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60" yWindow="465" windowWidth="19440" windowHeight="11760" tabRatio="794"/>
  </bookViews>
  <sheets>
    <sheet name="Apdx A (Res) - 2014 - CONF" sheetId="3" r:id="rId1"/>
    <sheet name="Apdx A (Res) - 2015 - CONF" sheetId="5" r:id="rId2"/>
    <sheet name="Apdx A - FY14-15 Probable Sales" sheetId="7" r:id="rId3"/>
    <sheet name="Apdx A (Res) - 2015 SPEC2" sheetId="8" state="hidden" r:id="rId4"/>
    <sheet name="Apdx A (Res) - 2015 - SPEC" sheetId="6" state="hidden" r:id="rId5"/>
    <sheet name="Apdx A (Res) - 2014 - SPEC" sheetId="4" state="hidden" r:id="rId6"/>
    <sheet name="Apdx A (Res) - 2015" sheetId="2" state="hidden" r:id="rId7"/>
    <sheet name="Apdx A (Res) - 2014" sheetId="1" state="hidden" r:id="rId8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001" hidden="1">0.005</definedName>
    <definedName name="_AtRisk_SimSetting_SimName002" hidden="1">0.015</definedName>
    <definedName name="_AtRisk_SimSetting_SimName003" hidden="1">0.023</definedName>
    <definedName name="_AtRisk_SimSetting_SimName004" hidden="1">0.035</definedName>
    <definedName name="_AtRisk_SimSetting_SimNameCount" hidden="1">4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Pal_Workbook_GUID" hidden="1">"MKP48Q2EZU181BZIWD7QFBUK"</definedName>
    <definedName name="_xlnm.Print_Area" localSheetId="2">'Apdx A - FY14-15 Probable Sales'!$A$1:$S$613</definedName>
    <definedName name="_xlnm.Print_Area" localSheetId="0">'Apdx A (Res) - 2014 - CONF'!$A$1:$R$936</definedName>
    <definedName name="_xlnm.Print_Area" localSheetId="1">'Apdx A (Res) - 2015 - CONF'!$A$1:$R$843</definedName>
    <definedName name="_xlnm.Print_Titles" localSheetId="7">'Apdx A (Res) - 2014'!$1:$3</definedName>
    <definedName name="_xlnm.Print_Titles" localSheetId="0">'Apdx A (Res) - 2014 - CONF'!$1:$3</definedName>
    <definedName name="_xlnm.Print_Titles" localSheetId="5">'Apdx A (Res) - 2014 - SPEC'!$1:$3</definedName>
    <definedName name="_xlnm.Print_Titles" localSheetId="6">'Apdx A (Res) - 2015'!$1:$3</definedName>
    <definedName name="_xlnm.Print_Titles" localSheetId="1">'Apdx A (Res) - 2015 - CONF'!$1:$3</definedName>
    <definedName name="_xlnm.Print_Titles" localSheetId="4">'Apdx A (Res) - 2015 - SPEC'!$1:$3</definedName>
    <definedName name="_xlnm.Print_Titles" localSheetId="3">'Apdx A (Res) - 2015 SPEC2'!$A$1:$IV$3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1234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</definedNames>
  <calcPr calcId="145621"/>
  <pivotCaches>
    <pivotCache cacheId="0" r:id="rId9"/>
    <pivotCache cacheId="1" r:id="rId10"/>
    <pivotCache cacheId="2" r:id="rId11"/>
  </pivotCaches>
</workbook>
</file>

<file path=xl/calcChain.xml><?xml version="1.0" encoding="utf-8"?>
<calcChain xmlns="http://schemas.openxmlformats.org/spreadsheetml/2006/main">
  <c r="G612" i="7"/>
  <c r="G613"/>
  <c r="H612"/>
  <c r="H613"/>
  <c r="I612"/>
  <c r="I613"/>
  <c r="J612"/>
  <c r="J613"/>
  <c r="K612"/>
  <c r="K613"/>
  <c r="L612"/>
  <c r="L613"/>
  <c r="M612"/>
  <c r="M613"/>
  <c r="N612"/>
  <c r="N613"/>
  <c r="O612"/>
  <c r="O613"/>
  <c r="P612"/>
  <c r="P613"/>
  <c r="Q612"/>
  <c r="Q613"/>
  <c r="R612"/>
  <c r="R613"/>
  <c r="S613"/>
  <c r="S612"/>
  <c r="S611"/>
  <c r="G608"/>
  <c r="G603"/>
  <c r="G609"/>
  <c r="H608"/>
  <c r="H603"/>
  <c r="H609"/>
  <c r="I608"/>
  <c r="I603"/>
  <c r="I609"/>
  <c r="J608"/>
  <c r="J603"/>
  <c r="J609"/>
  <c r="K608"/>
  <c r="K603"/>
  <c r="K609"/>
  <c r="L608"/>
  <c r="L603"/>
  <c r="L609"/>
  <c r="M608"/>
  <c r="M603"/>
  <c r="M609"/>
  <c r="N608"/>
  <c r="N603"/>
  <c r="N609"/>
  <c r="O608"/>
  <c r="O603"/>
  <c r="O609"/>
  <c r="P608"/>
  <c r="P603"/>
  <c r="P609"/>
  <c r="Q608"/>
  <c r="Q603"/>
  <c r="Q609"/>
  <c r="R608"/>
  <c r="R603"/>
  <c r="R609"/>
  <c r="S609"/>
  <c r="S608"/>
  <c r="S607"/>
  <c r="S606"/>
  <c r="S605"/>
  <c r="S604"/>
  <c r="S603"/>
  <c r="S602"/>
  <c r="S601"/>
  <c r="S600"/>
  <c r="S599"/>
  <c r="S598"/>
  <c r="S597"/>
  <c r="S596"/>
  <c r="S595"/>
  <c r="S594"/>
  <c r="S593"/>
  <c r="S592"/>
  <c r="S591"/>
  <c r="S590"/>
  <c r="S589"/>
  <c r="S588"/>
  <c r="S587"/>
  <c r="S586"/>
  <c r="S585"/>
  <c r="S584"/>
  <c r="S583"/>
  <c r="S582"/>
  <c r="S581"/>
  <c r="S580"/>
  <c r="S579"/>
  <c r="S578"/>
  <c r="G576"/>
  <c r="H576"/>
  <c r="I576"/>
  <c r="J576"/>
  <c r="K576"/>
  <c r="L576"/>
  <c r="M576"/>
  <c r="N576"/>
  <c r="O576"/>
  <c r="P576"/>
  <c r="Q576"/>
  <c r="R576"/>
  <c r="S576"/>
  <c r="S575"/>
  <c r="S574"/>
  <c r="G572"/>
  <c r="H572"/>
  <c r="I572"/>
  <c r="J572"/>
  <c r="K572"/>
  <c r="L572"/>
  <c r="M572"/>
  <c r="N572"/>
  <c r="O572"/>
  <c r="P572"/>
  <c r="Q572"/>
  <c r="R572"/>
  <c r="S572"/>
  <c r="S571"/>
  <c r="S570"/>
  <c r="S569"/>
  <c r="S568"/>
  <c r="S567"/>
  <c r="S566"/>
  <c r="S565"/>
  <c r="S564"/>
  <c r="S563"/>
  <c r="S562"/>
  <c r="S561"/>
  <c r="S560"/>
  <c r="G262"/>
  <c r="G411"/>
  <c r="G418"/>
  <c r="G421"/>
  <c r="G557"/>
  <c r="G558"/>
  <c r="H262"/>
  <c r="H411"/>
  <c r="H418"/>
  <c r="H421"/>
  <c r="H557"/>
  <c r="H558"/>
  <c r="I262"/>
  <c r="I411"/>
  <c r="I418"/>
  <c r="I421"/>
  <c r="I557"/>
  <c r="I558"/>
  <c r="J262"/>
  <c r="J411"/>
  <c r="J418"/>
  <c r="J421"/>
  <c r="J557"/>
  <c r="J558"/>
  <c r="K262"/>
  <c r="K411"/>
  <c r="K418"/>
  <c r="K421"/>
  <c r="K557"/>
  <c r="K558"/>
  <c r="L262"/>
  <c r="L411"/>
  <c r="L418"/>
  <c r="L421"/>
  <c r="L557"/>
  <c r="L558"/>
  <c r="M262"/>
  <c r="M411"/>
  <c r="M418"/>
  <c r="M421"/>
  <c r="M557"/>
  <c r="M558"/>
  <c r="N262"/>
  <c r="N411"/>
  <c r="N418"/>
  <c r="N421"/>
  <c r="N557"/>
  <c r="N558"/>
  <c r="O262"/>
  <c r="O411"/>
  <c r="O418"/>
  <c r="O421"/>
  <c r="O557"/>
  <c r="O558"/>
  <c r="P262"/>
  <c r="P411"/>
  <c r="P418"/>
  <c r="P421"/>
  <c r="P557"/>
  <c r="P558"/>
  <c r="Q262"/>
  <c r="Q411"/>
  <c r="Q418"/>
  <c r="Q421"/>
  <c r="Q557"/>
  <c r="Q558"/>
  <c r="R262"/>
  <c r="R411"/>
  <c r="R418"/>
  <c r="R421"/>
  <c r="R557"/>
  <c r="R558"/>
  <c r="S558"/>
  <c r="S557"/>
  <c r="S556"/>
  <c r="S555"/>
  <c r="S554"/>
  <c r="S553"/>
  <c r="S552"/>
  <c r="S551"/>
  <c r="S550"/>
  <c r="S549"/>
  <c r="S548"/>
  <c r="S547"/>
  <c r="S546"/>
  <c r="S545"/>
  <c r="S544"/>
  <c r="S543"/>
  <c r="S542"/>
  <c r="S541"/>
  <c r="S540"/>
  <c r="S539"/>
  <c r="S538"/>
  <c r="S537"/>
  <c r="S536"/>
  <c r="S535"/>
  <c r="S534"/>
  <c r="S533"/>
  <c r="S532"/>
  <c r="S531"/>
  <c r="S530"/>
  <c r="S529"/>
  <c r="S528"/>
  <c r="S527"/>
  <c r="S526"/>
  <c r="S525"/>
  <c r="S524"/>
  <c r="S523"/>
  <c r="S522"/>
  <c r="S521"/>
  <c r="S520"/>
  <c r="S519"/>
  <c r="S518"/>
  <c r="S517"/>
  <c r="S516"/>
  <c r="S515"/>
  <c r="S514"/>
  <c r="S513"/>
  <c r="S512"/>
  <c r="S511"/>
  <c r="S510"/>
  <c r="S509"/>
  <c r="S508"/>
  <c r="S507"/>
  <c r="S506"/>
  <c r="S505"/>
  <c r="S504"/>
  <c r="S503"/>
  <c r="S502"/>
  <c r="S501"/>
  <c r="S500"/>
  <c r="S499"/>
  <c r="S498"/>
  <c r="S497"/>
  <c r="S496"/>
  <c r="S495"/>
  <c r="S494"/>
  <c r="S493"/>
  <c r="S492"/>
  <c r="S491"/>
  <c r="S490"/>
  <c r="S489"/>
  <c r="S488"/>
  <c r="S487"/>
  <c r="S486"/>
  <c r="S485"/>
  <c r="S484"/>
  <c r="S483"/>
  <c r="S482"/>
  <c r="S481"/>
  <c r="S480"/>
  <c r="S479"/>
  <c r="S478"/>
  <c r="S477"/>
  <c r="S476"/>
  <c r="S475"/>
  <c r="S474"/>
  <c r="S473"/>
  <c r="S472"/>
  <c r="S471"/>
  <c r="S470"/>
  <c r="S469"/>
  <c r="S468"/>
  <c r="S467"/>
  <c r="S466"/>
  <c r="S465"/>
  <c r="S464"/>
  <c r="S463"/>
  <c r="S462"/>
  <c r="S461"/>
  <c r="S460"/>
  <c r="S459"/>
  <c r="S458"/>
  <c r="S457"/>
  <c r="S456"/>
  <c r="S455"/>
  <c r="S454"/>
  <c r="S453"/>
  <c r="S452"/>
  <c r="S451"/>
  <c r="S450"/>
  <c r="S449"/>
  <c r="S448"/>
  <c r="S447"/>
  <c r="S446"/>
  <c r="S445"/>
  <c r="S444"/>
  <c r="S443"/>
  <c r="S442"/>
  <c r="S441"/>
  <c r="S440"/>
  <c r="S439"/>
  <c r="S438"/>
  <c r="S437"/>
  <c r="S436"/>
  <c r="S435"/>
  <c r="S434"/>
  <c r="S433"/>
  <c r="S432"/>
  <c r="S431"/>
  <c r="S430"/>
  <c r="S429"/>
  <c r="S428"/>
  <c r="S427"/>
  <c r="S426"/>
  <c r="S425"/>
  <c r="S424"/>
  <c r="S423"/>
  <c r="S422"/>
  <c r="S421"/>
  <c r="S420"/>
  <c r="S419"/>
  <c r="S418"/>
  <c r="S417"/>
  <c r="S416"/>
  <c r="S415"/>
  <c r="S414"/>
  <c r="S413"/>
  <c r="S412"/>
  <c r="S411"/>
  <c r="S410"/>
  <c r="S409"/>
  <c r="S408"/>
  <c r="S407"/>
  <c r="S406"/>
  <c r="S405"/>
  <c r="S404"/>
  <c r="S403"/>
  <c r="S402"/>
  <c r="S401"/>
  <c r="S400"/>
  <c r="S399"/>
  <c r="S398"/>
  <c r="S397"/>
  <c r="S396"/>
  <c r="S395"/>
  <c r="S394"/>
  <c r="S393"/>
  <c r="S392"/>
  <c r="S391"/>
  <c r="S390"/>
  <c r="S389"/>
  <c r="S388"/>
  <c r="S387"/>
  <c r="S386"/>
  <c r="S385"/>
  <c r="S384"/>
  <c r="S383"/>
  <c r="S382"/>
  <c r="S381"/>
  <c r="S380"/>
  <c r="S379"/>
  <c r="S378"/>
  <c r="S377"/>
  <c r="S376"/>
  <c r="S375"/>
  <c r="S374"/>
  <c r="S373"/>
  <c r="S372"/>
  <c r="S371"/>
  <c r="S370"/>
  <c r="S369"/>
  <c r="S368"/>
  <c r="S367"/>
  <c r="S366"/>
  <c r="S365"/>
  <c r="S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5"/>
  <c r="S344"/>
  <c r="S343"/>
  <c r="S342"/>
  <c r="S341"/>
  <c r="S340"/>
  <c r="S339"/>
  <c r="S338"/>
  <c r="S337"/>
  <c r="S336"/>
  <c r="S335"/>
  <c r="S334"/>
  <c r="S333"/>
  <c r="S332"/>
  <c r="S331"/>
  <c r="S330"/>
  <c r="S329"/>
  <c r="S328"/>
  <c r="S327"/>
  <c r="S326"/>
  <c r="S325"/>
  <c r="S324"/>
  <c r="S323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S285"/>
  <c r="S284"/>
  <c r="S283"/>
  <c r="S282"/>
  <c r="S281"/>
  <c r="S280"/>
  <c r="S279"/>
  <c r="S278"/>
  <c r="S277"/>
  <c r="S276"/>
  <c r="S275"/>
  <c r="S274"/>
  <c r="S273"/>
  <c r="S272"/>
  <c r="S271"/>
  <c r="S270"/>
  <c r="S269"/>
  <c r="S268"/>
  <c r="S267"/>
  <c r="S266"/>
  <c r="S265"/>
  <c r="S264"/>
  <c r="S263"/>
  <c r="S262"/>
  <c r="Q417" i="5"/>
  <c r="P417"/>
  <c r="O417"/>
  <c r="N417"/>
  <c r="M417"/>
  <c r="L417"/>
  <c r="K417"/>
  <c r="J417"/>
  <c r="I417"/>
  <c r="H417"/>
  <c r="G417"/>
  <c r="Q417" i="8"/>
  <c r="P417"/>
  <c r="O417"/>
  <c r="N417"/>
  <c r="M417"/>
  <c r="L417"/>
  <c r="K417"/>
  <c r="J417"/>
  <c r="I417"/>
  <c r="H417"/>
  <c r="G417"/>
  <c r="F417" i="5"/>
  <c r="F417" i="8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R713"/>
  <c r="R714"/>
  <c r="R715"/>
  <c r="R716"/>
  <c r="R717"/>
  <c r="R718"/>
  <c r="R719"/>
  <c r="R720"/>
  <c r="R721"/>
  <c r="R722"/>
  <c r="R723"/>
  <c r="R724"/>
  <c r="R725"/>
  <c r="R726"/>
  <c r="R727"/>
  <c r="R728"/>
  <c r="R729"/>
  <c r="R730"/>
  <c r="R731"/>
  <c r="R732"/>
  <c r="R733"/>
  <c r="R734"/>
  <c r="R735"/>
  <c r="R736"/>
  <c r="R737"/>
  <c r="R738"/>
  <c r="R739"/>
  <c r="R740"/>
  <c r="R741"/>
  <c r="R742"/>
  <c r="R743"/>
  <c r="R744"/>
  <c r="R745"/>
  <c r="R746"/>
  <c r="R747"/>
  <c r="R748"/>
  <c r="R749"/>
  <c r="R750"/>
  <c r="R751"/>
  <c r="R752"/>
  <c r="R753"/>
  <c r="R754"/>
  <c r="R755"/>
  <c r="R756"/>
  <c r="R757"/>
  <c r="R758"/>
  <c r="R759"/>
  <c r="R760"/>
  <c r="R761"/>
  <c r="R762"/>
  <c r="R763"/>
  <c r="R764"/>
  <c r="R765"/>
  <c r="R766"/>
  <c r="R767"/>
  <c r="R768"/>
  <c r="R769"/>
  <c r="R770"/>
  <c r="R771"/>
  <c r="R772"/>
  <c r="R773"/>
  <c r="R774"/>
  <c r="R775"/>
  <c r="R776"/>
  <c r="R777"/>
  <c r="R778"/>
  <c r="R779"/>
  <c r="R780"/>
  <c r="R781"/>
  <c r="R782"/>
  <c r="R783"/>
  <c r="R784"/>
  <c r="R785"/>
  <c r="R786"/>
  <c r="R787"/>
  <c r="R788"/>
  <c r="R789"/>
  <c r="R790"/>
  <c r="R791"/>
  <c r="R792"/>
  <c r="R793"/>
  <c r="R794"/>
  <c r="R795"/>
  <c r="R796"/>
  <c r="R797"/>
  <c r="R798"/>
  <c r="R799"/>
  <c r="R800"/>
  <c r="R801"/>
  <c r="R802"/>
  <c r="R803"/>
  <c r="R804"/>
  <c r="R805"/>
  <c r="R806"/>
  <c r="R807"/>
  <c r="R808"/>
  <c r="R809"/>
  <c r="R810"/>
  <c r="R811"/>
  <c r="R812"/>
  <c r="R813"/>
  <c r="R814"/>
  <c r="R815"/>
  <c r="R816"/>
  <c r="R817"/>
  <c r="R818"/>
  <c r="R819"/>
  <c r="R820"/>
  <c r="R821"/>
  <c r="R822"/>
  <c r="R823"/>
  <c r="R824"/>
  <c r="R825"/>
  <c r="R826"/>
  <c r="R827"/>
  <c r="R828"/>
  <c r="R829"/>
  <c r="R830"/>
  <c r="R831"/>
  <c r="R832"/>
  <c r="R833"/>
  <c r="R834"/>
  <c r="R835"/>
  <c r="R836"/>
  <c r="R837"/>
  <c r="R838"/>
  <c r="R839"/>
  <c r="R840"/>
  <c r="R841"/>
  <c r="R842"/>
  <c r="R843"/>
  <c r="R844"/>
  <c r="R845"/>
  <c r="R846"/>
  <c r="R847"/>
  <c r="R848"/>
  <c r="R849"/>
  <c r="R850"/>
  <c r="R851"/>
  <c r="R852"/>
  <c r="R853"/>
  <c r="R854"/>
  <c r="R855"/>
  <c r="R856"/>
  <c r="R857"/>
  <c r="R858"/>
  <c r="R859"/>
  <c r="R860"/>
  <c r="R861"/>
  <c r="R862"/>
  <c r="R863"/>
  <c r="R864"/>
  <c r="R865"/>
  <c r="R866"/>
  <c r="R867"/>
  <c r="R868"/>
  <c r="R869"/>
  <c r="R870"/>
  <c r="R871"/>
  <c r="R872"/>
  <c r="R873"/>
  <c r="R874"/>
  <c r="R875"/>
  <c r="R876"/>
  <c r="R877"/>
  <c r="R878"/>
  <c r="R879"/>
  <c r="R880"/>
  <c r="R881"/>
  <c r="R882"/>
  <c r="R883"/>
  <c r="R884"/>
  <c r="R885"/>
  <c r="R886"/>
  <c r="R887"/>
  <c r="R888"/>
  <c r="R889"/>
  <c r="R890"/>
  <c r="R891"/>
  <c r="R892"/>
  <c r="R893"/>
  <c r="R894"/>
  <c r="R895"/>
  <c r="R896"/>
  <c r="R897"/>
  <c r="R898"/>
  <c r="R899"/>
  <c r="R900"/>
  <c r="R901"/>
  <c r="R902"/>
  <c r="R903"/>
  <c r="R904"/>
  <c r="R905"/>
  <c r="R906"/>
  <c r="R907"/>
  <c r="R908"/>
  <c r="R909"/>
  <c r="R910"/>
  <c r="R911"/>
  <c r="R912"/>
  <c r="R913"/>
  <c r="R914"/>
  <c r="R915"/>
  <c r="R916"/>
  <c r="R917"/>
  <c r="R918"/>
  <c r="R919"/>
  <c r="R920"/>
  <c r="R921"/>
  <c r="R922"/>
  <c r="R923"/>
  <c r="R924"/>
  <c r="R925"/>
  <c r="R926"/>
  <c r="R927"/>
  <c r="R928"/>
  <c r="R929"/>
  <c r="R930"/>
  <c r="R931"/>
  <c r="R932"/>
  <c r="R933"/>
  <c r="R934"/>
  <c r="R935"/>
  <c r="R936"/>
  <c r="R937"/>
  <c r="R938"/>
  <c r="R939"/>
  <c r="R940"/>
  <c r="R941"/>
  <c r="R942"/>
  <c r="R943"/>
  <c r="R944"/>
  <c r="R945"/>
  <c r="R946"/>
  <c r="R947"/>
  <c r="R948"/>
  <c r="R949"/>
  <c r="R950"/>
  <c r="R951"/>
  <c r="R952"/>
  <c r="R953"/>
  <c r="R954"/>
  <c r="R955"/>
  <c r="R956"/>
  <c r="R957"/>
  <c r="R958"/>
  <c r="R959"/>
  <c r="R960"/>
  <c r="R961"/>
  <c r="R962"/>
  <c r="R963"/>
  <c r="R964"/>
  <c r="R965"/>
  <c r="R966"/>
  <c r="R967"/>
  <c r="R968"/>
  <c r="R969"/>
  <c r="R970"/>
  <c r="R971"/>
  <c r="R972"/>
  <c r="R973"/>
  <c r="R974"/>
  <c r="R975"/>
  <c r="R976"/>
  <c r="R977"/>
  <c r="R978"/>
  <c r="R979"/>
  <c r="R980"/>
  <c r="R981"/>
  <c r="R982"/>
  <c r="R983"/>
  <c r="R984"/>
  <c r="R985"/>
  <c r="R986"/>
  <c r="R987"/>
  <c r="R988"/>
  <c r="R989"/>
  <c r="R990"/>
  <c r="R991"/>
  <c r="R992"/>
  <c r="R993"/>
  <c r="R994"/>
  <c r="R995"/>
  <c r="R996"/>
  <c r="R997"/>
  <c r="R998"/>
  <c r="R999"/>
  <c r="R1000"/>
  <c r="R1001"/>
  <c r="R1002"/>
  <c r="R1003"/>
  <c r="R1004"/>
  <c r="R1005"/>
  <c r="R1006"/>
  <c r="R1007"/>
  <c r="R1008"/>
  <c r="R1009"/>
  <c r="R1010"/>
  <c r="R1011"/>
  <c r="R1012"/>
  <c r="R1013"/>
  <c r="R1014"/>
  <c r="R1015"/>
  <c r="R1016"/>
  <c r="R1017"/>
  <c r="R1018"/>
  <c r="R1019"/>
  <c r="R1020"/>
  <c r="R1021"/>
  <c r="R1022"/>
  <c r="R1023"/>
  <c r="R1024"/>
  <c r="R1025"/>
  <c r="R1026"/>
  <c r="R1027"/>
  <c r="R1028"/>
  <c r="R1029"/>
  <c r="R1030"/>
  <c r="R1031"/>
  <c r="R1032"/>
  <c r="R1033"/>
  <c r="R1034"/>
  <c r="R1035"/>
  <c r="R1036"/>
  <c r="R1037"/>
  <c r="R1038"/>
  <c r="R1039"/>
  <c r="R1040"/>
  <c r="R1041"/>
  <c r="R1042"/>
  <c r="R1043"/>
  <c r="R1044"/>
  <c r="R1045"/>
  <c r="R1046"/>
  <c r="R1047"/>
  <c r="R1048"/>
  <c r="R1049"/>
  <c r="R1050"/>
  <c r="R1051"/>
  <c r="R1052"/>
  <c r="R1053"/>
  <c r="R1054"/>
  <c r="R1055"/>
  <c r="R1056"/>
  <c r="R1057"/>
  <c r="R1058"/>
  <c r="R1059"/>
  <c r="R1060"/>
  <c r="R1061"/>
  <c r="R1062"/>
  <c r="R1063"/>
  <c r="R1064"/>
  <c r="R1065"/>
  <c r="R1066"/>
  <c r="R1067"/>
  <c r="R1068"/>
  <c r="R1069"/>
  <c r="R1070"/>
  <c r="R1071"/>
  <c r="R1072"/>
  <c r="R1073"/>
  <c r="R1074"/>
  <c r="R1075"/>
  <c r="R1076"/>
  <c r="R1077"/>
  <c r="R1078"/>
  <c r="R1079"/>
  <c r="R1080"/>
  <c r="R1081"/>
  <c r="R1082"/>
  <c r="R1083"/>
  <c r="R1084"/>
  <c r="R1085"/>
  <c r="R1086"/>
  <c r="R1087"/>
  <c r="R1088"/>
  <c r="R1089"/>
  <c r="R1090"/>
  <c r="R1091"/>
  <c r="R1092"/>
  <c r="R1093"/>
  <c r="R1094"/>
  <c r="R1095"/>
  <c r="R1096"/>
  <c r="R1097"/>
  <c r="R1098"/>
  <c r="R1099"/>
  <c r="R1100"/>
  <c r="R1101"/>
  <c r="R1102"/>
  <c r="R1103"/>
  <c r="R1104"/>
  <c r="R1105"/>
  <c r="R1106"/>
  <c r="R1107"/>
  <c r="R1108"/>
  <c r="R1109"/>
  <c r="R1110"/>
  <c r="R1111"/>
  <c r="R1112"/>
  <c r="R1113"/>
  <c r="R1114"/>
  <c r="R1115"/>
  <c r="R1116"/>
  <c r="R1117"/>
  <c r="R1118"/>
  <c r="R1119"/>
  <c r="R1120"/>
  <c r="R1121"/>
  <c r="R1122"/>
  <c r="R1123"/>
  <c r="R1124"/>
  <c r="R1125"/>
  <c r="R1126"/>
  <c r="R1127"/>
  <c r="R1128"/>
  <c r="R1129"/>
  <c r="R1130"/>
  <c r="R1131"/>
  <c r="R1132"/>
  <c r="R1133"/>
  <c r="R1134"/>
  <c r="R1135"/>
  <c r="R1136"/>
  <c r="R1137"/>
  <c r="R1138"/>
  <c r="R1139"/>
  <c r="R1140"/>
  <c r="R1141"/>
  <c r="R1142"/>
  <c r="R1143"/>
  <c r="R1144"/>
  <c r="R1145"/>
  <c r="R1146"/>
  <c r="R1147"/>
  <c r="R1148"/>
  <c r="R1149"/>
  <c r="R1150"/>
  <c r="R1151"/>
  <c r="R1152"/>
  <c r="R1153"/>
  <c r="R1154"/>
  <c r="R1155"/>
  <c r="R1156"/>
  <c r="R1157"/>
  <c r="R1158"/>
  <c r="R1159"/>
  <c r="R1160"/>
  <c r="R1161"/>
  <c r="R1162"/>
  <c r="R1163"/>
  <c r="R1164"/>
  <c r="R1165"/>
  <c r="R1166"/>
  <c r="R1167"/>
  <c r="R1168"/>
  <c r="R1169"/>
  <c r="R1170"/>
  <c r="R1171"/>
  <c r="R1172"/>
  <c r="R1173"/>
  <c r="R1174"/>
  <c r="R1175"/>
  <c r="R1176"/>
  <c r="R1177"/>
  <c r="R1178"/>
  <c r="R1179"/>
  <c r="R1180"/>
  <c r="R1181"/>
  <c r="R1182"/>
  <c r="R1183"/>
  <c r="R1184"/>
  <c r="R1185"/>
  <c r="R1186"/>
  <c r="R1187"/>
  <c r="R1188"/>
  <c r="R1189"/>
  <c r="R1190"/>
  <c r="R1191"/>
  <c r="R1192"/>
  <c r="R1193"/>
  <c r="R1194"/>
  <c r="R1195"/>
  <c r="R1196"/>
  <c r="R1197"/>
  <c r="R1198"/>
  <c r="R1199"/>
  <c r="R1200"/>
  <c r="R1201"/>
  <c r="R1202"/>
  <c r="R1203"/>
  <c r="R1204"/>
  <c r="R1205"/>
  <c r="R1206"/>
  <c r="R1207"/>
  <c r="R1208"/>
  <c r="R1209"/>
  <c r="R1210"/>
  <c r="R1211"/>
  <c r="R1212"/>
  <c r="R1213"/>
  <c r="R1214"/>
  <c r="R1215"/>
  <c r="R1216"/>
  <c r="R1217"/>
  <c r="R1218"/>
  <c r="R1219"/>
  <c r="R1220"/>
  <c r="R1221"/>
  <c r="R1222"/>
  <c r="R1223"/>
  <c r="R1224"/>
  <c r="R1225"/>
  <c r="R1226"/>
  <c r="R1227"/>
  <c r="R1228"/>
  <c r="R1229"/>
  <c r="R1230"/>
  <c r="R1231"/>
  <c r="R1232"/>
  <c r="R1233"/>
  <c r="R1234"/>
  <c r="R1235"/>
  <c r="R1236"/>
  <c r="R1237"/>
  <c r="R1238"/>
  <c r="R1239"/>
  <c r="R1240"/>
  <c r="R1241"/>
  <c r="R1242"/>
  <c r="R1243"/>
  <c r="R1244"/>
  <c r="R1245"/>
  <c r="R1246"/>
  <c r="R1247"/>
  <c r="R1248"/>
  <c r="R1249"/>
  <c r="R1250"/>
  <c r="R1251"/>
  <c r="R1252"/>
  <c r="R1253"/>
  <c r="R1254"/>
  <c r="R1255"/>
  <c r="R1256"/>
  <c r="R1257"/>
  <c r="R1258"/>
  <c r="R1259"/>
  <c r="R1260"/>
  <c r="R1261"/>
  <c r="R1262"/>
  <c r="R1263"/>
  <c r="R1264"/>
  <c r="R1265"/>
  <c r="R1266"/>
  <c r="R1267"/>
  <c r="R1268"/>
  <c r="R1269"/>
  <c r="R1270"/>
  <c r="R1271"/>
  <c r="R1272"/>
  <c r="R1273"/>
  <c r="R1274"/>
  <c r="R1275"/>
  <c r="R1276"/>
  <c r="R1277"/>
  <c r="R1278"/>
  <c r="R1279"/>
  <c r="R1280"/>
  <c r="R1281"/>
  <c r="R1282"/>
  <c r="R1283"/>
  <c r="R1284"/>
  <c r="R1285"/>
  <c r="R1286"/>
  <c r="R1287"/>
  <c r="R1288"/>
  <c r="R1289"/>
  <c r="R1290"/>
  <c r="R1291"/>
  <c r="R1292"/>
  <c r="R1293"/>
  <c r="R1294"/>
  <c r="R1295"/>
  <c r="R1296"/>
  <c r="R1297"/>
  <c r="R1298"/>
  <c r="R1299"/>
  <c r="R1300"/>
  <c r="R1301"/>
  <c r="R1302"/>
  <c r="R1303"/>
  <c r="R1304"/>
  <c r="R1305"/>
  <c r="R1306"/>
  <c r="R1307"/>
  <c r="R1308"/>
  <c r="R1309"/>
  <c r="R1310"/>
  <c r="R1311"/>
  <c r="R1312"/>
  <c r="R1313"/>
  <c r="R1314"/>
  <c r="R1315"/>
  <c r="R1316"/>
  <c r="R1317"/>
  <c r="R1318"/>
  <c r="R1319"/>
  <c r="R1320"/>
  <c r="R1321"/>
  <c r="R1322"/>
  <c r="R1323"/>
  <c r="R1324"/>
  <c r="R1325"/>
  <c r="R1326"/>
  <c r="R1327"/>
  <c r="R1328"/>
  <c r="R1329"/>
  <c r="R1330"/>
  <c r="R1331"/>
  <c r="R1332"/>
  <c r="R1333"/>
  <c r="R1334"/>
  <c r="R1335"/>
  <c r="R1336"/>
  <c r="R1337"/>
  <c r="R1338"/>
  <c r="R1339"/>
  <c r="R1340"/>
  <c r="R1341"/>
  <c r="R1342"/>
  <c r="R1343"/>
  <c r="R1344"/>
  <c r="R1345"/>
  <c r="R1346"/>
  <c r="R1347"/>
  <c r="R1348"/>
  <c r="R1349"/>
  <c r="R1350"/>
  <c r="R1351"/>
  <c r="R1352"/>
  <c r="R1353"/>
  <c r="R1354"/>
  <c r="R1355"/>
  <c r="R1356"/>
  <c r="R1357"/>
  <c r="R1358"/>
  <c r="R1359"/>
  <c r="R1360"/>
  <c r="R1361"/>
  <c r="R1362"/>
  <c r="R1363"/>
  <c r="R1364"/>
  <c r="R1365"/>
  <c r="R1366"/>
  <c r="R1367"/>
  <c r="R1368"/>
  <c r="R1369"/>
  <c r="R1370"/>
  <c r="R1371"/>
  <c r="R1372"/>
  <c r="R1373"/>
  <c r="R1374"/>
  <c r="R1375"/>
  <c r="R1376"/>
  <c r="G248" i="7"/>
  <c r="G249"/>
  <c r="H248"/>
  <c r="H249"/>
  <c r="I248"/>
  <c r="I249"/>
  <c r="J248"/>
  <c r="J249"/>
  <c r="K248"/>
  <c r="K249"/>
  <c r="L248"/>
  <c r="L249"/>
  <c r="M248"/>
  <c r="M249"/>
  <c r="N248"/>
  <c r="N249"/>
  <c r="O248"/>
  <c r="O249"/>
  <c r="P248"/>
  <c r="P249"/>
  <c r="Q248"/>
  <c r="Q249"/>
  <c r="R248"/>
  <c r="R249"/>
  <c r="S249"/>
  <c r="S248"/>
  <c r="S247"/>
  <c r="S246"/>
  <c r="G242"/>
  <c r="G244"/>
  <c r="H242"/>
  <c r="H244"/>
  <c r="I242"/>
  <c r="I244"/>
  <c r="J242"/>
  <c r="J244"/>
  <c r="K242"/>
  <c r="K244"/>
  <c r="L242"/>
  <c r="L244"/>
  <c r="M242"/>
  <c r="M244"/>
  <c r="N242"/>
  <c r="N244"/>
  <c r="O242"/>
  <c r="O244"/>
  <c r="P242"/>
  <c r="P244"/>
  <c r="Q242"/>
  <c r="Q244"/>
  <c r="R242"/>
  <c r="R244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3"/>
  <c r="G221"/>
  <c r="H221"/>
  <c r="I221"/>
  <c r="J221"/>
  <c r="K221"/>
  <c r="L221"/>
  <c r="M221"/>
  <c r="N221"/>
  <c r="O221"/>
  <c r="P221"/>
  <c r="Q221"/>
  <c r="R221"/>
  <c r="S221"/>
  <c r="S220"/>
  <c r="S219"/>
  <c r="S218"/>
  <c r="S217"/>
  <c r="S216"/>
  <c r="S215"/>
  <c r="S214"/>
  <c r="S213"/>
  <c r="S212"/>
  <c r="G209"/>
  <c r="G121"/>
  <c r="G118"/>
  <c r="G110"/>
  <c r="G12"/>
  <c r="G210"/>
  <c r="H209"/>
  <c r="H121"/>
  <c r="H118"/>
  <c r="H110"/>
  <c r="H12"/>
  <c r="H210"/>
  <c r="I209"/>
  <c r="I121"/>
  <c r="I118"/>
  <c r="I110"/>
  <c r="I12"/>
  <c r="I210"/>
  <c r="J209"/>
  <c r="J121"/>
  <c r="J118"/>
  <c r="J110"/>
  <c r="J12"/>
  <c r="J210"/>
  <c r="K209"/>
  <c r="K121"/>
  <c r="K118"/>
  <c r="K110"/>
  <c r="K12"/>
  <c r="K210"/>
  <c r="L209"/>
  <c r="L121"/>
  <c r="L118"/>
  <c r="L110"/>
  <c r="L12"/>
  <c r="L210"/>
  <c r="M209"/>
  <c r="M121"/>
  <c r="M118"/>
  <c r="M110"/>
  <c r="M12"/>
  <c r="M210"/>
  <c r="N209"/>
  <c r="N121"/>
  <c r="N118"/>
  <c r="N110"/>
  <c r="N12"/>
  <c r="N210"/>
  <c r="O209"/>
  <c r="O121"/>
  <c r="O118"/>
  <c r="O110"/>
  <c r="O12"/>
  <c r="O210"/>
  <c r="P209"/>
  <c r="P121"/>
  <c r="P118"/>
  <c r="P110"/>
  <c r="P12"/>
  <c r="P210"/>
  <c r="Q209"/>
  <c r="Q121"/>
  <c r="Q118"/>
  <c r="Q110"/>
  <c r="Q12"/>
  <c r="Q210"/>
  <c r="R209"/>
  <c r="R121"/>
  <c r="R118"/>
  <c r="R110"/>
  <c r="R12"/>
  <c r="R210"/>
  <c r="S210"/>
  <c r="S209"/>
  <c r="S208"/>
  <c r="S207"/>
  <c r="S206"/>
  <c r="S205"/>
  <c r="S204"/>
  <c r="S203"/>
  <c r="S202"/>
  <c r="S201"/>
  <c r="S200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S144"/>
  <c r="S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R1376" i="6"/>
  <c r="R1375"/>
  <c r="R1374"/>
  <c r="R1373"/>
  <c r="R1372"/>
  <c r="R1371"/>
  <c r="R1370"/>
  <c r="R1369"/>
  <c r="R1368"/>
  <c r="R1367"/>
  <c r="R1366"/>
  <c r="R1365"/>
  <c r="R1364"/>
  <c r="R1363"/>
  <c r="R1362"/>
  <c r="R1361"/>
  <c r="R1360"/>
  <c r="R1359"/>
  <c r="R1358"/>
  <c r="R1357"/>
  <c r="R1356"/>
  <c r="R1355"/>
  <c r="R1354"/>
  <c r="R1353"/>
  <c r="R1352"/>
  <c r="R1351"/>
  <c r="R1350"/>
  <c r="R1349"/>
  <c r="R1348"/>
  <c r="R1347"/>
  <c r="R1346"/>
  <c r="R1345"/>
  <c r="R1344"/>
  <c r="R1343"/>
  <c r="R1342"/>
  <c r="R1341"/>
  <c r="R1340"/>
  <c r="R1339"/>
  <c r="R1338"/>
  <c r="R1337"/>
  <c r="R1336"/>
  <c r="R1335"/>
  <c r="R1334"/>
  <c r="R1333"/>
  <c r="R1332"/>
  <c r="R1331"/>
  <c r="R1330"/>
  <c r="R1329"/>
  <c r="R1328"/>
  <c r="R1327"/>
  <c r="R1326"/>
  <c r="R1325"/>
  <c r="R1324"/>
  <c r="R1323"/>
  <c r="R1322"/>
  <c r="R1321"/>
  <c r="R1320"/>
  <c r="R1319"/>
  <c r="R1318"/>
  <c r="R1317"/>
  <c r="R1316"/>
  <c r="R1315"/>
  <c r="R1314"/>
  <c r="R1313"/>
  <c r="R1312"/>
  <c r="R1311"/>
  <c r="R1310"/>
  <c r="R1309"/>
  <c r="R1308"/>
  <c r="R1307"/>
  <c r="R1306"/>
  <c r="R1305"/>
  <c r="R1304"/>
  <c r="R1303"/>
  <c r="R1302"/>
  <c r="R1301"/>
  <c r="R1300"/>
  <c r="R1299"/>
  <c r="R1298"/>
  <c r="R1297"/>
  <c r="R1296"/>
  <c r="R1295"/>
  <c r="R1294"/>
  <c r="R1293"/>
  <c r="R1292"/>
  <c r="R1291"/>
  <c r="R1290"/>
  <c r="R1289"/>
  <c r="R1288"/>
  <c r="R1287"/>
  <c r="R1286"/>
  <c r="R1285"/>
  <c r="R1284"/>
  <c r="R1283"/>
  <c r="R1282"/>
  <c r="R1281"/>
  <c r="R1280"/>
  <c r="R1279"/>
  <c r="R1278"/>
  <c r="R1277"/>
  <c r="R1276"/>
  <c r="R1275"/>
  <c r="R1274"/>
  <c r="R1273"/>
  <c r="R1272"/>
  <c r="R1271"/>
  <c r="R1270"/>
  <c r="R1269"/>
  <c r="R1268"/>
  <c r="R1267"/>
  <c r="R1266"/>
  <c r="R1265"/>
  <c r="R1264"/>
  <c r="R1263"/>
  <c r="R1262"/>
  <c r="R1261"/>
  <c r="R1260"/>
  <c r="R1259"/>
  <c r="R1258"/>
  <c r="R1257"/>
  <c r="R1256"/>
  <c r="R1255"/>
  <c r="R1254"/>
  <c r="R1253"/>
  <c r="R1252"/>
  <c r="R1251"/>
  <c r="R1250"/>
  <c r="R1249"/>
  <c r="R1248"/>
  <c r="R1247"/>
  <c r="R1246"/>
  <c r="R1245"/>
  <c r="R1244"/>
  <c r="R1243"/>
  <c r="R1242"/>
  <c r="R1241"/>
  <c r="R1240"/>
  <c r="R1239"/>
  <c r="R1238"/>
  <c r="R1237"/>
  <c r="R1236"/>
  <c r="R1235"/>
  <c r="R1234"/>
  <c r="R1233"/>
  <c r="R1232"/>
  <c r="R1231"/>
  <c r="R1230"/>
  <c r="R1229"/>
  <c r="R1228"/>
  <c r="R1227"/>
  <c r="R1226"/>
  <c r="R1225"/>
  <c r="R1224"/>
  <c r="R1223"/>
  <c r="R1222"/>
  <c r="R1221"/>
  <c r="R1220"/>
  <c r="R1219"/>
  <c r="R1218"/>
  <c r="R1217"/>
  <c r="R1216"/>
  <c r="R1215"/>
  <c r="R1214"/>
  <c r="R1213"/>
  <c r="R1212"/>
  <c r="R1211"/>
  <c r="R1210"/>
  <c r="R1209"/>
  <c r="R1208"/>
  <c r="R1207"/>
  <c r="R1206"/>
  <c r="R1205"/>
  <c r="R1204"/>
  <c r="R1203"/>
  <c r="R1202"/>
  <c r="R1201"/>
  <c r="R1200"/>
  <c r="R1199"/>
  <c r="R1198"/>
  <c r="R1197"/>
  <c r="R1196"/>
  <c r="R1195"/>
  <c r="R1194"/>
  <c r="R1193"/>
  <c r="R1192"/>
  <c r="R1191"/>
  <c r="R1190"/>
  <c r="R1189"/>
  <c r="R1188"/>
  <c r="R1187"/>
  <c r="R1186"/>
  <c r="R1185"/>
  <c r="R1184"/>
  <c r="R1183"/>
  <c r="R1182"/>
  <c r="R1181"/>
  <c r="R1180"/>
  <c r="R1179"/>
  <c r="R1178"/>
  <c r="R1177"/>
  <c r="R1176"/>
  <c r="R1175"/>
  <c r="R1174"/>
  <c r="R1173"/>
  <c r="R1172"/>
  <c r="R1171"/>
  <c r="R1170"/>
  <c r="R1169"/>
  <c r="R1168"/>
  <c r="R1167"/>
  <c r="R1166"/>
  <c r="R1165"/>
  <c r="R1164"/>
  <c r="R1163"/>
  <c r="R1162"/>
  <c r="R1161"/>
  <c r="R1160"/>
  <c r="R1159"/>
  <c r="R1158"/>
  <c r="R1157"/>
  <c r="R1156"/>
  <c r="R1155"/>
  <c r="R1154"/>
  <c r="R1153"/>
  <c r="R1152"/>
  <c r="R1151"/>
  <c r="R1150"/>
  <c r="R1149"/>
  <c r="R1148"/>
  <c r="R1147"/>
  <c r="R1146"/>
  <c r="R1145"/>
  <c r="R1144"/>
  <c r="R1143"/>
  <c r="R1142"/>
  <c r="R1141"/>
  <c r="R1140"/>
  <c r="R1139"/>
  <c r="R1138"/>
  <c r="R1137"/>
  <c r="R1136"/>
  <c r="R1135"/>
  <c r="R1134"/>
  <c r="R1133"/>
  <c r="R1132"/>
  <c r="R1131"/>
  <c r="R1130"/>
  <c r="R1129"/>
  <c r="R1128"/>
  <c r="R1127"/>
  <c r="R1126"/>
  <c r="R1125"/>
  <c r="R1124"/>
  <c r="R1123"/>
  <c r="R1122"/>
  <c r="R1121"/>
  <c r="R1120"/>
  <c r="R1119"/>
  <c r="R1118"/>
  <c r="R1117"/>
  <c r="R1116"/>
  <c r="R1115"/>
  <c r="R1114"/>
  <c r="R1113"/>
  <c r="R1112"/>
  <c r="R1111"/>
  <c r="R1110"/>
  <c r="R1109"/>
  <c r="R1108"/>
  <c r="R1107"/>
  <c r="R1106"/>
  <c r="R1105"/>
  <c r="R1104"/>
  <c r="R1103"/>
  <c r="R1102"/>
  <c r="R1101"/>
  <c r="R1100"/>
  <c r="R1099"/>
  <c r="R1098"/>
  <c r="R1097"/>
  <c r="R1096"/>
  <c r="R1095"/>
  <c r="R1094"/>
  <c r="R1093"/>
  <c r="R1092"/>
  <c r="R1091"/>
  <c r="R1090"/>
  <c r="R1089"/>
  <c r="R1088"/>
  <c r="R1087"/>
  <c r="R1086"/>
  <c r="R1085"/>
  <c r="R1084"/>
  <c r="R1083"/>
  <c r="R1082"/>
  <c r="R1081"/>
  <c r="R1080"/>
  <c r="R1079"/>
  <c r="R1078"/>
  <c r="R1077"/>
  <c r="R1076"/>
  <c r="R1075"/>
  <c r="R1074"/>
  <c r="R1073"/>
  <c r="R1072"/>
  <c r="R1071"/>
  <c r="R1070"/>
  <c r="R1069"/>
  <c r="R1068"/>
  <c r="R1067"/>
  <c r="R1066"/>
  <c r="R1065"/>
  <c r="R1064"/>
  <c r="R1063"/>
  <c r="R1062"/>
  <c r="R1061"/>
  <c r="R1060"/>
  <c r="R1059"/>
  <c r="R1058"/>
  <c r="R1057"/>
  <c r="R1056"/>
  <c r="R1055"/>
  <c r="R1054"/>
  <c r="R1053"/>
  <c r="R1052"/>
  <c r="R1051"/>
  <c r="R1050"/>
  <c r="R1049"/>
  <c r="R1048"/>
  <c r="R1047"/>
  <c r="R1046"/>
  <c r="R1045"/>
  <c r="R1044"/>
  <c r="R1043"/>
  <c r="R1042"/>
  <c r="R1041"/>
  <c r="R1040"/>
  <c r="R1039"/>
  <c r="R1038"/>
  <c r="R1037"/>
  <c r="R1036"/>
  <c r="R1035"/>
  <c r="R1034"/>
  <c r="R1033"/>
  <c r="R1032"/>
  <c r="R1031"/>
  <c r="R1030"/>
  <c r="R1029"/>
  <c r="R1028"/>
  <c r="R1027"/>
  <c r="R1026"/>
  <c r="R1025"/>
  <c r="R1024"/>
  <c r="R1023"/>
  <c r="R1022"/>
  <c r="R1021"/>
  <c r="R1020"/>
  <c r="R1019"/>
  <c r="R1018"/>
  <c r="R1017"/>
  <c r="R1016"/>
  <c r="R1015"/>
  <c r="R1014"/>
  <c r="R1013"/>
  <c r="R1012"/>
  <c r="R1011"/>
  <c r="R1010"/>
  <c r="R1009"/>
  <c r="R1008"/>
  <c r="R1007"/>
  <c r="R1006"/>
  <c r="R1005"/>
  <c r="R1004"/>
  <c r="R1003"/>
  <c r="R1002"/>
  <c r="R1001"/>
  <c r="R1000"/>
  <c r="R999"/>
  <c r="R998"/>
  <c r="R997"/>
  <c r="R996"/>
  <c r="R995"/>
  <c r="R994"/>
  <c r="R993"/>
  <c r="R992"/>
  <c r="R991"/>
  <c r="R990"/>
  <c r="R989"/>
  <c r="R988"/>
  <c r="R987"/>
  <c r="R986"/>
  <c r="R985"/>
  <c r="R984"/>
  <c r="R983"/>
  <c r="R982"/>
  <c r="R981"/>
  <c r="R980"/>
  <c r="R979"/>
  <c r="R978"/>
  <c r="R977"/>
  <c r="R976"/>
  <c r="R975"/>
  <c r="R974"/>
  <c r="R973"/>
  <c r="R972"/>
  <c r="R971"/>
  <c r="R970"/>
  <c r="R969"/>
  <c r="R968"/>
  <c r="R967"/>
  <c r="R966"/>
  <c r="R965"/>
  <c r="R964"/>
  <c r="R963"/>
  <c r="R962"/>
  <c r="R961"/>
  <c r="R960"/>
  <c r="R959"/>
  <c r="R958"/>
  <c r="R957"/>
  <c r="R956"/>
  <c r="R955"/>
  <c r="R954"/>
  <c r="R953"/>
  <c r="R952"/>
  <c r="R951"/>
  <c r="R950"/>
  <c r="R949"/>
  <c r="R948"/>
  <c r="R947"/>
  <c r="R946"/>
  <c r="R945"/>
  <c r="R944"/>
  <c r="R943"/>
  <c r="R942"/>
  <c r="R941"/>
  <c r="R940"/>
  <c r="R939"/>
  <c r="R938"/>
  <c r="R937"/>
  <c r="R936"/>
  <c r="R935"/>
  <c r="R934"/>
  <c r="R933"/>
  <c r="R932"/>
  <c r="R931"/>
  <c r="R930"/>
  <c r="R929"/>
  <c r="R928"/>
  <c r="R927"/>
  <c r="R926"/>
  <c r="R925"/>
  <c r="R924"/>
  <c r="R923"/>
  <c r="R922"/>
  <c r="R921"/>
  <c r="R920"/>
  <c r="R919"/>
  <c r="R918"/>
  <c r="R917"/>
  <c r="R916"/>
  <c r="R915"/>
  <c r="R914"/>
  <c r="R913"/>
  <c r="R912"/>
  <c r="R911"/>
  <c r="R910"/>
  <c r="R909"/>
  <c r="R908"/>
  <c r="R907"/>
  <c r="R906"/>
  <c r="R905"/>
  <c r="R904"/>
  <c r="R903"/>
  <c r="R902"/>
  <c r="R901"/>
  <c r="R900"/>
  <c r="R899"/>
  <c r="R898"/>
  <c r="R897"/>
  <c r="R896"/>
  <c r="R895"/>
  <c r="R894"/>
  <c r="R893"/>
  <c r="R892"/>
  <c r="R891"/>
  <c r="R890"/>
  <c r="R889"/>
  <c r="R888"/>
  <c r="R887"/>
  <c r="R886"/>
  <c r="R885"/>
  <c r="R884"/>
  <c r="R883"/>
  <c r="R882"/>
  <c r="R881"/>
  <c r="R880"/>
  <c r="R879"/>
  <c r="R878"/>
  <c r="R877"/>
  <c r="R876"/>
  <c r="R875"/>
  <c r="R874"/>
  <c r="R873"/>
  <c r="R872"/>
  <c r="R871"/>
  <c r="R870"/>
  <c r="R869"/>
  <c r="R868"/>
  <c r="R867"/>
  <c r="R866"/>
  <c r="R865"/>
  <c r="R864"/>
  <c r="R863"/>
  <c r="R862"/>
  <c r="R861"/>
  <c r="R860"/>
  <c r="R859"/>
  <c r="R858"/>
  <c r="R857"/>
  <c r="R856"/>
  <c r="R855"/>
  <c r="R854"/>
  <c r="R853"/>
  <c r="R852"/>
  <c r="R851"/>
  <c r="R850"/>
  <c r="R849"/>
  <c r="R848"/>
  <c r="R847"/>
  <c r="R846"/>
  <c r="R845"/>
  <c r="R844"/>
  <c r="R843"/>
  <c r="R842"/>
  <c r="R841"/>
  <c r="R840"/>
  <c r="R839"/>
  <c r="R838"/>
  <c r="R837"/>
  <c r="R836"/>
  <c r="R835"/>
  <c r="R834"/>
  <c r="R833"/>
  <c r="R832"/>
  <c r="R831"/>
  <c r="R830"/>
  <c r="R829"/>
  <c r="R828"/>
  <c r="R827"/>
  <c r="R826"/>
  <c r="R825"/>
  <c r="R824"/>
  <c r="R823"/>
  <c r="R822"/>
  <c r="R821"/>
  <c r="R820"/>
  <c r="R819"/>
  <c r="R818"/>
  <c r="R817"/>
  <c r="R816"/>
  <c r="R815"/>
  <c r="R814"/>
  <c r="R813"/>
  <c r="R812"/>
  <c r="R811"/>
  <c r="R810"/>
  <c r="R809"/>
  <c r="R808"/>
  <c r="R807"/>
  <c r="R806"/>
  <c r="R805"/>
  <c r="R804"/>
  <c r="R803"/>
  <c r="R802"/>
  <c r="R801"/>
  <c r="R800"/>
  <c r="R799"/>
  <c r="R798"/>
  <c r="R797"/>
  <c r="R796"/>
  <c r="R795"/>
  <c r="R794"/>
  <c r="R793"/>
  <c r="R792"/>
  <c r="R791"/>
  <c r="R790"/>
  <c r="R789"/>
  <c r="R788"/>
  <c r="R787"/>
  <c r="R786"/>
  <c r="R785"/>
  <c r="R784"/>
  <c r="R783"/>
  <c r="R782"/>
  <c r="R781"/>
  <c r="R780"/>
  <c r="R779"/>
  <c r="R778"/>
  <c r="R777"/>
  <c r="R776"/>
  <c r="R775"/>
  <c r="R774"/>
  <c r="R773"/>
  <c r="R772"/>
  <c r="R771"/>
  <c r="R770"/>
  <c r="R769"/>
  <c r="R768"/>
  <c r="R767"/>
  <c r="R766"/>
  <c r="R765"/>
  <c r="R764"/>
  <c r="R763"/>
  <c r="R762"/>
  <c r="R761"/>
  <c r="R760"/>
  <c r="R759"/>
  <c r="R758"/>
  <c r="R757"/>
  <c r="R756"/>
  <c r="R755"/>
  <c r="R754"/>
  <c r="R753"/>
  <c r="R752"/>
  <c r="R751"/>
  <c r="R750"/>
  <c r="R749"/>
  <c r="R748"/>
  <c r="R747"/>
  <c r="R746"/>
  <c r="R745"/>
  <c r="R744"/>
  <c r="R743"/>
  <c r="R742"/>
  <c r="R741"/>
  <c r="R740"/>
  <c r="R739"/>
  <c r="R738"/>
  <c r="R737"/>
  <c r="R736"/>
  <c r="R735"/>
  <c r="R734"/>
  <c r="R733"/>
  <c r="R732"/>
  <c r="R731"/>
  <c r="R730"/>
  <c r="R729"/>
  <c r="R728"/>
  <c r="R727"/>
  <c r="R726"/>
  <c r="R725"/>
  <c r="R724"/>
  <c r="R723"/>
  <c r="R722"/>
  <c r="R721"/>
  <c r="R720"/>
  <c r="R719"/>
  <c r="R718"/>
  <c r="R717"/>
  <c r="R716"/>
  <c r="R715"/>
  <c r="R714"/>
  <c r="R713"/>
  <c r="R712"/>
  <c r="R711"/>
  <c r="R710"/>
  <c r="R709"/>
  <c r="R708"/>
  <c r="R707"/>
  <c r="R706"/>
  <c r="R705"/>
  <c r="R704"/>
  <c r="R703"/>
  <c r="R702"/>
  <c r="R701"/>
  <c r="R700"/>
  <c r="R699"/>
  <c r="R698"/>
  <c r="R697"/>
  <c r="R696"/>
  <c r="R695"/>
  <c r="R694"/>
  <c r="R693"/>
  <c r="R692"/>
  <c r="R691"/>
  <c r="R690"/>
  <c r="R689"/>
  <c r="R688"/>
  <c r="R687"/>
  <c r="R686"/>
  <c r="R685"/>
  <c r="R684"/>
  <c r="R683"/>
  <c r="R682"/>
  <c r="R681"/>
  <c r="R680"/>
  <c r="R679"/>
  <c r="R678"/>
  <c r="R677"/>
  <c r="R676"/>
  <c r="R675"/>
  <c r="R674"/>
  <c r="R673"/>
  <c r="R672"/>
  <c r="R671"/>
  <c r="R670"/>
  <c r="R669"/>
  <c r="R668"/>
  <c r="R667"/>
  <c r="R666"/>
  <c r="R665"/>
  <c r="R664"/>
  <c r="R663"/>
  <c r="R662"/>
  <c r="R661"/>
  <c r="R660"/>
  <c r="R659"/>
  <c r="R658"/>
  <c r="R657"/>
  <c r="R656"/>
  <c r="R655"/>
  <c r="R654"/>
  <c r="R653"/>
  <c r="R652"/>
  <c r="R651"/>
  <c r="R650"/>
  <c r="R649"/>
  <c r="R648"/>
  <c r="R647"/>
  <c r="R646"/>
  <c r="R645"/>
  <c r="R644"/>
  <c r="R643"/>
  <c r="R642"/>
  <c r="R641"/>
  <c r="R640"/>
  <c r="R639"/>
  <c r="R638"/>
  <c r="R637"/>
  <c r="R636"/>
  <c r="R635"/>
  <c r="R634"/>
  <c r="R633"/>
  <c r="R632"/>
  <c r="R631"/>
  <c r="R630"/>
  <c r="R629"/>
  <c r="R628"/>
  <c r="R627"/>
  <c r="R626"/>
  <c r="R625"/>
  <c r="R624"/>
  <c r="R623"/>
  <c r="R622"/>
  <c r="R621"/>
  <c r="R620"/>
  <c r="R619"/>
  <c r="R618"/>
  <c r="R617"/>
  <c r="R616"/>
  <c r="R615"/>
  <c r="R614"/>
  <c r="R613"/>
  <c r="R612"/>
  <c r="R611"/>
  <c r="R610"/>
  <c r="R609"/>
  <c r="R608"/>
  <c r="R607"/>
  <c r="R606"/>
  <c r="R605"/>
  <c r="R604"/>
  <c r="R603"/>
  <c r="R602"/>
  <c r="R601"/>
  <c r="R600"/>
  <c r="R599"/>
  <c r="R598"/>
  <c r="R597"/>
  <c r="R596"/>
  <c r="R595"/>
  <c r="R594"/>
  <c r="R593"/>
  <c r="R592"/>
  <c r="R591"/>
  <c r="R590"/>
  <c r="R589"/>
  <c r="R588"/>
  <c r="R587"/>
  <c r="R586"/>
  <c r="R585"/>
  <c r="R584"/>
  <c r="R583"/>
  <c r="R582"/>
  <c r="R581"/>
  <c r="R580"/>
  <c r="R579"/>
  <c r="R578"/>
  <c r="R577"/>
  <c r="R576"/>
  <c r="R575"/>
  <c r="R574"/>
  <c r="R573"/>
  <c r="R572"/>
  <c r="R571"/>
  <c r="R570"/>
  <c r="R569"/>
  <c r="R568"/>
  <c r="R567"/>
  <c r="R566"/>
  <c r="R565"/>
  <c r="R564"/>
  <c r="R563"/>
  <c r="R562"/>
  <c r="R561"/>
  <c r="R560"/>
  <c r="R559"/>
  <c r="R558"/>
  <c r="R557"/>
  <c r="R556"/>
  <c r="R555"/>
  <c r="R554"/>
  <c r="R553"/>
  <c r="R552"/>
  <c r="R551"/>
  <c r="R550"/>
  <c r="R549"/>
  <c r="R548"/>
  <c r="R547"/>
  <c r="R546"/>
  <c r="R545"/>
  <c r="R544"/>
  <c r="R543"/>
  <c r="R542"/>
  <c r="R541"/>
  <c r="R540"/>
  <c r="R539"/>
  <c r="R538"/>
  <c r="R537"/>
  <c r="R536"/>
  <c r="R535"/>
  <c r="R534"/>
  <c r="R533"/>
  <c r="R532"/>
  <c r="R531"/>
  <c r="R530"/>
  <c r="R529"/>
  <c r="R528"/>
  <c r="R527"/>
  <c r="R526"/>
  <c r="R525"/>
  <c r="R524"/>
  <c r="R523"/>
  <c r="R522"/>
  <c r="R521"/>
  <c r="R520"/>
  <c r="R519"/>
  <c r="R518"/>
  <c r="R517"/>
  <c r="R516"/>
  <c r="R515"/>
  <c r="R514"/>
  <c r="R513"/>
  <c r="R512"/>
  <c r="R511"/>
  <c r="R510"/>
  <c r="R509"/>
  <c r="R508"/>
  <c r="R507"/>
  <c r="R506"/>
  <c r="R505"/>
  <c r="R504"/>
  <c r="R503"/>
  <c r="R502"/>
  <c r="R501"/>
  <c r="R500"/>
  <c r="R499"/>
  <c r="R498"/>
  <c r="R497"/>
  <c r="R496"/>
  <c r="R495"/>
  <c r="R494"/>
  <c r="R493"/>
  <c r="R492"/>
  <c r="R491"/>
  <c r="R490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R466"/>
  <c r="R465"/>
  <c r="R464"/>
  <c r="R463"/>
  <c r="R462"/>
  <c r="R461"/>
  <c r="R460"/>
  <c r="R459"/>
  <c r="R458"/>
  <c r="R457"/>
  <c r="R456"/>
  <c r="R455"/>
  <c r="R454"/>
  <c r="R453"/>
  <c r="R452"/>
  <c r="R451"/>
  <c r="R450"/>
  <c r="R449"/>
  <c r="R448"/>
  <c r="R447"/>
  <c r="R446"/>
  <c r="R445"/>
  <c r="R444"/>
  <c r="R443"/>
  <c r="R442"/>
  <c r="R441"/>
  <c r="R440"/>
  <c r="R439"/>
  <c r="R438"/>
  <c r="R437"/>
  <c r="R436"/>
  <c r="R435"/>
  <c r="R434"/>
  <c r="R433"/>
  <c r="R432"/>
  <c r="R431"/>
  <c r="R430"/>
  <c r="R429"/>
  <c r="R428"/>
  <c r="R427"/>
  <c r="R426"/>
  <c r="R425"/>
  <c r="R424"/>
  <c r="R423"/>
  <c r="R422"/>
  <c r="R421"/>
  <c r="R420"/>
  <c r="R419"/>
  <c r="R418"/>
  <c r="R417"/>
  <c r="R416"/>
  <c r="R415"/>
  <c r="R414"/>
  <c r="R413"/>
  <c r="R412"/>
  <c r="R411"/>
  <c r="R410"/>
  <c r="R409"/>
  <c r="R408"/>
  <c r="R407"/>
  <c r="R406"/>
  <c r="R405"/>
  <c r="R404"/>
  <c r="R403"/>
  <c r="R402"/>
  <c r="R401"/>
  <c r="R400"/>
  <c r="R399"/>
  <c r="R398"/>
  <c r="R397"/>
  <c r="R396"/>
  <c r="R395"/>
  <c r="R394"/>
  <c r="R393"/>
  <c r="R392"/>
  <c r="R391"/>
  <c r="R390"/>
  <c r="R389"/>
  <c r="R388"/>
  <c r="R387"/>
  <c r="R386"/>
  <c r="R385"/>
  <c r="R384"/>
  <c r="R383"/>
  <c r="R382"/>
  <c r="R381"/>
  <c r="R380"/>
  <c r="R379"/>
  <c r="R378"/>
  <c r="R377"/>
  <c r="R376"/>
  <c r="R375"/>
  <c r="R374"/>
  <c r="R373"/>
  <c r="R372"/>
  <c r="R371"/>
  <c r="R370"/>
  <c r="R369"/>
  <c r="R368"/>
  <c r="R367"/>
  <c r="R366"/>
  <c r="R365"/>
  <c r="R364"/>
  <c r="R363"/>
  <c r="R362"/>
  <c r="R361"/>
  <c r="R360"/>
  <c r="R359"/>
  <c r="R358"/>
  <c r="R357"/>
  <c r="R356"/>
  <c r="R355"/>
  <c r="R354"/>
  <c r="R353"/>
  <c r="R352"/>
  <c r="R351"/>
  <c r="R350"/>
  <c r="R349"/>
  <c r="R348"/>
  <c r="R347"/>
  <c r="R346"/>
  <c r="R345"/>
  <c r="R344"/>
  <c r="R343"/>
  <c r="R342"/>
  <c r="R341"/>
  <c r="R340"/>
  <c r="R339"/>
  <c r="R338"/>
  <c r="R337"/>
  <c r="R336"/>
  <c r="R335"/>
  <c r="R334"/>
  <c r="R333"/>
  <c r="R332"/>
  <c r="R331"/>
  <c r="R330"/>
  <c r="R329"/>
  <c r="R328"/>
  <c r="R327"/>
  <c r="R326"/>
  <c r="R325"/>
  <c r="R324"/>
  <c r="R323"/>
  <c r="R322"/>
  <c r="R321"/>
  <c r="R320"/>
  <c r="R319"/>
  <c r="R318"/>
  <c r="R317"/>
  <c r="R316"/>
  <c r="R315"/>
  <c r="R314"/>
  <c r="R313"/>
  <c r="R312"/>
  <c r="R311"/>
  <c r="R310"/>
  <c r="R309"/>
  <c r="R308"/>
  <c r="R307"/>
  <c r="R306"/>
  <c r="R305"/>
  <c r="R304"/>
  <c r="R303"/>
  <c r="R302"/>
  <c r="R301"/>
  <c r="R300"/>
  <c r="R299"/>
  <c r="R298"/>
  <c r="R297"/>
  <c r="R296"/>
  <c r="R295"/>
  <c r="R294"/>
  <c r="R293"/>
  <c r="R292"/>
  <c r="R291"/>
  <c r="R290"/>
  <c r="R289"/>
  <c r="R288"/>
  <c r="R287"/>
  <c r="R286"/>
  <c r="R285"/>
  <c r="R284"/>
  <c r="R283"/>
  <c r="R282"/>
  <c r="R281"/>
  <c r="R280"/>
  <c r="R279"/>
  <c r="R278"/>
  <c r="R277"/>
  <c r="R276"/>
  <c r="R275"/>
  <c r="R274"/>
  <c r="R273"/>
  <c r="R272"/>
  <c r="R271"/>
  <c r="R270"/>
  <c r="R269"/>
  <c r="R268"/>
  <c r="R267"/>
  <c r="R266"/>
  <c r="R265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1376" i="2"/>
  <c r="R1375"/>
  <c r="R1374"/>
  <c r="R1373"/>
  <c r="R1372"/>
  <c r="R1371"/>
  <c r="R1370"/>
  <c r="R1369"/>
  <c r="R1368"/>
  <c r="R1367"/>
  <c r="R1366"/>
  <c r="R1365"/>
  <c r="R1364"/>
  <c r="R1363"/>
  <c r="R1362"/>
  <c r="R1361"/>
  <c r="R1360"/>
  <c r="R1359"/>
  <c r="R1358"/>
  <c r="R1357"/>
  <c r="R1356"/>
  <c r="R1355"/>
  <c r="R1354"/>
  <c r="R1353"/>
  <c r="R1352"/>
  <c r="R1351"/>
  <c r="R1350"/>
  <c r="R1349"/>
  <c r="R1348"/>
  <c r="R1347"/>
  <c r="R1346"/>
  <c r="R1345"/>
  <c r="R1344"/>
  <c r="R1343"/>
  <c r="R1342"/>
  <c r="R1341"/>
  <c r="R1340"/>
  <c r="R1339"/>
  <c r="R1338"/>
  <c r="R1337"/>
  <c r="R1336"/>
  <c r="R1335"/>
  <c r="R1334"/>
  <c r="R1333"/>
  <c r="R1332"/>
  <c r="R1331"/>
  <c r="R1330"/>
  <c r="R1329"/>
  <c r="R1328"/>
  <c r="R1327"/>
  <c r="R1326"/>
  <c r="R1325"/>
  <c r="R1324"/>
  <c r="R1323"/>
  <c r="R1322"/>
  <c r="R1321"/>
  <c r="R1320"/>
  <c r="R1319"/>
  <c r="R1318"/>
  <c r="R1317"/>
  <c r="R1316"/>
  <c r="R1315"/>
  <c r="R1314"/>
  <c r="R1313"/>
  <c r="R1312"/>
  <c r="R1311"/>
  <c r="R1310"/>
  <c r="R1309"/>
  <c r="R1308"/>
  <c r="R1307"/>
  <c r="R1306"/>
  <c r="R1305"/>
  <c r="R1304"/>
  <c r="R1303"/>
  <c r="R1302"/>
  <c r="R1301"/>
  <c r="R1300"/>
  <c r="R1299"/>
  <c r="R1298"/>
  <c r="R1297"/>
  <c r="R1296"/>
  <c r="R1295"/>
  <c r="R1294"/>
  <c r="R1293"/>
  <c r="R1292"/>
  <c r="R1291"/>
  <c r="R1290"/>
  <c r="R1289"/>
  <c r="R1288"/>
  <c r="R1287"/>
  <c r="R1286"/>
  <c r="R1285"/>
  <c r="R1284"/>
  <c r="R1283"/>
  <c r="R1282"/>
  <c r="R1281"/>
  <c r="R1280"/>
  <c r="R1279"/>
  <c r="R1278"/>
  <c r="R1277"/>
  <c r="R1276"/>
  <c r="R1275"/>
  <c r="R1274"/>
  <c r="R1273"/>
  <c r="R1272"/>
  <c r="R1271"/>
  <c r="R1270"/>
  <c r="R1269"/>
  <c r="R1268"/>
  <c r="R1267"/>
  <c r="R1266"/>
  <c r="R1265"/>
  <c r="R1264"/>
  <c r="R1263"/>
  <c r="R1262"/>
  <c r="R1261"/>
  <c r="R1260"/>
  <c r="R1259"/>
  <c r="R1258"/>
  <c r="R1257"/>
  <c r="R1256"/>
  <c r="R1255"/>
  <c r="R1254"/>
  <c r="R1253"/>
  <c r="R1252"/>
  <c r="R1251"/>
  <c r="R1250"/>
  <c r="R1249"/>
  <c r="R1248"/>
  <c r="R1247"/>
  <c r="R1246"/>
  <c r="R1245"/>
  <c r="R1244"/>
  <c r="R1243"/>
  <c r="R1242"/>
  <c r="R1241"/>
  <c r="R1240"/>
  <c r="R1239"/>
  <c r="R1238"/>
  <c r="R1237"/>
  <c r="R1236"/>
  <c r="R1235"/>
  <c r="R1234"/>
  <c r="R1233"/>
  <c r="R1232"/>
  <c r="R1231"/>
  <c r="R1230"/>
  <c r="R1229"/>
  <c r="R1228"/>
  <c r="R1227"/>
  <c r="R1226"/>
  <c r="R1225"/>
  <c r="R1224"/>
  <c r="R1223"/>
  <c r="R1222"/>
  <c r="R1221"/>
  <c r="R1220"/>
  <c r="R1219"/>
  <c r="R1218"/>
  <c r="R1217"/>
  <c r="R1216"/>
  <c r="R1215"/>
  <c r="R1214"/>
  <c r="R1213"/>
  <c r="R1212"/>
  <c r="R1211"/>
  <c r="R1210"/>
  <c r="R1209"/>
  <c r="R1208"/>
  <c r="R1207"/>
  <c r="R1206"/>
  <c r="R1205"/>
  <c r="R1204"/>
  <c r="R1203"/>
  <c r="R1202"/>
  <c r="R1201"/>
  <c r="R1200"/>
  <c r="R1199"/>
  <c r="R1198"/>
  <c r="R1197"/>
  <c r="R1196"/>
  <c r="R1195"/>
  <c r="R1194"/>
  <c r="R1193"/>
  <c r="R1192"/>
  <c r="R1191"/>
  <c r="R1190"/>
  <c r="R1189"/>
  <c r="R1188"/>
  <c r="R1187"/>
  <c r="R1186"/>
  <c r="R1185"/>
  <c r="R1184"/>
  <c r="R1183"/>
  <c r="R1182"/>
  <c r="R1181"/>
  <c r="R1180"/>
  <c r="R1179"/>
  <c r="R1178"/>
  <c r="R1177"/>
  <c r="R1176"/>
  <c r="R1175"/>
  <c r="R1174"/>
  <c r="R1173"/>
  <c r="R1172"/>
  <c r="R1171"/>
  <c r="R1170"/>
  <c r="R1169"/>
  <c r="R1168"/>
  <c r="R1167"/>
  <c r="R1166"/>
  <c r="R1165"/>
  <c r="R1164"/>
  <c r="R1163"/>
  <c r="R1162"/>
  <c r="R1161"/>
  <c r="R1160"/>
  <c r="R1159"/>
  <c r="R1158"/>
  <c r="R1157"/>
  <c r="R1156"/>
  <c r="R1155"/>
  <c r="R1154"/>
  <c r="R1153"/>
  <c r="R1152"/>
  <c r="R1151"/>
  <c r="R1150"/>
  <c r="R1149"/>
  <c r="R1148"/>
  <c r="R1147"/>
  <c r="R1146"/>
  <c r="R1145"/>
  <c r="R1144"/>
  <c r="R1143"/>
  <c r="R1142"/>
  <c r="R1141"/>
  <c r="R1140"/>
  <c r="R1139"/>
  <c r="R1138"/>
  <c r="R1137"/>
  <c r="R1136"/>
  <c r="R1135"/>
  <c r="R1134"/>
  <c r="R1133"/>
  <c r="R1132"/>
  <c r="R1131"/>
  <c r="R1130"/>
  <c r="R1129"/>
  <c r="R1128"/>
  <c r="R1127"/>
  <c r="R1126"/>
  <c r="R1125"/>
  <c r="R1124"/>
  <c r="R1123"/>
  <c r="R1122"/>
  <c r="R1121"/>
  <c r="R1120"/>
  <c r="R1119"/>
  <c r="R1118"/>
  <c r="R1117"/>
  <c r="R1116"/>
  <c r="R1115"/>
  <c r="R1114"/>
  <c r="R1113"/>
  <c r="R1112"/>
  <c r="R1111"/>
  <c r="R1110"/>
  <c r="R1109"/>
  <c r="R1108"/>
  <c r="R1107"/>
  <c r="R1106"/>
  <c r="R1105"/>
  <c r="R1104"/>
  <c r="R1103"/>
  <c r="R1102"/>
  <c r="R1101"/>
  <c r="R1100"/>
  <c r="R1099"/>
  <c r="R1098"/>
  <c r="R1097"/>
  <c r="R1096"/>
  <c r="R1095"/>
  <c r="R1094"/>
  <c r="R1093"/>
  <c r="R1092"/>
  <c r="R1091"/>
  <c r="R1090"/>
  <c r="R1089"/>
  <c r="R1088"/>
  <c r="R1087"/>
  <c r="R1086"/>
  <c r="R1085"/>
  <c r="R1084"/>
  <c r="R1083"/>
  <c r="R1082"/>
  <c r="R1081"/>
  <c r="R1080"/>
  <c r="R1079"/>
  <c r="R1078"/>
  <c r="R1077"/>
  <c r="R1076"/>
  <c r="R1075"/>
  <c r="R1074"/>
  <c r="R1073"/>
  <c r="R1072"/>
  <c r="R1071"/>
  <c r="R1070"/>
  <c r="R1069"/>
  <c r="R1068"/>
  <c r="R1067"/>
  <c r="R1066"/>
  <c r="R1065"/>
  <c r="R1064"/>
  <c r="R1063"/>
  <c r="R1062"/>
  <c r="R1061"/>
  <c r="R1060"/>
  <c r="R1059"/>
  <c r="R1058"/>
  <c r="R1057"/>
  <c r="R1056"/>
  <c r="R1055"/>
  <c r="R1054"/>
  <c r="R1053"/>
  <c r="R1052"/>
  <c r="R1051"/>
  <c r="R1050"/>
  <c r="R1049"/>
  <c r="R1048"/>
  <c r="R1047"/>
  <c r="R1046"/>
  <c r="R1045"/>
  <c r="R1044"/>
  <c r="R1043"/>
  <c r="R1042"/>
  <c r="R1041"/>
  <c r="R1040"/>
  <c r="R1039"/>
  <c r="R1038"/>
  <c r="R1037"/>
  <c r="R1036"/>
  <c r="R1035"/>
  <c r="R1034"/>
  <c r="R1033"/>
  <c r="R1032"/>
  <c r="R1031"/>
  <c r="R1030"/>
  <c r="R1029"/>
  <c r="R1028"/>
  <c r="R1027"/>
  <c r="R1026"/>
  <c r="R1025"/>
  <c r="R1024"/>
  <c r="R1023"/>
  <c r="R1022"/>
  <c r="R1021"/>
  <c r="R1020"/>
  <c r="R1019"/>
  <c r="R1018"/>
  <c r="R1017"/>
  <c r="R1016"/>
  <c r="R1015"/>
  <c r="R1014"/>
  <c r="R1013"/>
  <c r="R1012"/>
  <c r="R1011"/>
  <c r="R1010"/>
  <c r="R1009"/>
  <c r="R1008"/>
  <c r="R1007"/>
  <c r="R1006"/>
  <c r="R1005"/>
  <c r="R1004"/>
  <c r="R1003"/>
  <c r="R1002"/>
  <c r="R1001"/>
  <c r="R1000"/>
  <c r="R999"/>
  <c r="R998"/>
  <c r="R997"/>
  <c r="R996"/>
  <c r="R995"/>
  <c r="R994"/>
  <c r="R993"/>
  <c r="R992"/>
  <c r="R991"/>
  <c r="R990"/>
  <c r="R989"/>
  <c r="R988"/>
  <c r="R987"/>
  <c r="R986"/>
  <c r="R985"/>
  <c r="R984"/>
  <c r="R983"/>
  <c r="R982"/>
  <c r="R981"/>
  <c r="R980"/>
  <c r="R979"/>
  <c r="R978"/>
  <c r="R977"/>
  <c r="R976"/>
  <c r="R975"/>
  <c r="R974"/>
  <c r="R973"/>
  <c r="R972"/>
  <c r="R971"/>
  <c r="R970"/>
  <c r="R969"/>
  <c r="R968"/>
  <c r="R967"/>
  <c r="R966"/>
  <c r="R965"/>
  <c r="R964"/>
  <c r="R963"/>
  <c r="R962"/>
  <c r="R961"/>
  <c r="R960"/>
  <c r="R959"/>
  <c r="R958"/>
  <c r="R957"/>
  <c r="R956"/>
  <c r="R955"/>
  <c r="R954"/>
  <c r="R953"/>
  <c r="R952"/>
  <c r="R951"/>
  <c r="R950"/>
  <c r="R949"/>
  <c r="R948"/>
  <c r="R947"/>
  <c r="R946"/>
  <c r="R945"/>
  <c r="R944"/>
  <c r="R943"/>
  <c r="R942"/>
  <c r="R941"/>
  <c r="R940"/>
  <c r="R939"/>
  <c r="R938"/>
  <c r="R937"/>
  <c r="R936"/>
  <c r="R935"/>
  <c r="R934"/>
  <c r="R933"/>
  <c r="R932"/>
  <c r="R931"/>
  <c r="R930"/>
  <c r="R929"/>
  <c r="R928"/>
  <c r="R927"/>
  <c r="R926"/>
  <c r="R925"/>
  <c r="R924"/>
  <c r="R923"/>
  <c r="R922"/>
  <c r="R921"/>
  <c r="R920"/>
  <c r="R919"/>
  <c r="R918"/>
  <c r="R917"/>
  <c r="R916"/>
  <c r="R915"/>
  <c r="R914"/>
  <c r="R913"/>
  <c r="R912"/>
  <c r="R911"/>
  <c r="R910"/>
  <c r="R909"/>
  <c r="R908"/>
  <c r="R907"/>
  <c r="R906"/>
  <c r="R905"/>
  <c r="R904"/>
  <c r="R903"/>
  <c r="R902"/>
  <c r="R901"/>
  <c r="R900"/>
  <c r="R899"/>
  <c r="R898"/>
  <c r="R897"/>
  <c r="R896"/>
  <c r="R895"/>
  <c r="R894"/>
  <c r="R893"/>
  <c r="R892"/>
  <c r="R891"/>
  <c r="R890"/>
  <c r="R889"/>
  <c r="R888"/>
  <c r="R887"/>
  <c r="R886"/>
  <c r="R885"/>
  <c r="R884"/>
  <c r="R883"/>
  <c r="R882"/>
  <c r="R881"/>
  <c r="R880"/>
  <c r="R879"/>
  <c r="R878"/>
  <c r="R877"/>
  <c r="R876"/>
  <c r="R875"/>
  <c r="R874"/>
  <c r="R873"/>
  <c r="R872"/>
  <c r="R871"/>
  <c r="R870"/>
  <c r="R869"/>
  <c r="R868"/>
  <c r="R867"/>
  <c r="R866"/>
  <c r="R865"/>
  <c r="R864"/>
  <c r="R863"/>
  <c r="R862"/>
  <c r="R861"/>
  <c r="R860"/>
  <c r="R859"/>
  <c r="R858"/>
  <c r="R857"/>
  <c r="R856"/>
  <c r="R855"/>
  <c r="R854"/>
  <c r="R853"/>
  <c r="R852"/>
  <c r="R851"/>
  <c r="R850"/>
  <c r="R849"/>
  <c r="R848"/>
  <c r="R847"/>
  <c r="R846"/>
  <c r="R845"/>
  <c r="R844"/>
  <c r="R843"/>
  <c r="R842"/>
  <c r="R841"/>
  <c r="R840"/>
  <c r="R839"/>
  <c r="R838"/>
  <c r="R837"/>
  <c r="R836"/>
  <c r="R835"/>
  <c r="R834"/>
  <c r="R833"/>
  <c r="R832"/>
  <c r="R831"/>
  <c r="R830"/>
  <c r="R829"/>
  <c r="R828"/>
  <c r="R827"/>
  <c r="R826"/>
  <c r="R825"/>
  <c r="R824"/>
  <c r="R823"/>
  <c r="R822"/>
  <c r="R821"/>
  <c r="R820"/>
  <c r="R819"/>
  <c r="R818"/>
  <c r="R817"/>
  <c r="R816"/>
  <c r="R815"/>
  <c r="R814"/>
  <c r="R813"/>
  <c r="R812"/>
  <c r="R811"/>
  <c r="R810"/>
  <c r="R809"/>
  <c r="R808"/>
  <c r="R807"/>
  <c r="R806"/>
  <c r="R805"/>
  <c r="R804"/>
  <c r="R803"/>
  <c r="R802"/>
  <c r="R801"/>
  <c r="R800"/>
  <c r="R799"/>
  <c r="R798"/>
  <c r="R797"/>
  <c r="R796"/>
  <c r="R795"/>
  <c r="R794"/>
  <c r="R793"/>
  <c r="R792"/>
  <c r="R791"/>
  <c r="R790"/>
  <c r="R789"/>
  <c r="R788"/>
  <c r="R787"/>
  <c r="R786"/>
  <c r="R785"/>
  <c r="R784"/>
  <c r="R783"/>
  <c r="R782"/>
  <c r="R781"/>
  <c r="R780"/>
  <c r="R779"/>
  <c r="R778"/>
  <c r="R777"/>
  <c r="R776"/>
  <c r="R775"/>
  <c r="R774"/>
  <c r="R773"/>
  <c r="R772"/>
  <c r="R771"/>
  <c r="R770"/>
  <c r="R769"/>
  <c r="R768"/>
  <c r="R767"/>
  <c r="R766"/>
  <c r="R765"/>
  <c r="R764"/>
  <c r="R763"/>
  <c r="R762"/>
  <c r="R761"/>
  <c r="R760"/>
  <c r="R759"/>
  <c r="R758"/>
  <c r="R757"/>
  <c r="R756"/>
  <c r="R755"/>
  <c r="R754"/>
  <c r="R753"/>
  <c r="R752"/>
  <c r="R751"/>
  <c r="R750"/>
  <c r="R749"/>
  <c r="R748"/>
  <c r="R747"/>
  <c r="R746"/>
  <c r="R745"/>
  <c r="R744"/>
  <c r="R743"/>
  <c r="R742"/>
  <c r="R741"/>
  <c r="R740"/>
  <c r="R739"/>
  <c r="R738"/>
  <c r="R737"/>
  <c r="R736"/>
  <c r="R735"/>
  <c r="R734"/>
  <c r="R733"/>
  <c r="R732"/>
  <c r="R731"/>
  <c r="R730"/>
  <c r="R729"/>
  <c r="R728"/>
  <c r="R727"/>
  <c r="R726"/>
  <c r="R725"/>
  <c r="R724"/>
  <c r="R723"/>
  <c r="R722"/>
  <c r="R721"/>
  <c r="R720"/>
  <c r="R719"/>
  <c r="R718"/>
  <c r="R717"/>
  <c r="R716"/>
  <c r="R715"/>
  <c r="R714"/>
  <c r="R713"/>
  <c r="R712"/>
  <c r="R711"/>
  <c r="R710"/>
  <c r="R709"/>
  <c r="R708"/>
  <c r="R707"/>
  <c r="R706"/>
  <c r="R705"/>
  <c r="R704"/>
  <c r="R703"/>
  <c r="R702"/>
  <c r="R701"/>
  <c r="R700"/>
  <c r="R699"/>
  <c r="R698"/>
  <c r="R697"/>
  <c r="R696"/>
  <c r="R695"/>
  <c r="R694"/>
  <c r="R693"/>
  <c r="R692"/>
  <c r="R691"/>
  <c r="R690"/>
  <c r="R689"/>
  <c r="R688"/>
  <c r="R687"/>
  <c r="R686"/>
  <c r="R685"/>
  <c r="R684"/>
  <c r="R683"/>
  <c r="R682"/>
  <c r="R681"/>
  <c r="R680"/>
  <c r="R679"/>
  <c r="R678"/>
  <c r="R677"/>
  <c r="R676"/>
  <c r="R675"/>
  <c r="R674"/>
  <c r="R673"/>
  <c r="R672"/>
  <c r="R671"/>
  <c r="R670"/>
  <c r="R669"/>
  <c r="R668"/>
  <c r="R667"/>
  <c r="R666"/>
  <c r="R665"/>
  <c r="R664"/>
  <c r="R663"/>
  <c r="R662"/>
  <c r="R661"/>
  <c r="R660"/>
  <c r="R659"/>
  <c r="R658"/>
  <c r="R657"/>
  <c r="R656"/>
  <c r="R655"/>
  <c r="R654"/>
  <c r="R653"/>
  <c r="R652"/>
  <c r="R651"/>
  <c r="R650"/>
  <c r="R649"/>
  <c r="R648"/>
  <c r="R647"/>
  <c r="R646"/>
  <c r="R645"/>
  <c r="R644"/>
  <c r="R643"/>
  <c r="R642"/>
  <c r="R641"/>
  <c r="R640"/>
  <c r="R639"/>
  <c r="R638"/>
  <c r="R637"/>
  <c r="R636"/>
  <c r="R635"/>
  <c r="R634"/>
  <c r="R633"/>
  <c r="R632"/>
  <c r="R631"/>
  <c r="R630"/>
  <c r="R629"/>
  <c r="R628"/>
  <c r="R627"/>
  <c r="R626"/>
  <c r="R625"/>
  <c r="R624"/>
  <c r="R623"/>
  <c r="R622"/>
  <c r="R621"/>
  <c r="R620"/>
  <c r="R619"/>
  <c r="R618"/>
  <c r="R617"/>
  <c r="R616"/>
  <c r="R615"/>
  <c r="R614"/>
  <c r="R613"/>
  <c r="R612"/>
  <c r="R611"/>
  <c r="R610"/>
  <c r="R609"/>
  <c r="R608"/>
  <c r="R607"/>
  <c r="R606"/>
  <c r="R605"/>
  <c r="R604"/>
  <c r="R603"/>
  <c r="R602"/>
  <c r="R601"/>
  <c r="R600"/>
  <c r="R599"/>
  <c r="R598"/>
  <c r="R597"/>
  <c r="R596"/>
  <c r="R595"/>
  <c r="R594"/>
  <c r="R593"/>
  <c r="R592"/>
  <c r="R591"/>
  <c r="R590"/>
  <c r="R589"/>
  <c r="R588"/>
  <c r="R587"/>
  <c r="R586"/>
  <c r="R585"/>
  <c r="R584"/>
  <c r="R583"/>
  <c r="R582"/>
  <c r="R581"/>
  <c r="R580"/>
  <c r="R579"/>
  <c r="R578"/>
  <c r="R577"/>
  <c r="R576"/>
  <c r="R575"/>
  <c r="R574"/>
  <c r="R573"/>
  <c r="R572"/>
  <c r="R571"/>
  <c r="R570"/>
  <c r="R569"/>
  <c r="R568"/>
  <c r="R567"/>
  <c r="R566"/>
  <c r="R565"/>
  <c r="R564"/>
  <c r="R563"/>
  <c r="R562"/>
  <c r="R561"/>
  <c r="R560"/>
  <c r="R559"/>
  <c r="R558"/>
  <c r="R557"/>
  <c r="R556"/>
  <c r="R555"/>
  <c r="R554"/>
  <c r="R553"/>
  <c r="R552"/>
  <c r="R551"/>
  <c r="R550"/>
  <c r="R549"/>
  <c r="R548"/>
  <c r="R547"/>
  <c r="R546"/>
  <c r="R545"/>
  <c r="R544"/>
  <c r="R543"/>
  <c r="R542"/>
  <c r="R541"/>
  <c r="R540"/>
  <c r="R539"/>
  <c r="R538"/>
  <c r="R537"/>
  <c r="R536"/>
  <c r="R535"/>
  <c r="R534"/>
  <c r="R533"/>
  <c r="R532"/>
  <c r="R531"/>
  <c r="R530"/>
  <c r="R529"/>
  <c r="R528"/>
  <c r="R527"/>
  <c r="R526"/>
  <c r="R525"/>
  <c r="R524"/>
  <c r="R523"/>
  <c r="R522"/>
  <c r="R521"/>
  <c r="R520"/>
  <c r="R519"/>
  <c r="R518"/>
  <c r="R517"/>
  <c r="R516"/>
  <c r="R515"/>
  <c r="R514"/>
  <c r="R513"/>
  <c r="R512"/>
  <c r="R511"/>
  <c r="R510"/>
  <c r="R509"/>
  <c r="R508"/>
  <c r="R507"/>
  <c r="R506"/>
  <c r="R505"/>
  <c r="R504"/>
  <c r="R503"/>
  <c r="R502"/>
  <c r="R501"/>
  <c r="R500"/>
  <c r="R499"/>
  <c r="R498"/>
  <c r="R497"/>
  <c r="R496"/>
  <c r="R495"/>
  <c r="R494"/>
  <c r="R493"/>
  <c r="R492"/>
  <c r="R491"/>
  <c r="R490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R466"/>
  <c r="R465"/>
  <c r="R464"/>
  <c r="R463"/>
  <c r="R462"/>
  <c r="R461"/>
  <c r="R460"/>
  <c r="R459"/>
  <c r="R458"/>
  <c r="R457"/>
  <c r="R456"/>
  <c r="R455"/>
  <c r="R454"/>
  <c r="R453"/>
  <c r="R452"/>
  <c r="R451"/>
  <c r="R450"/>
  <c r="R449"/>
  <c r="R448"/>
  <c r="R447"/>
  <c r="R446"/>
  <c r="R445"/>
  <c r="R444"/>
  <c r="R443"/>
  <c r="R442"/>
  <c r="R441"/>
  <c r="R440"/>
  <c r="R439"/>
  <c r="R438"/>
  <c r="R437"/>
  <c r="R436"/>
  <c r="R435"/>
  <c r="R434"/>
  <c r="R433"/>
  <c r="R432"/>
  <c r="R431"/>
  <c r="R430"/>
  <c r="R429"/>
  <c r="R428"/>
  <c r="R427"/>
  <c r="R426"/>
  <c r="R425"/>
  <c r="R424"/>
  <c r="R423"/>
  <c r="R422"/>
  <c r="R421"/>
  <c r="R420"/>
  <c r="R419"/>
  <c r="R418"/>
  <c r="R417"/>
  <c r="R416"/>
  <c r="R415"/>
  <c r="R414"/>
  <c r="R413"/>
  <c r="R412"/>
  <c r="R411"/>
  <c r="R410"/>
  <c r="R409"/>
  <c r="R408"/>
  <c r="R407"/>
  <c r="R406"/>
  <c r="R405"/>
  <c r="R404"/>
  <c r="R403"/>
  <c r="R402"/>
  <c r="R401"/>
  <c r="R400"/>
  <c r="R399"/>
  <c r="R398"/>
  <c r="R397"/>
  <c r="R396"/>
  <c r="R395"/>
  <c r="R394"/>
  <c r="R393"/>
  <c r="R392"/>
  <c r="R391"/>
  <c r="R390"/>
  <c r="R389"/>
  <c r="R388"/>
  <c r="R387"/>
  <c r="R386"/>
  <c r="R385"/>
  <c r="R384"/>
  <c r="R383"/>
  <c r="R382"/>
  <c r="R381"/>
  <c r="R380"/>
  <c r="R379"/>
  <c r="R378"/>
  <c r="R377"/>
  <c r="R376"/>
  <c r="R375"/>
  <c r="R374"/>
  <c r="R373"/>
  <c r="R372"/>
  <c r="R371"/>
  <c r="R370"/>
  <c r="R369"/>
  <c r="R368"/>
  <c r="R367"/>
  <c r="R366"/>
  <c r="R365"/>
  <c r="R364"/>
  <c r="R363"/>
  <c r="R362"/>
  <c r="R361"/>
  <c r="R360"/>
  <c r="R359"/>
  <c r="R358"/>
  <c r="R357"/>
  <c r="R356"/>
  <c r="R355"/>
  <c r="R354"/>
  <c r="R353"/>
  <c r="R352"/>
  <c r="R351"/>
  <c r="R350"/>
  <c r="R349"/>
  <c r="R348"/>
  <c r="R347"/>
  <c r="R346"/>
  <c r="R345"/>
  <c r="R344"/>
  <c r="R343"/>
  <c r="R342"/>
  <c r="R341"/>
  <c r="R340"/>
  <c r="R339"/>
  <c r="R338"/>
  <c r="R337"/>
  <c r="R336"/>
  <c r="R335"/>
  <c r="R334"/>
  <c r="R333"/>
  <c r="R332"/>
  <c r="R331"/>
  <c r="R330"/>
  <c r="R329"/>
  <c r="R328"/>
  <c r="R327"/>
  <c r="R326"/>
  <c r="R325"/>
  <c r="R324"/>
  <c r="R323"/>
  <c r="R322"/>
  <c r="R321"/>
  <c r="R320"/>
  <c r="R319"/>
  <c r="R318"/>
  <c r="R317"/>
  <c r="R316"/>
  <c r="R315"/>
  <c r="R314"/>
  <c r="R313"/>
  <c r="R312"/>
  <c r="R311"/>
  <c r="R310"/>
  <c r="R309"/>
  <c r="R308"/>
  <c r="R307"/>
  <c r="R306"/>
  <c r="R305"/>
  <c r="R304"/>
  <c r="R303"/>
  <c r="R302"/>
  <c r="R301"/>
  <c r="R300"/>
  <c r="R299"/>
  <c r="R298"/>
  <c r="R297"/>
  <c r="R296"/>
  <c r="R295"/>
  <c r="R294"/>
  <c r="R293"/>
  <c r="R292"/>
  <c r="R291"/>
  <c r="R290"/>
  <c r="R289"/>
  <c r="R288"/>
  <c r="R287"/>
  <c r="R286"/>
  <c r="R285"/>
  <c r="R284"/>
  <c r="R283"/>
  <c r="R282"/>
  <c r="R281"/>
  <c r="R280"/>
  <c r="R279"/>
  <c r="R278"/>
  <c r="R277"/>
  <c r="R276"/>
  <c r="R275"/>
  <c r="R274"/>
  <c r="R273"/>
  <c r="R272"/>
  <c r="R271"/>
  <c r="R270"/>
  <c r="R269"/>
  <c r="R268"/>
  <c r="R267"/>
  <c r="R266"/>
  <c r="R265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1325" i="1"/>
  <c r="R1324"/>
  <c r="R1323"/>
  <c r="R1322"/>
  <c r="R1321"/>
  <c r="R1320"/>
  <c r="R1319"/>
  <c r="R1318"/>
  <c r="R1317"/>
  <c r="R1316"/>
  <c r="R1315"/>
  <c r="R1314"/>
  <c r="R1313"/>
  <c r="R1312"/>
  <c r="R1311"/>
  <c r="R1310"/>
  <c r="R1309"/>
  <c r="R1308"/>
  <c r="R1307"/>
  <c r="R1306"/>
  <c r="R1305"/>
  <c r="R1304"/>
  <c r="R1303"/>
  <c r="R1302"/>
  <c r="R1301"/>
  <c r="R1300"/>
  <c r="R1299"/>
  <c r="R1298"/>
  <c r="R1297"/>
  <c r="R1296"/>
  <c r="R1295"/>
  <c r="R1294"/>
  <c r="R1293"/>
  <c r="R1292"/>
  <c r="R1291"/>
  <c r="R1290"/>
  <c r="R1289"/>
  <c r="R1288"/>
  <c r="R1287"/>
  <c r="R1286"/>
  <c r="R1285"/>
  <c r="R1284"/>
  <c r="R1283"/>
  <c r="R1282"/>
  <c r="R1281"/>
  <c r="R1280"/>
  <c r="R1279"/>
  <c r="R1278"/>
  <c r="R1277"/>
  <c r="R1276"/>
  <c r="R1275"/>
  <c r="R1274"/>
  <c r="R1273"/>
  <c r="R1272"/>
  <c r="R1271"/>
  <c r="R1270"/>
  <c r="R1269"/>
  <c r="R1268"/>
  <c r="R1267"/>
  <c r="R1266"/>
  <c r="R1265"/>
  <c r="R1264"/>
  <c r="R1263"/>
  <c r="R1262"/>
  <c r="R1261"/>
  <c r="R1260"/>
  <c r="R1259"/>
  <c r="R1258"/>
  <c r="R1257"/>
  <c r="R1256"/>
  <c r="R1255"/>
  <c r="R1254"/>
  <c r="R1253"/>
  <c r="R1252"/>
  <c r="R1251"/>
  <c r="R1250"/>
  <c r="R1249"/>
  <c r="R1248"/>
  <c r="R1247"/>
  <c r="R1246"/>
  <c r="R1245"/>
  <c r="R1244"/>
  <c r="R1243"/>
  <c r="R1242"/>
  <c r="R1241"/>
  <c r="R1240"/>
  <c r="R1239"/>
  <c r="R1238"/>
  <c r="R1237"/>
  <c r="R1236"/>
  <c r="R1235"/>
  <c r="R1234"/>
  <c r="R1233"/>
  <c r="R1232"/>
  <c r="R1231"/>
  <c r="R1230"/>
  <c r="R1229"/>
  <c r="R1228"/>
  <c r="R1227"/>
  <c r="R1226"/>
  <c r="R1225"/>
  <c r="R1224"/>
  <c r="R1223"/>
  <c r="R1222"/>
  <c r="R1221"/>
  <c r="R1220"/>
  <c r="R1219"/>
  <c r="R1218"/>
  <c r="R1217"/>
  <c r="R1216"/>
  <c r="R1215"/>
  <c r="R1214"/>
  <c r="R1213"/>
  <c r="R1212"/>
  <c r="R1211"/>
  <c r="R1210"/>
  <c r="R1209"/>
  <c r="R1208"/>
  <c r="R1207"/>
  <c r="R1206"/>
  <c r="R1205"/>
  <c r="R1204"/>
  <c r="R1203"/>
  <c r="R1202"/>
  <c r="R1201"/>
  <c r="R1200"/>
  <c r="R1199"/>
  <c r="R1198"/>
  <c r="R1197"/>
  <c r="R1196"/>
  <c r="R1195"/>
  <c r="R1194"/>
  <c r="R1193"/>
  <c r="R1192"/>
  <c r="R1191"/>
  <c r="R1190"/>
  <c r="R1189"/>
  <c r="R1188"/>
  <c r="R1187"/>
  <c r="R1186"/>
  <c r="R1185"/>
  <c r="R1184"/>
  <c r="R1183"/>
  <c r="R1182"/>
  <c r="R1181"/>
  <c r="R1180"/>
  <c r="R1179"/>
  <c r="R1178"/>
  <c r="R1177"/>
  <c r="R1176"/>
  <c r="R1175"/>
  <c r="R1174"/>
  <c r="R1173"/>
  <c r="R1172"/>
  <c r="R1171"/>
  <c r="R1170"/>
  <c r="R1169"/>
  <c r="R1168"/>
  <c r="R1167"/>
  <c r="R1166"/>
  <c r="R1165"/>
  <c r="R1164"/>
  <c r="R1163"/>
  <c r="R1162"/>
  <c r="R1161"/>
  <c r="R1160"/>
  <c r="R1159"/>
  <c r="R1158"/>
  <c r="R1157"/>
  <c r="R1156"/>
  <c r="R1155"/>
  <c r="R1154"/>
  <c r="R1153"/>
  <c r="R1152"/>
  <c r="R1151"/>
  <c r="R1150"/>
  <c r="R1149"/>
  <c r="R1148"/>
  <c r="R1147"/>
  <c r="R1146"/>
  <c r="R1145"/>
  <c r="R1144"/>
  <c r="R1143"/>
  <c r="R1142"/>
  <c r="R1141"/>
  <c r="R1140"/>
  <c r="R1139"/>
  <c r="R1138"/>
  <c r="R1137"/>
  <c r="R1136"/>
  <c r="R1135"/>
  <c r="R1134"/>
  <c r="R1133"/>
  <c r="R1132"/>
  <c r="R1131"/>
  <c r="R1130"/>
  <c r="R1129"/>
  <c r="R1128"/>
  <c r="R1127"/>
  <c r="R1126"/>
  <c r="R1125"/>
  <c r="R1124"/>
  <c r="R1123"/>
  <c r="R1122"/>
  <c r="R1121"/>
  <c r="R1120"/>
  <c r="R1119"/>
  <c r="R1118"/>
  <c r="R1117"/>
  <c r="R1116"/>
  <c r="R1115"/>
  <c r="R1114"/>
  <c r="R1113"/>
  <c r="R1112"/>
  <c r="R1111"/>
  <c r="R1110"/>
  <c r="R1109"/>
  <c r="R1108"/>
  <c r="R1107"/>
  <c r="R1106"/>
  <c r="R1105"/>
  <c r="R1104"/>
  <c r="R1103"/>
  <c r="R1102"/>
  <c r="R1101"/>
  <c r="R1100"/>
  <c r="R1099"/>
  <c r="R1098"/>
  <c r="R1097"/>
  <c r="R1096"/>
  <c r="R1095"/>
  <c r="R1094"/>
  <c r="R1093"/>
  <c r="R1092"/>
  <c r="R1091"/>
  <c r="R1090"/>
  <c r="R1089"/>
  <c r="R1088"/>
  <c r="R1087"/>
  <c r="R1086"/>
  <c r="R1085"/>
  <c r="R1084"/>
  <c r="R1083"/>
  <c r="R1082"/>
  <c r="R1081"/>
  <c r="R1080"/>
  <c r="R1079"/>
  <c r="R1078"/>
  <c r="R1077"/>
  <c r="R1076"/>
  <c r="R1075"/>
  <c r="R1074"/>
  <c r="R1073"/>
  <c r="R1072"/>
  <c r="R1071"/>
  <c r="R1070"/>
  <c r="R1069"/>
  <c r="R1068"/>
  <c r="R1067"/>
  <c r="R1066"/>
  <c r="R1065"/>
  <c r="R1064"/>
  <c r="R1063"/>
  <c r="R1062"/>
  <c r="R1061"/>
  <c r="R1060"/>
  <c r="R1059"/>
  <c r="R1058"/>
  <c r="R1057"/>
  <c r="R1056"/>
  <c r="R1055"/>
  <c r="R1054"/>
  <c r="R1053"/>
  <c r="R1052"/>
  <c r="R1051"/>
  <c r="R1050"/>
  <c r="R1049"/>
  <c r="R1048"/>
  <c r="R1047"/>
  <c r="R1046"/>
  <c r="R1045"/>
  <c r="R1044"/>
  <c r="R1043"/>
  <c r="R1042"/>
  <c r="R1041"/>
  <c r="R1040"/>
  <c r="R1039"/>
  <c r="R1038"/>
  <c r="R1037"/>
  <c r="R1036"/>
  <c r="R1035"/>
  <c r="R1034"/>
  <c r="R1033"/>
  <c r="R1032"/>
  <c r="R1031"/>
  <c r="R1030"/>
  <c r="R1029"/>
  <c r="R1028"/>
  <c r="R1027"/>
  <c r="R1026"/>
  <c r="R1025"/>
  <c r="R1024"/>
  <c r="R1023"/>
  <c r="R1022"/>
  <c r="R1021"/>
  <c r="R1020"/>
  <c r="R1019"/>
  <c r="R1018"/>
  <c r="R1017"/>
  <c r="R1016"/>
  <c r="R1015"/>
  <c r="R1014"/>
  <c r="R1013"/>
  <c r="R1012"/>
  <c r="R1011"/>
  <c r="R1010"/>
  <c r="R1009"/>
  <c r="R1008"/>
  <c r="R1007"/>
  <c r="R1006"/>
  <c r="R1005"/>
  <c r="R1004"/>
  <c r="R1003"/>
  <c r="R1002"/>
  <c r="R1001"/>
  <c r="R1000"/>
  <c r="R999"/>
  <c r="R998"/>
  <c r="R997"/>
  <c r="R996"/>
  <c r="R995"/>
  <c r="R994"/>
  <c r="R993"/>
  <c r="R992"/>
  <c r="R991"/>
  <c r="R990"/>
  <c r="R989"/>
  <c r="R988"/>
  <c r="R987"/>
  <c r="R986"/>
  <c r="R985"/>
  <c r="R984"/>
  <c r="R983"/>
  <c r="R982"/>
  <c r="R981"/>
  <c r="R980"/>
  <c r="R979"/>
  <c r="R978"/>
  <c r="R977"/>
  <c r="R976"/>
  <c r="R975"/>
  <c r="R974"/>
  <c r="R973"/>
  <c r="R972"/>
  <c r="R971"/>
  <c r="R970"/>
  <c r="R969"/>
  <c r="R968"/>
  <c r="R967"/>
  <c r="R966"/>
  <c r="R965"/>
  <c r="R964"/>
  <c r="R963"/>
  <c r="R962"/>
  <c r="R961"/>
  <c r="R960"/>
  <c r="R959"/>
  <c r="R958"/>
  <c r="R957"/>
  <c r="R956"/>
  <c r="R955"/>
  <c r="R954"/>
  <c r="R953"/>
  <c r="R952"/>
  <c r="R951"/>
  <c r="R950"/>
  <c r="R949"/>
  <c r="R948"/>
  <c r="R947"/>
  <c r="R946"/>
  <c r="R945"/>
  <c r="R944"/>
  <c r="R943"/>
  <c r="R942"/>
  <c r="R941"/>
  <c r="R940"/>
  <c r="R939"/>
  <c r="R938"/>
  <c r="R937"/>
  <c r="R936"/>
  <c r="R935"/>
  <c r="R934"/>
  <c r="R933"/>
  <c r="R932"/>
  <c r="R931"/>
  <c r="R930"/>
  <c r="R929"/>
  <c r="R928"/>
  <c r="R927"/>
  <c r="R926"/>
  <c r="R925"/>
  <c r="R924"/>
  <c r="R923"/>
  <c r="R922"/>
  <c r="R921"/>
  <c r="R920"/>
  <c r="R919"/>
  <c r="R918"/>
  <c r="R917"/>
  <c r="R916"/>
  <c r="R915"/>
  <c r="R914"/>
  <c r="R913"/>
  <c r="R912"/>
  <c r="R911"/>
  <c r="R910"/>
  <c r="R909"/>
  <c r="R908"/>
  <c r="R907"/>
  <c r="R906"/>
  <c r="R905"/>
  <c r="R904"/>
  <c r="R903"/>
  <c r="R902"/>
  <c r="R901"/>
  <c r="R900"/>
  <c r="R899"/>
  <c r="R898"/>
  <c r="R897"/>
  <c r="R896"/>
  <c r="R895"/>
  <c r="R894"/>
  <c r="R893"/>
  <c r="R892"/>
  <c r="R891"/>
  <c r="R890"/>
  <c r="R889"/>
  <c r="R888"/>
  <c r="R887"/>
  <c r="R886"/>
  <c r="R885"/>
  <c r="R884"/>
  <c r="R883"/>
  <c r="R882"/>
  <c r="R881"/>
  <c r="R880"/>
  <c r="R879"/>
  <c r="R878"/>
  <c r="R877"/>
  <c r="R876"/>
  <c r="R875"/>
  <c r="R874"/>
  <c r="R873"/>
  <c r="R872"/>
  <c r="R871"/>
  <c r="R870"/>
  <c r="R869"/>
  <c r="R868"/>
  <c r="R867"/>
  <c r="R866"/>
  <c r="R865"/>
  <c r="R864"/>
  <c r="R863"/>
  <c r="R862"/>
  <c r="R861"/>
  <c r="R860"/>
  <c r="R859"/>
  <c r="R858"/>
  <c r="R857"/>
  <c r="R856"/>
  <c r="R855"/>
  <c r="R854"/>
  <c r="R853"/>
  <c r="R852"/>
  <c r="R851"/>
  <c r="R850"/>
  <c r="R849"/>
  <c r="R848"/>
  <c r="R847"/>
  <c r="R846"/>
  <c r="R845"/>
  <c r="R844"/>
  <c r="R843"/>
  <c r="R842"/>
  <c r="R841"/>
  <c r="R840"/>
  <c r="R839"/>
  <c r="R838"/>
  <c r="R837"/>
  <c r="R836"/>
  <c r="R835"/>
  <c r="R834"/>
  <c r="R833"/>
  <c r="R832"/>
  <c r="R831"/>
  <c r="R830"/>
  <c r="R829"/>
  <c r="R828"/>
  <c r="R827"/>
  <c r="R826"/>
  <c r="R825"/>
  <c r="R824"/>
  <c r="R823"/>
  <c r="R822"/>
  <c r="R821"/>
  <c r="R820"/>
  <c r="R819"/>
  <c r="R818"/>
  <c r="R817"/>
  <c r="R816"/>
  <c r="R815"/>
  <c r="R814"/>
  <c r="R813"/>
  <c r="R812"/>
  <c r="R811"/>
  <c r="R810"/>
  <c r="R809"/>
  <c r="R808"/>
  <c r="R807"/>
  <c r="R806"/>
  <c r="R805"/>
  <c r="R804"/>
  <c r="R803"/>
  <c r="R802"/>
  <c r="R801"/>
  <c r="R800"/>
  <c r="R799"/>
  <c r="R798"/>
  <c r="R797"/>
  <c r="R796"/>
  <c r="R795"/>
  <c r="R794"/>
  <c r="R793"/>
  <c r="R792"/>
  <c r="R791"/>
  <c r="R790"/>
  <c r="R789"/>
  <c r="R788"/>
  <c r="R787"/>
  <c r="R786"/>
  <c r="R785"/>
  <c r="R784"/>
  <c r="R783"/>
  <c r="R782"/>
  <c r="R781"/>
  <c r="R780"/>
  <c r="R779"/>
  <c r="R778"/>
  <c r="R777"/>
  <c r="R776"/>
  <c r="R775"/>
  <c r="R774"/>
  <c r="R773"/>
  <c r="R772"/>
  <c r="R771"/>
  <c r="R770"/>
  <c r="R769"/>
  <c r="R768"/>
  <c r="R767"/>
  <c r="R766"/>
  <c r="R765"/>
  <c r="R764"/>
  <c r="R763"/>
  <c r="R762"/>
  <c r="R761"/>
  <c r="R760"/>
  <c r="R759"/>
  <c r="R758"/>
  <c r="R757"/>
  <c r="R756"/>
  <c r="R755"/>
  <c r="R754"/>
  <c r="R753"/>
  <c r="R752"/>
  <c r="R751"/>
  <c r="R750"/>
  <c r="R749"/>
  <c r="R748"/>
  <c r="R747"/>
  <c r="R746"/>
  <c r="R745"/>
  <c r="R744"/>
  <c r="R743"/>
  <c r="R742"/>
  <c r="R741"/>
  <c r="R740"/>
  <c r="R739"/>
  <c r="R738"/>
  <c r="R737"/>
  <c r="R736"/>
  <c r="R735"/>
  <c r="R734"/>
  <c r="R733"/>
  <c r="R732"/>
  <c r="R731"/>
  <c r="R730"/>
  <c r="R729"/>
  <c r="R728"/>
  <c r="R727"/>
  <c r="R726"/>
  <c r="R725"/>
  <c r="R724"/>
  <c r="R723"/>
  <c r="R722"/>
  <c r="R721"/>
  <c r="R720"/>
  <c r="R719"/>
  <c r="R718"/>
  <c r="R717"/>
  <c r="R716"/>
  <c r="R715"/>
  <c r="R714"/>
  <c r="R713"/>
  <c r="R712"/>
  <c r="R711"/>
  <c r="R710"/>
  <c r="R709"/>
  <c r="R708"/>
  <c r="R707"/>
  <c r="R706"/>
  <c r="R705"/>
  <c r="R704"/>
  <c r="R703"/>
  <c r="R702"/>
  <c r="R701"/>
  <c r="R700"/>
  <c r="R699"/>
  <c r="R698"/>
  <c r="R697"/>
  <c r="R696"/>
  <c r="R695"/>
  <c r="R694"/>
  <c r="R693"/>
  <c r="R692"/>
  <c r="R691"/>
  <c r="R690"/>
  <c r="R689"/>
  <c r="R688"/>
  <c r="R687"/>
  <c r="R686"/>
  <c r="R685"/>
  <c r="R684"/>
  <c r="R683"/>
  <c r="R682"/>
  <c r="R681"/>
  <c r="R680"/>
  <c r="R679"/>
  <c r="R678"/>
  <c r="R677"/>
  <c r="R676"/>
  <c r="R675"/>
  <c r="R674"/>
  <c r="R673"/>
  <c r="R672"/>
  <c r="R671"/>
  <c r="R670"/>
  <c r="R669"/>
  <c r="R668"/>
  <c r="R667"/>
  <c r="R666"/>
  <c r="R665"/>
  <c r="R664"/>
  <c r="R663"/>
  <c r="R662"/>
  <c r="R661"/>
  <c r="R660"/>
  <c r="R659"/>
  <c r="R658"/>
  <c r="R657"/>
  <c r="R656"/>
  <c r="R655"/>
  <c r="R654"/>
  <c r="R653"/>
  <c r="R652"/>
  <c r="R651"/>
  <c r="R650"/>
  <c r="R649"/>
  <c r="R648"/>
  <c r="R647"/>
  <c r="R646"/>
  <c r="R645"/>
  <c r="R644"/>
  <c r="R643"/>
  <c r="R642"/>
  <c r="R641"/>
  <c r="R640"/>
  <c r="R639"/>
  <c r="R638"/>
  <c r="R637"/>
  <c r="R636"/>
  <c r="R635"/>
  <c r="R634"/>
  <c r="R633"/>
  <c r="R632"/>
  <c r="R631"/>
  <c r="R630"/>
  <c r="R629"/>
  <c r="R628"/>
  <c r="R627"/>
  <c r="R626"/>
  <c r="R625"/>
  <c r="R624"/>
  <c r="R623"/>
  <c r="R622"/>
  <c r="R621"/>
  <c r="R620"/>
  <c r="R619"/>
  <c r="R618"/>
  <c r="R617"/>
  <c r="R616"/>
  <c r="R615"/>
  <c r="R614"/>
  <c r="R613"/>
  <c r="R612"/>
  <c r="R611"/>
  <c r="R610"/>
  <c r="R609"/>
  <c r="R608"/>
  <c r="R607"/>
  <c r="R606"/>
  <c r="R605"/>
  <c r="R604"/>
  <c r="R603"/>
  <c r="R602"/>
  <c r="R601"/>
  <c r="R600"/>
  <c r="R599"/>
  <c r="R598"/>
  <c r="R597"/>
  <c r="R596"/>
  <c r="R595"/>
  <c r="R594"/>
  <c r="R593"/>
  <c r="R592"/>
  <c r="R591"/>
  <c r="R590"/>
  <c r="R589"/>
  <c r="R588"/>
  <c r="R587"/>
  <c r="R586"/>
  <c r="R585"/>
  <c r="R584"/>
  <c r="R583"/>
  <c r="R582"/>
  <c r="R581"/>
  <c r="R580"/>
  <c r="R579"/>
  <c r="R578"/>
  <c r="R577"/>
  <c r="R576"/>
  <c r="R575"/>
  <c r="R574"/>
  <c r="R573"/>
  <c r="R572"/>
  <c r="R571"/>
  <c r="R570"/>
  <c r="R569"/>
  <c r="R568"/>
  <c r="R567"/>
  <c r="R566"/>
  <c r="R565"/>
  <c r="R564"/>
  <c r="R563"/>
  <c r="R562"/>
  <c r="R561"/>
  <c r="R560"/>
  <c r="R559"/>
  <c r="R558"/>
  <c r="R557"/>
  <c r="R556"/>
  <c r="R555"/>
  <c r="R554"/>
  <c r="R553"/>
  <c r="R552"/>
  <c r="R551"/>
  <c r="R550"/>
  <c r="R549"/>
  <c r="R548"/>
  <c r="R547"/>
  <c r="R546"/>
  <c r="R545"/>
  <c r="R544"/>
  <c r="R543"/>
  <c r="R542"/>
  <c r="R541"/>
  <c r="R540"/>
  <c r="R539"/>
  <c r="R538"/>
  <c r="R537"/>
  <c r="R536"/>
  <c r="R535"/>
  <c r="R534"/>
  <c r="R533"/>
  <c r="R532"/>
  <c r="R531"/>
  <c r="R530"/>
  <c r="R529"/>
  <c r="R528"/>
  <c r="R527"/>
  <c r="R526"/>
  <c r="R525"/>
  <c r="R524"/>
  <c r="R523"/>
  <c r="R522"/>
  <c r="R521"/>
  <c r="R520"/>
  <c r="R519"/>
  <c r="R518"/>
  <c r="R517"/>
  <c r="R516"/>
  <c r="R515"/>
  <c r="R514"/>
  <c r="R513"/>
  <c r="R512"/>
  <c r="R511"/>
  <c r="R510"/>
  <c r="R509"/>
  <c r="R508"/>
  <c r="R507"/>
  <c r="R506"/>
  <c r="R505"/>
  <c r="R504"/>
  <c r="R503"/>
  <c r="R502"/>
  <c r="R501"/>
  <c r="R500"/>
  <c r="R499"/>
  <c r="R498"/>
  <c r="R497"/>
  <c r="R496"/>
  <c r="R495"/>
  <c r="R494"/>
  <c r="R493"/>
  <c r="R492"/>
  <c r="R491"/>
  <c r="R490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R466"/>
  <c r="R465"/>
  <c r="R464"/>
  <c r="R463"/>
  <c r="R462"/>
  <c r="R461"/>
  <c r="R460"/>
  <c r="R459"/>
  <c r="R458"/>
  <c r="R457"/>
  <c r="R456"/>
  <c r="R455"/>
  <c r="R454"/>
  <c r="R453"/>
  <c r="R452"/>
  <c r="R451"/>
  <c r="R450"/>
  <c r="R449"/>
  <c r="R448"/>
  <c r="R447"/>
  <c r="R446"/>
  <c r="R445"/>
  <c r="R444"/>
  <c r="R443"/>
  <c r="R442"/>
  <c r="R441"/>
  <c r="R440"/>
  <c r="R439"/>
  <c r="R438"/>
  <c r="R437"/>
  <c r="R436"/>
  <c r="R435"/>
  <c r="R434"/>
  <c r="R433"/>
  <c r="R432"/>
  <c r="R431"/>
  <c r="R430"/>
  <c r="R429"/>
  <c r="R428"/>
  <c r="R427"/>
  <c r="R426"/>
  <c r="R425"/>
  <c r="R424"/>
  <c r="R423"/>
  <c r="R422"/>
  <c r="R421"/>
  <c r="R420"/>
  <c r="R419"/>
  <c r="R418"/>
  <c r="R417"/>
  <c r="R416"/>
  <c r="R415"/>
  <c r="R414"/>
  <c r="R413"/>
  <c r="R412"/>
  <c r="R411"/>
  <c r="R410"/>
  <c r="R409"/>
  <c r="R408"/>
  <c r="R407"/>
  <c r="R406"/>
  <c r="R405"/>
  <c r="R404"/>
  <c r="R403"/>
  <c r="R402"/>
  <c r="R401"/>
  <c r="R400"/>
  <c r="R399"/>
  <c r="R398"/>
  <c r="R397"/>
  <c r="R396"/>
  <c r="R395"/>
  <c r="R394"/>
  <c r="R393"/>
  <c r="R392"/>
  <c r="R391"/>
  <c r="R390"/>
  <c r="R389"/>
  <c r="R388"/>
  <c r="R387"/>
  <c r="R386"/>
  <c r="R385"/>
  <c r="R384"/>
  <c r="R383"/>
  <c r="R382"/>
  <c r="R381"/>
  <c r="R380"/>
  <c r="R379"/>
  <c r="R378"/>
  <c r="R377"/>
  <c r="R376"/>
  <c r="R375"/>
  <c r="R374"/>
  <c r="R373"/>
  <c r="R372"/>
  <c r="R371"/>
  <c r="R370"/>
  <c r="R369"/>
  <c r="R368"/>
  <c r="R367"/>
  <c r="R366"/>
  <c r="R365"/>
  <c r="R364"/>
  <c r="R363"/>
  <c r="R362"/>
  <c r="R361"/>
  <c r="R360"/>
  <c r="R359"/>
  <c r="R358"/>
  <c r="R357"/>
  <c r="R356"/>
  <c r="R355"/>
  <c r="R354"/>
  <c r="R353"/>
  <c r="R352"/>
  <c r="R351"/>
  <c r="R350"/>
  <c r="R349"/>
  <c r="R348"/>
  <c r="R347"/>
  <c r="R346"/>
  <c r="R345"/>
  <c r="R344"/>
  <c r="R343"/>
  <c r="R342"/>
  <c r="R341"/>
  <c r="R340"/>
  <c r="R339"/>
  <c r="R338"/>
  <c r="R337"/>
  <c r="R336"/>
  <c r="R335"/>
  <c r="R334"/>
  <c r="R333"/>
  <c r="R332"/>
  <c r="R331"/>
  <c r="R330"/>
  <c r="R329"/>
  <c r="R328"/>
  <c r="R327"/>
  <c r="R326"/>
  <c r="R325"/>
  <c r="R324"/>
  <c r="R323"/>
  <c r="R322"/>
  <c r="R321"/>
  <c r="R320"/>
  <c r="R319"/>
  <c r="R318"/>
  <c r="R317"/>
  <c r="R316"/>
  <c r="R315"/>
  <c r="R314"/>
  <c r="R313"/>
  <c r="R312"/>
  <c r="R311"/>
  <c r="R310"/>
  <c r="R309"/>
  <c r="R308"/>
  <c r="R307"/>
  <c r="R306"/>
  <c r="R305"/>
  <c r="R304"/>
  <c r="R303"/>
  <c r="R302"/>
  <c r="R301"/>
  <c r="R300"/>
  <c r="R299"/>
  <c r="R298"/>
  <c r="R297"/>
  <c r="R296"/>
  <c r="R295"/>
  <c r="R294"/>
  <c r="R293"/>
  <c r="R292"/>
  <c r="R291"/>
  <c r="R290"/>
  <c r="R289"/>
  <c r="R288"/>
  <c r="R287"/>
  <c r="R286"/>
  <c r="R285"/>
  <c r="R284"/>
  <c r="R283"/>
  <c r="R282"/>
  <c r="R281"/>
  <c r="R280"/>
  <c r="R279"/>
  <c r="R278"/>
  <c r="R277"/>
  <c r="R276"/>
  <c r="R275"/>
  <c r="R274"/>
  <c r="R273"/>
  <c r="R272"/>
  <c r="R271"/>
  <c r="R270"/>
  <c r="R269"/>
  <c r="R268"/>
  <c r="R267"/>
  <c r="R266"/>
  <c r="R265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</calcChain>
</file>

<file path=xl/sharedStrings.xml><?xml version="1.0" encoding="utf-8"?>
<sst xmlns="http://schemas.openxmlformats.org/spreadsheetml/2006/main" count="11885" uniqueCount="1108">
  <si>
    <t>FY 2014</t>
  </si>
  <si>
    <t>Rate/Status</t>
  </si>
  <si>
    <t>ARef</t>
  </si>
  <si>
    <t>Type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</si>
  <si>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</si>
  <si>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</si>
  <si>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</si>
  <si>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</si>
  <si>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</si>
  <si>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</si>
  <si>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</si>
  <si>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</si>
  <si>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</si>
  <si>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</si>
  <si>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</si>
  <si>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</si>
  <si>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Annual</t>
  </si>
  <si>
    <t>Company</t>
  </si>
  <si>
    <t>Contract</t>
  </si>
  <si>
    <t>Sum of Demand_MW</t>
  </si>
  <si>
    <t>FYM</t>
  </si>
  <si>
    <t>Contract_Number</t>
  </si>
  <si>
    <t>Request_Type</t>
  </si>
  <si>
    <t>FPT One-Year</t>
  </si>
  <si>
    <t>Avista</t>
  </si>
  <si>
    <t>DE-MS79-85BP92186</t>
  </si>
  <si>
    <t>453495</t>
  </si>
  <si>
    <t>LEGACY</t>
  </si>
  <si>
    <t>Avista Total</t>
  </si>
  <si>
    <t>Douglas</t>
  </si>
  <si>
    <t>DE-MS79-80BP90066</t>
  </si>
  <si>
    <t>(blank)</t>
  </si>
  <si>
    <t>Douglas Total</t>
  </si>
  <si>
    <t>PAC</t>
  </si>
  <si>
    <t>DE-MS79-94BP94280</t>
  </si>
  <si>
    <t>422032</t>
  </si>
  <si>
    <t>DE-MS79-94BP94316</t>
  </si>
  <si>
    <t>1801332</t>
  </si>
  <si>
    <t>1801333</t>
  </si>
  <si>
    <t>DE-MS79-94BP94333</t>
  </si>
  <si>
    <t>1801200</t>
  </si>
  <si>
    <t>1801201</t>
  </si>
  <si>
    <t>1801202</t>
  </si>
  <si>
    <t>1801203</t>
  </si>
  <si>
    <t>1801397</t>
  </si>
  <si>
    <t>1801398</t>
  </si>
  <si>
    <t>14-03-14612</t>
  </si>
  <si>
    <t>1801204/5</t>
  </si>
  <si>
    <t>PAC Total</t>
  </si>
  <si>
    <t>PGE</t>
  </si>
  <si>
    <t>DE-MS79-86BP92260</t>
  </si>
  <si>
    <t>315829</t>
  </si>
  <si>
    <t>PGE Total</t>
  </si>
  <si>
    <t>PRC</t>
  </si>
  <si>
    <t>DE-MS79-95BP94151</t>
  </si>
  <si>
    <t>422176</t>
  </si>
  <si>
    <t>PRC Total</t>
  </si>
  <si>
    <t>Puget</t>
  </si>
  <si>
    <t>DE-MS79-85BP92185</t>
  </si>
  <si>
    <t>422177</t>
  </si>
  <si>
    <t>Puget Total</t>
  </si>
  <si>
    <t>FPT One-Year Total</t>
  </si>
  <si>
    <t>IR</t>
  </si>
  <si>
    <t>14-03-45241</t>
  </si>
  <si>
    <t>1801608</t>
  </si>
  <si>
    <t>DE-MS79-94BP93947</t>
  </si>
  <si>
    <t>1801302</t>
  </si>
  <si>
    <t>1801344</t>
  </si>
  <si>
    <t>1801229</t>
  </si>
  <si>
    <t>IR Total</t>
  </si>
  <si>
    <t>PTP CONFIRMED</t>
  </si>
  <si>
    <t>Arlington</t>
  </si>
  <si>
    <t>07TX-12526</t>
  </si>
  <si>
    <t>72296939</t>
  </si>
  <si>
    <t>DEFERRAL</t>
  </si>
  <si>
    <t>Arlington Total</t>
  </si>
  <si>
    <t>96MS-96008</t>
  </si>
  <si>
    <t>1468405</t>
  </si>
  <si>
    <t>ORIGINAL</t>
  </si>
  <si>
    <t>1468727</t>
  </si>
  <si>
    <t>1801278</t>
  </si>
  <si>
    <t>1801279</t>
  </si>
  <si>
    <t>1801284</t>
  </si>
  <si>
    <t>71358397</t>
  </si>
  <si>
    <t>RECALL</t>
  </si>
  <si>
    <t>73613021</t>
  </si>
  <si>
    <t>73613033</t>
  </si>
  <si>
    <t>BP West Coast</t>
  </si>
  <si>
    <t>01TX-10688</t>
  </si>
  <si>
    <t>72701143</t>
  </si>
  <si>
    <t>RENEWAL</t>
  </si>
  <si>
    <t>72701145</t>
  </si>
  <si>
    <t>72901758</t>
  </si>
  <si>
    <t>72901776</t>
  </si>
  <si>
    <t>BP West Coast Total</t>
  </si>
  <si>
    <t>BPA Power</t>
  </si>
  <si>
    <t>02TX-11144</t>
  </si>
  <si>
    <t>476542</t>
  </si>
  <si>
    <t>96MS-95363</t>
  </si>
  <si>
    <t>1469289</t>
  </si>
  <si>
    <t>1469291</t>
  </si>
  <si>
    <t>1470201</t>
  </si>
  <si>
    <t>1800939</t>
  </si>
  <si>
    <t>1800940</t>
  </si>
  <si>
    <t>1800941</t>
  </si>
  <si>
    <t>1800942</t>
  </si>
  <si>
    <t>1800943</t>
  </si>
  <si>
    <t>1800944</t>
  </si>
  <si>
    <t>1800945</t>
  </si>
  <si>
    <t>1800946</t>
  </si>
  <si>
    <t>1800947</t>
  </si>
  <si>
    <t>1800948</t>
  </si>
  <si>
    <t>1800949</t>
  </si>
  <si>
    <t>321890</t>
  </si>
  <si>
    <t>496595</t>
  </si>
  <si>
    <t>497792</t>
  </si>
  <si>
    <t>497817</t>
  </si>
  <si>
    <t>677358</t>
  </si>
  <si>
    <t>1800097</t>
  </si>
  <si>
    <t>1800100</t>
  </si>
  <si>
    <t>1800103</t>
  </si>
  <si>
    <t>1800106</t>
  </si>
  <si>
    <t>1800109</t>
  </si>
  <si>
    <t>1800112</t>
  </si>
  <si>
    <t>1800115</t>
  </si>
  <si>
    <t>1800118</t>
  </si>
  <si>
    <t>1800121</t>
  </si>
  <si>
    <t>1800124</t>
  </si>
  <si>
    <t>1800127</t>
  </si>
  <si>
    <t>1800130</t>
  </si>
  <si>
    <t>1800133</t>
  </si>
  <si>
    <t>1800137</t>
  </si>
  <si>
    <t>72844177</t>
  </si>
  <si>
    <t>REDIRECT</t>
  </si>
  <si>
    <t>96MS-96060</t>
  </si>
  <si>
    <t>Multiple</t>
  </si>
  <si>
    <t>71383980</t>
  </si>
  <si>
    <t>71567987</t>
  </si>
  <si>
    <t>BPA Power Total</t>
  </si>
  <si>
    <t>CEP Funding</t>
  </si>
  <si>
    <t>08TX-13707</t>
  </si>
  <si>
    <t>75019917</t>
  </si>
  <si>
    <t>75019921</t>
  </si>
  <si>
    <t>75009792</t>
  </si>
  <si>
    <t>75009776</t>
  </si>
  <si>
    <t>CEP Funding Total</t>
  </si>
  <si>
    <t>Chelan</t>
  </si>
  <si>
    <t>01TX-10714</t>
  </si>
  <si>
    <t>72041989</t>
  </si>
  <si>
    <t>Chelan Total</t>
  </si>
  <si>
    <t>Clark</t>
  </si>
  <si>
    <t>02TX-11177</t>
  </si>
  <si>
    <t>73198880</t>
  </si>
  <si>
    <t>73198888</t>
  </si>
  <si>
    <t>73198896</t>
  </si>
  <si>
    <t>Clark Total</t>
  </si>
  <si>
    <t>Clatskanie</t>
  </si>
  <si>
    <t>01TX-10649</t>
  </si>
  <si>
    <t>1321619</t>
  </si>
  <si>
    <t>1321623</t>
  </si>
  <si>
    <t>1321630</t>
  </si>
  <si>
    <t>1321632</t>
  </si>
  <si>
    <t>1321634</t>
  </si>
  <si>
    <t>1800705</t>
  </si>
  <si>
    <t>1800709</t>
  </si>
  <si>
    <t>1800717</t>
  </si>
  <si>
    <t>1800721</t>
  </si>
  <si>
    <t>1800725</t>
  </si>
  <si>
    <t>1800729</t>
  </si>
  <si>
    <t>1800735</t>
  </si>
  <si>
    <t>1800737</t>
  </si>
  <si>
    <t>1800740</t>
  </si>
  <si>
    <t>1800741</t>
  </si>
  <si>
    <t>Clatskanie Total</t>
  </si>
  <si>
    <t>EDP Renewables</t>
  </si>
  <si>
    <t>07TX-12892</t>
  </si>
  <si>
    <t>72420794</t>
  </si>
  <si>
    <t>73176463</t>
  </si>
  <si>
    <t>73176475</t>
  </si>
  <si>
    <t>73991390</t>
  </si>
  <si>
    <t>75266361</t>
  </si>
  <si>
    <t>75266353</t>
  </si>
  <si>
    <t>75266354</t>
  </si>
  <si>
    <t>EDP Renewables Total</t>
  </si>
  <si>
    <t>Eurus Comb</t>
  </si>
  <si>
    <t>09TX-14147</t>
  </si>
  <si>
    <t>73185318</t>
  </si>
  <si>
    <t>73473061</t>
  </si>
  <si>
    <t>Eurus Comb Total</t>
  </si>
  <si>
    <t>Finley Bioenergy</t>
  </si>
  <si>
    <t>07TX-12488</t>
  </si>
  <si>
    <t>71689868</t>
  </si>
  <si>
    <t>71915090</t>
  </si>
  <si>
    <t>Finley Bioenergy Total</t>
  </si>
  <si>
    <t>Franklin County</t>
  </si>
  <si>
    <t>97TX-10043</t>
  </si>
  <si>
    <t>1466591</t>
  </si>
  <si>
    <t>1468490</t>
  </si>
  <si>
    <t>1469388</t>
  </si>
  <si>
    <t>1471445</t>
  </si>
  <si>
    <t>1472430</t>
  </si>
  <si>
    <t>1801660</t>
  </si>
  <si>
    <t>1801665</t>
  </si>
  <si>
    <t>1801670</t>
  </si>
  <si>
    <t>1801675</t>
  </si>
  <si>
    <t>1801680</t>
  </si>
  <si>
    <t>1801685</t>
  </si>
  <si>
    <t>1801690</t>
  </si>
  <si>
    <t>1801695</t>
  </si>
  <si>
    <t>1801700</t>
  </si>
  <si>
    <t>1801705</t>
  </si>
  <si>
    <t>1801710</t>
  </si>
  <si>
    <t>71630464</t>
  </si>
  <si>
    <t>Franklin County Total</t>
  </si>
  <si>
    <t>Gaelectric</t>
  </si>
  <si>
    <t>10TX-14737</t>
  </si>
  <si>
    <t>76406078</t>
  </si>
  <si>
    <t>Gaelectric Total</t>
  </si>
  <si>
    <t>Grant</t>
  </si>
  <si>
    <t>01TX-10679</t>
  </si>
  <si>
    <t>72582664</t>
  </si>
  <si>
    <t>74475223</t>
  </si>
  <si>
    <t>Grant Total</t>
  </si>
  <si>
    <t>Grays Harbor</t>
  </si>
  <si>
    <t>96MS-96083</t>
  </si>
  <si>
    <t>1179595</t>
  </si>
  <si>
    <t>1800860</t>
  </si>
  <si>
    <t>1800868</t>
  </si>
  <si>
    <t>1800869</t>
  </si>
  <si>
    <t>1800870</t>
  </si>
  <si>
    <t>1800871</t>
  </si>
  <si>
    <t>1800872</t>
  </si>
  <si>
    <t>1800873</t>
  </si>
  <si>
    <t>1800874</t>
  </si>
  <si>
    <t>1800875</t>
  </si>
  <si>
    <t>1800876</t>
  </si>
  <si>
    <t>1800877</t>
  </si>
  <si>
    <t>1801266</t>
  </si>
  <si>
    <t>1801468</t>
  </si>
  <si>
    <t>71316632</t>
  </si>
  <si>
    <t>72080322</t>
  </si>
  <si>
    <t>72080765</t>
  </si>
  <si>
    <t>Grays Harbor Total</t>
  </si>
  <si>
    <t>Hermiston Power</t>
  </si>
  <si>
    <t>98TX-10154</t>
  </si>
  <si>
    <t>1801330</t>
  </si>
  <si>
    <t>1801331</t>
  </si>
  <si>
    <t>Hermiston Power Total</t>
  </si>
  <si>
    <t>Iberdrola</t>
  </si>
  <si>
    <t>00TX-10367</t>
  </si>
  <si>
    <t>72052976</t>
  </si>
  <si>
    <t>73412354</t>
  </si>
  <si>
    <t>73412355</t>
  </si>
  <si>
    <t>73412487</t>
  </si>
  <si>
    <t>73434261</t>
  </si>
  <si>
    <t>73536766</t>
  </si>
  <si>
    <t>76523573</t>
  </si>
  <si>
    <t>76523582</t>
  </si>
  <si>
    <t>76523590</t>
  </si>
  <si>
    <t>76523592</t>
  </si>
  <si>
    <t>74371952</t>
  </si>
  <si>
    <t>75648180</t>
  </si>
  <si>
    <t>75648191</t>
  </si>
  <si>
    <t>74371962</t>
  </si>
  <si>
    <t>75648216</t>
  </si>
  <si>
    <t>75472095</t>
  </si>
  <si>
    <t>72985893</t>
  </si>
  <si>
    <t>75683566</t>
  </si>
  <si>
    <t>75683573</t>
  </si>
  <si>
    <t>75683575</t>
  </si>
  <si>
    <t>75683560</t>
  </si>
  <si>
    <t>Iberdrola Total</t>
  </si>
  <si>
    <t>Idaho Power Company</t>
  </si>
  <si>
    <t>96MS-96108</t>
  </si>
  <si>
    <t>1801478</t>
  </si>
  <si>
    <t>1801479</t>
  </si>
  <si>
    <t>1801489</t>
  </si>
  <si>
    <t>Idaho Power Company Total</t>
  </si>
  <si>
    <t>L &amp; M</t>
  </si>
  <si>
    <t>06TX-12244</t>
  </si>
  <si>
    <t>72873760</t>
  </si>
  <si>
    <t>L &amp; M Total</t>
  </si>
  <si>
    <t>LADWP</t>
  </si>
  <si>
    <t>02TX-10944</t>
  </si>
  <si>
    <t>73033364</t>
  </si>
  <si>
    <t>73201176</t>
  </si>
  <si>
    <t>73201205</t>
  </si>
  <si>
    <t>73201211</t>
  </si>
  <si>
    <t>73630259</t>
  </si>
  <si>
    <t>73630308</t>
  </si>
  <si>
    <t>73630324</t>
  </si>
  <si>
    <t>73630335</t>
  </si>
  <si>
    <t>73630344</t>
  </si>
  <si>
    <t>73630351</t>
  </si>
  <si>
    <t>LADWP Total</t>
  </si>
  <si>
    <t>Middle Fork</t>
  </si>
  <si>
    <t>05TX-11927</t>
  </si>
  <si>
    <t>1466103</t>
  </si>
  <si>
    <t>1469988</t>
  </si>
  <si>
    <t>Middle Fork Total</t>
  </si>
  <si>
    <t>Mint Farm Energy</t>
  </si>
  <si>
    <t>06TX-12217</t>
  </si>
  <si>
    <t>71527327</t>
  </si>
  <si>
    <t>71527331</t>
  </si>
  <si>
    <t>71527365</t>
  </si>
  <si>
    <t>71527375</t>
  </si>
  <si>
    <t>72837025</t>
  </si>
  <si>
    <t>72837047</t>
  </si>
  <si>
    <t>72837054</t>
  </si>
  <si>
    <t>72837058</t>
  </si>
  <si>
    <t>Mint Farm Energy Total</t>
  </si>
  <si>
    <t>Northern Wasco</t>
  </si>
  <si>
    <t>09TX-14164</t>
  </si>
  <si>
    <t>74073792</t>
  </si>
  <si>
    <t>Northern Wasco Total</t>
  </si>
  <si>
    <t>Okanogan PUD</t>
  </si>
  <si>
    <t>01TX-10686</t>
  </si>
  <si>
    <t>75978589</t>
  </si>
  <si>
    <t>75978597</t>
  </si>
  <si>
    <t>75978607</t>
  </si>
  <si>
    <t>75978620</t>
  </si>
  <si>
    <t>75978577</t>
  </si>
  <si>
    <t>75978582</t>
  </si>
  <si>
    <t>75978586</t>
  </si>
  <si>
    <t>75978634</t>
  </si>
  <si>
    <t>75978636</t>
  </si>
  <si>
    <t>75978571</t>
  </si>
  <si>
    <t>75978638</t>
  </si>
  <si>
    <t>75978640</t>
  </si>
  <si>
    <t>75978673</t>
  </si>
  <si>
    <t>75978693</t>
  </si>
  <si>
    <t>75978696</t>
  </si>
  <si>
    <t>75978699</t>
  </si>
  <si>
    <t>75978643</t>
  </si>
  <si>
    <t>75978645</t>
  </si>
  <si>
    <t>75978650</t>
  </si>
  <si>
    <t>75978656</t>
  </si>
  <si>
    <t>75978700</t>
  </si>
  <si>
    <t>75978524</t>
  </si>
  <si>
    <t>75978559</t>
  </si>
  <si>
    <t>75978566</t>
  </si>
  <si>
    <t>Okanogan PUD Total</t>
  </si>
  <si>
    <t>04TX-11722</t>
  </si>
  <si>
    <t>72494284</t>
  </si>
  <si>
    <t>72494301</t>
  </si>
  <si>
    <t>72496266</t>
  </si>
  <si>
    <t>72510730</t>
  </si>
  <si>
    <t>72510734</t>
  </si>
  <si>
    <t>72513702</t>
  </si>
  <si>
    <t>72513705</t>
  </si>
  <si>
    <t>72513707</t>
  </si>
  <si>
    <t>72554698</t>
  </si>
  <si>
    <t>72604283</t>
  </si>
  <si>
    <t>72604325</t>
  </si>
  <si>
    <t>72604332</t>
  </si>
  <si>
    <t>72604342</t>
  </si>
  <si>
    <t>72950887</t>
  </si>
  <si>
    <t>73359314</t>
  </si>
  <si>
    <t>73359317</t>
  </si>
  <si>
    <t>73359318</t>
  </si>
  <si>
    <t>73359319</t>
  </si>
  <si>
    <t>73359321</t>
  </si>
  <si>
    <t>73359322</t>
  </si>
  <si>
    <t>73359325</t>
  </si>
  <si>
    <t>73359327</t>
  </si>
  <si>
    <t>73518379</t>
  </si>
  <si>
    <t>73518383</t>
  </si>
  <si>
    <t>73600930</t>
  </si>
  <si>
    <t>73604581</t>
  </si>
  <si>
    <t>74027888</t>
  </si>
  <si>
    <t>74636110</t>
  </si>
  <si>
    <t>74723497</t>
  </si>
  <si>
    <t>75397855</t>
  </si>
  <si>
    <t>74027903</t>
  </si>
  <si>
    <t>75387943</t>
  </si>
  <si>
    <t>75387944</t>
  </si>
  <si>
    <t>75503471</t>
  </si>
  <si>
    <t>75766088</t>
  </si>
  <si>
    <t>75819074</t>
  </si>
  <si>
    <t>75841669</t>
  </si>
  <si>
    <t>76106891</t>
  </si>
  <si>
    <t>76191343</t>
  </si>
  <si>
    <t>76145322</t>
  </si>
  <si>
    <t>76522087</t>
  </si>
  <si>
    <t>76475596</t>
  </si>
  <si>
    <t>Patu Wind Farm</t>
  </si>
  <si>
    <t>08TX-13657</t>
  </si>
  <si>
    <t>74128031</t>
  </si>
  <si>
    <t>72649180</t>
  </si>
  <si>
    <t>Patu Wind Farm Total</t>
  </si>
  <si>
    <t>Pend Oreille</t>
  </si>
  <si>
    <t>02TX-10875</t>
  </si>
  <si>
    <t>76277035</t>
  </si>
  <si>
    <t>76277045</t>
  </si>
  <si>
    <t>76277050</t>
  </si>
  <si>
    <t>76277055</t>
  </si>
  <si>
    <t>76277060</t>
  </si>
  <si>
    <t>76277018</t>
  </si>
  <si>
    <t>76277021</t>
  </si>
  <si>
    <t>76277025</t>
  </si>
  <si>
    <t>76277031</t>
  </si>
  <si>
    <t>76277063</t>
  </si>
  <si>
    <t>76277065</t>
  </si>
  <si>
    <t>76277067</t>
  </si>
  <si>
    <t>76277086</t>
  </si>
  <si>
    <t>Pend Oreille Total</t>
  </si>
  <si>
    <t>96MS-96095</t>
  </si>
  <si>
    <t>376245</t>
  </si>
  <si>
    <t>878296</t>
  </si>
  <si>
    <t>72637681</t>
  </si>
  <si>
    <t>72637685</t>
  </si>
  <si>
    <t>72637689</t>
  </si>
  <si>
    <t>72637691</t>
  </si>
  <si>
    <t>72637692</t>
  </si>
  <si>
    <t>73483182</t>
  </si>
  <si>
    <t>98TX-10174</t>
  </si>
  <si>
    <t>1800508</t>
  </si>
  <si>
    <t>1800509</t>
  </si>
  <si>
    <t>1800510</t>
  </si>
  <si>
    <t>1800511</t>
  </si>
  <si>
    <t>1800512</t>
  </si>
  <si>
    <t>1800513</t>
  </si>
  <si>
    <t>1800514</t>
  </si>
  <si>
    <t>1800515</t>
  </si>
  <si>
    <t>1800516</t>
  </si>
  <si>
    <t>1800517</t>
  </si>
  <si>
    <t>1800518</t>
  </si>
  <si>
    <t>73970915</t>
  </si>
  <si>
    <t>74049290</t>
  </si>
  <si>
    <t>74049311</t>
  </si>
  <si>
    <t>74049331</t>
  </si>
  <si>
    <t>74049338</t>
  </si>
  <si>
    <t>74049343</t>
  </si>
  <si>
    <t>74049350</t>
  </si>
  <si>
    <t>74049359</t>
  </si>
  <si>
    <t>74049363</t>
  </si>
  <si>
    <t>74049367</t>
  </si>
  <si>
    <t>74049369</t>
  </si>
  <si>
    <t>74049371</t>
  </si>
  <si>
    <t>09TX-14507</t>
  </si>
  <si>
    <t>73540912</t>
  </si>
  <si>
    <t>73540931</t>
  </si>
  <si>
    <t>73540935</t>
  </si>
  <si>
    <t>73540940</t>
  </si>
  <si>
    <t>73540943</t>
  </si>
  <si>
    <t>73540964</t>
  </si>
  <si>
    <t>73540967</t>
  </si>
  <si>
    <t>73540974</t>
  </si>
  <si>
    <t>73540978</t>
  </si>
  <si>
    <t>73540979</t>
  </si>
  <si>
    <t>73540984</t>
  </si>
  <si>
    <t>Powerex</t>
  </si>
  <si>
    <t>96MS-96084</t>
  </si>
  <si>
    <t>1465922</t>
  </si>
  <si>
    <t>99TX-10251</t>
  </si>
  <si>
    <t>72617607</t>
  </si>
  <si>
    <t>72825575</t>
  </si>
  <si>
    <t>72825576</t>
  </si>
  <si>
    <t>74490101</t>
  </si>
  <si>
    <t>Powerex Total</t>
  </si>
  <si>
    <t>PPL EnergyPlus</t>
  </si>
  <si>
    <t>08TX-13030</t>
  </si>
  <si>
    <t>72408392</t>
  </si>
  <si>
    <t>73063071</t>
  </si>
  <si>
    <t>PPL EnergyPlus Total</t>
  </si>
  <si>
    <t>03TX-11539</t>
  </si>
  <si>
    <t>73382552</t>
  </si>
  <si>
    <t>06TX-12195</t>
  </si>
  <si>
    <t>1466374</t>
  </si>
  <si>
    <t>1466379</t>
  </si>
  <si>
    <t>1466381</t>
  </si>
  <si>
    <t>1466383</t>
  </si>
  <si>
    <t>1466385</t>
  </si>
  <si>
    <t>1466387</t>
  </si>
  <si>
    <t>1466389</t>
  </si>
  <si>
    <t>1471793</t>
  </si>
  <si>
    <t>1471795</t>
  </si>
  <si>
    <t>1471797</t>
  </si>
  <si>
    <t>1471799</t>
  </si>
  <si>
    <t>1471801</t>
  </si>
  <si>
    <t>1471803</t>
  </si>
  <si>
    <t>1472838</t>
  </si>
  <si>
    <t>1473142</t>
  </si>
  <si>
    <t>71365495</t>
  </si>
  <si>
    <t>71984715</t>
  </si>
  <si>
    <t>71616447</t>
  </si>
  <si>
    <t>72706601</t>
  </si>
  <si>
    <t>72706605</t>
  </si>
  <si>
    <t>72706606</t>
  </si>
  <si>
    <t>72706608</t>
  </si>
  <si>
    <t>72813091</t>
  </si>
  <si>
    <t>72813104</t>
  </si>
  <si>
    <t>72876133</t>
  </si>
  <si>
    <t>73363521</t>
  </si>
  <si>
    <t>73363525</t>
  </si>
  <si>
    <t>73363526</t>
  </si>
  <si>
    <t>73363527</t>
  </si>
  <si>
    <t>73363530</t>
  </si>
  <si>
    <t>73363531</t>
  </si>
  <si>
    <t>73363533</t>
  </si>
  <si>
    <t>73363535</t>
  </si>
  <si>
    <t>73363536</t>
  </si>
  <si>
    <t>73363537</t>
  </si>
  <si>
    <t>73363546</t>
  </si>
  <si>
    <t>72885921</t>
  </si>
  <si>
    <t>72885963</t>
  </si>
  <si>
    <t>72886013</t>
  </si>
  <si>
    <t>72886051</t>
  </si>
  <si>
    <t>72886075</t>
  </si>
  <si>
    <t>72886101</t>
  </si>
  <si>
    <t>73395728</t>
  </si>
  <si>
    <t>75012886</t>
  </si>
  <si>
    <t>76041858</t>
  </si>
  <si>
    <t>76041860</t>
  </si>
  <si>
    <t>76041854</t>
  </si>
  <si>
    <t>76213407</t>
  </si>
  <si>
    <t>Raft River Energy</t>
  </si>
  <si>
    <t>07TX-12449</t>
  </si>
  <si>
    <t>1471160</t>
  </si>
  <si>
    <t>Raft River Energy Total</t>
  </si>
  <si>
    <t>SC Edison</t>
  </si>
  <si>
    <t>10TX-14641</t>
  </si>
  <si>
    <t>75978147</t>
  </si>
  <si>
    <t>75978181</t>
  </si>
  <si>
    <t>75978191</t>
  </si>
  <si>
    <t>75978193</t>
  </si>
  <si>
    <t>76252310</t>
  </si>
  <si>
    <t>76252318</t>
  </si>
  <si>
    <t>76252286</t>
  </si>
  <si>
    <t>76252295</t>
  </si>
  <si>
    <t>76252305</t>
  </si>
  <si>
    <t>SC Edison Total</t>
  </si>
  <si>
    <t>Seattle</t>
  </si>
  <si>
    <t>96MS-96018</t>
  </si>
  <si>
    <t>1800014</t>
  </si>
  <si>
    <t>1800082</t>
  </si>
  <si>
    <t>1800521</t>
  </si>
  <si>
    <t>1800522</t>
  </si>
  <si>
    <t>1800523</t>
  </si>
  <si>
    <t>1800524</t>
  </si>
  <si>
    <t>1800525</t>
  </si>
  <si>
    <t>1800526</t>
  </si>
  <si>
    <t>1800527</t>
  </si>
  <si>
    <t>1800528</t>
  </si>
  <si>
    <t>1800529</t>
  </si>
  <si>
    <t>1800530</t>
  </si>
  <si>
    <t>1800531</t>
  </si>
  <si>
    <t>1801314</t>
  </si>
  <si>
    <t>1801315</t>
  </si>
  <si>
    <t>1801316</t>
  </si>
  <si>
    <t>1801356</t>
  </si>
  <si>
    <t>1801399</t>
  </si>
  <si>
    <t>1801474</t>
  </si>
  <si>
    <t>1801824</t>
  </si>
  <si>
    <t>71852108</t>
  </si>
  <si>
    <t>71852134</t>
  </si>
  <si>
    <t>73833947</t>
  </si>
  <si>
    <t>Seattle Total</t>
  </si>
  <si>
    <t>Sherman County</t>
  </si>
  <si>
    <t>04TX-11833</t>
  </si>
  <si>
    <t>73458043</t>
  </si>
  <si>
    <t>73458050</t>
  </si>
  <si>
    <t>73461798</t>
  </si>
  <si>
    <t>73461801</t>
  </si>
  <si>
    <t>73461802</t>
  </si>
  <si>
    <t>Sherman County Total</t>
  </si>
  <si>
    <t>SMUD</t>
  </si>
  <si>
    <t>02TX-11128</t>
  </si>
  <si>
    <t>76575848</t>
  </si>
  <si>
    <t>SMUD Total</t>
  </si>
  <si>
    <t>Snohomish PUD</t>
  </si>
  <si>
    <t>96MS-96092</t>
  </si>
  <si>
    <t>1800028</t>
  </si>
  <si>
    <t>1800080</t>
  </si>
  <si>
    <t>1801078</t>
  </si>
  <si>
    <t>1801079</t>
  </si>
  <si>
    <t>1801080</t>
  </si>
  <si>
    <t>1801081</t>
  </si>
  <si>
    <t>1801082</t>
  </si>
  <si>
    <t>1801083</t>
  </si>
  <si>
    <t>1801084</t>
  </si>
  <si>
    <t>1801085</t>
  </si>
  <si>
    <t>1801086</t>
  </si>
  <si>
    <t>1801087</t>
  </si>
  <si>
    <t>1801163</t>
  </si>
  <si>
    <t>1801362</t>
  </si>
  <si>
    <t>1801451</t>
  </si>
  <si>
    <t>1801500</t>
  </si>
  <si>
    <t>1801823</t>
  </si>
  <si>
    <t>72150853</t>
  </si>
  <si>
    <t>72150855</t>
  </si>
  <si>
    <t>72566153</t>
  </si>
  <si>
    <t>72566175</t>
  </si>
  <si>
    <t>72566200</t>
  </si>
  <si>
    <t>72673396</t>
  </si>
  <si>
    <t>72673445</t>
  </si>
  <si>
    <t>73240353</t>
  </si>
  <si>
    <t>72150858</t>
  </si>
  <si>
    <t>73240347</t>
  </si>
  <si>
    <t>Snohomish PUD Total</t>
  </si>
  <si>
    <t>Tacoma Power</t>
  </si>
  <si>
    <t>98TX-10103</t>
  </si>
  <si>
    <t>1472937</t>
  </si>
  <si>
    <t>1800015</t>
  </si>
  <si>
    <t>1800542</t>
  </si>
  <si>
    <t>1800543</t>
  </si>
  <si>
    <t>1800544</t>
  </si>
  <si>
    <t>1800545</t>
  </si>
  <si>
    <t>1800546</t>
  </si>
  <si>
    <t>1800547</t>
  </si>
  <si>
    <t>1800548</t>
  </si>
  <si>
    <t>1800549</t>
  </si>
  <si>
    <t>1800550</t>
  </si>
  <si>
    <t>1800551</t>
  </si>
  <si>
    <t>1800552</t>
  </si>
  <si>
    <t>1800565</t>
  </si>
  <si>
    <t>1800566</t>
  </si>
  <si>
    <t>1800567</t>
  </si>
  <si>
    <t>1800568</t>
  </si>
  <si>
    <t>1800569</t>
  </si>
  <si>
    <t>1800570</t>
  </si>
  <si>
    <t>1800571</t>
  </si>
  <si>
    <t>1800572</t>
  </si>
  <si>
    <t>1800573</t>
  </si>
  <si>
    <t>1800574</t>
  </si>
  <si>
    <t>1801317</t>
  </si>
  <si>
    <t>1801318</t>
  </si>
  <si>
    <t>1801319</t>
  </si>
  <si>
    <t>1801501</t>
  </si>
  <si>
    <t>373155</t>
  </si>
  <si>
    <t>71851948</t>
  </si>
  <si>
    <t>71851958</t>
  </si>
  <si>
    <t>71852009</t>
  </si>
  <si>
    <t>71984719</t>
  </si>
  <si>
    <t>71984725</t>
  </si>
  <si>
    <t>72032784</t>
  </si>
  <si>
    <t>Tacoma Power Total</t>
  </si>
  <si>
    <t>Turlock Irrigation</t>
  </si>
  <si>
    <t>00TX-10344</t>
  </si>
  <si>
    <t>73102605</t>
  </si>
  <si>
    <t>73102607</t>
  </si>
  <si>
    <t>Turlock Irrigation Total</t>
  </si>
  <si>
    <t>Wheat Field Wind</t>
  </si>
  <si>
    <t>08TX-13610</t>
  </si>
  <si>
    <t>72458260</t>
  </si>
  <si>
    <t>Wheat Field Wind Total</t>
  </si>
  <si>
    <t>Windy Point Partners</t>
  </si>
  <si>
    <t>07TX-12456</t>
  </si>
  <si>
    <t>72324461</t>
  </si>
  <si>
    <t>72324579</t>
  </si>
  <si>
    <t>72324582</t>
  </si>
  <si>
    <t>72324589</t>
  </si>
  <si>
    <t>72324600</t>
  </si>
  <si>
    <t>72324607</t>
  </si>
  <si>
    <t>73820525</t>
  </si>
  <si>
    <t>73820534</t>
  </si>
  <si>
    <t>73820557</t>
  </si>
  <si>
    <t>73820573</t>
  </si>
  <si>
    <t>73820608</t>
  </si>
  <si>
    <t>73820615</t>
  </si>
  <si>
    <t>Windy Point Partners Total</t>
  </si>
  <si>
    <t>PTP CONFIRMED Total</t>
  </si>
  <si>
    <t>PTP SDD</t>
  </si>
  <si>
    <t>SDD</t>
  </si>
  <si>
    <t>74002353</t>
  </si>
  <si>
    <t>77410538</t>
  </si>
  <si>
    <t>77410542</t>
  </si>
  <si>
    <t>77410609</t>
  </si>
  <si>
    <t>77410610</t>
  </si>
  <si>
    <t>77079910</t>
  </si>
  <si>
    <t>77079897</t>
  </si>
  <si>
    <t>PTP SDD Total</t>
  </si>
  <si>
    <t>PTP CF CONFIRMED</t>
  </si>
  <si>
    <t>73014348</t>
  </si>
  <si>
    <t>74228809</t>
  </si>
  <si>
    <t>75846783</t>
  </si>
  <si>
    <t>74856145</t>
  </si>
  <si>
    <t>76945532</t>
  </si>
  <si>
    <t>Shell Energy</t>
  </si>
  <si>
    <t>00TX-10286</t>
  </si>
  <si>
    <t>74928222</t>
  </si>
  <si>
    <t>Shell Energy Total</t>
  </si>
  <si>
    <t>TEMUS</t>
  </si>
  <si>
    <t>98TX-10172</t>
  </si>
  <si>
    <t>73827125</t>
  </si>
  <si>
    <t>73827146</t>
  </si>
  <si>
    <t>74623822</t>
  </si>
  <si>
    <t>74623837</t>
  </si>
  <si>
    <t>TEMUS Total</t>
  </si>
  <si>
    <t>PTP CF CONFIRMED Total</t>
  </si>
  <si>
    <t>PTP STUDY</t>
  </si>
  <si>
    <t>Diversified Energy</t>
  </si>
  <si>
    <t>09TX-14135</t>
  </si>
  <si>
    <t>74404387</t>
  </si>
  <si>
    <t>74404390</t>
  </si>
  <si>
    <t>74404392</t>
  </si>
  <si>
    <t>74404394</t>
  </si>
  <si>
    <t>Diversified Energy Total</t>
  </si>
  <si>
    <t>72174062</t>
  </si>
  <si>
    <t>72174071</t>
  </si>
  <si>
    <t>74412693</t>
  </si>
  <si>
    <t>74407694</t>
  </si>
  <si>
    <t>74547036</t>
  </si>
  <si>
    <t>74547038</t>
  </si>
  <si>
    <t>74547042</t>
  </si>
  <si>
    <t>74407698</t>
  </si>
  <si>
    <t>74412731</t>
  </si>
  <si>
    <t>Northwest Geothermal Company</t>
  </si>
  <si>
    <t>08TX-13458</t>
  </si>
  <si>
    <t>72154426</t>
  </si>
  <si>
    <t>06TX-12228</t>
  </si>
  <si>
    <t>1466982</t>
  </si>
  <si>
    <t>1466986</t>
  </si>
  <si>
    <t>1467093</t>
  </si>
  <si>
    <t>Northwest Geothermal Company Total</t>
  </si>
  <si>
    <t>74411012</t>
  </si>
  <si>
    <t>Swaggart Energy</t>
  </si>
  <si>
    <t>10TX-14833</t>
  </si>
  <si>
    <t>74300082</t>
  </si>
  <si>
    <t>74300055</t>
  </si>
  <si>
    <t>74300041</t>
  </si>
  <si>
    <t>74300044</t>
  </si>
  <si>
    <t>74300047</t>
  </si>
  <si>
    <t>74300051</t>
  </si>
  <si>
    <t>Swaggart Energy Total</t>
  </si>
  <si>
    <t>PTP STUDY Total</t>
  </si>
  <si>
    <t>PTP EXPECTATION</t>
  </si>
  <si>
    <t>Alcoa</t>
  </si>
  <si>
    <t>01TX-10630</t>
  </si>
  <si>
    <t>1469025R</t>
  </si>
  <si>
    <t>1469023R</t>
  </si>
  <si>
    <t>1469057R</t>
  </si>
  <si>
    <t>1801658R</t>
  </si>
  <si>
    <t>1469019R</t>
  </si>
  <si>
    <t>1469063R</t>
  </si>
  <si>
    <t>74104714R</t>
  </si>
  <si>
    <t>74104715R</t>
  </si>
  <si>
    <t>1801816R</t>
  </si>
  <si>
    <t>1800091R</t>
  </si>
  <si>
    <t>1800092R</t>
  </si>
  <si>
    <t>Alcoa Total</t>
  </si>
  <si>
    <t>Benton PUD</t>
  </si>
  <si>
    <t>97TX-10041</t>
  </si>
  <si>
    <t>1801457R</t>
  </si>
  <si>
    <t>1800289R</t>
  </si>
  <si>
    <t>1800291R</t>
  </si>
  <si>
    <t>1801377R</t>
  </si>
  <si>
    <t>1800241R</t>
  </si>
  <si>
    <t>1800276R</t>
  </si>
  <si>
    <t>1800245R</t>
  </si>
  <si>
    <t>1800255R</t>
  </si>
  <si>
    <t>1800278R</t>
  </si>
  <si>
    <t>1800287R</t>
  </si>
  <si>
    <t>1800250R</t>
  </si>
  <si>
    <t>1800266R</t>
  </si>
  <si>
    <t>1800285R</t>
  </si>
  <si>
    <t>Benton PUD Total</t>
  </si>
  <si>
    <t>71434430R</t>
  </si>
  <si>
    <t>71434418R</t>
  </si>
  <si>
    <t>72169296R</t>
  </si>
  <si>
    <t>72169285R</t>
  </si>
  <si>
    <t>73131621</t>
  </si>
  <si>
    <t>73131624</t>
  </si>
  <si>
    <t>73131625</t>
  </si>
  <si>
    <t>EDF Renewable</t>
  </si>
  <si>
    <t>08TX-13169</t>
  </si>
  <si>
    <t>72169556</t>
  </si>
  <si>
    <t>72169492</t>
  </si>
  <si>
    <t>72169503</t>
  </si>
  <si>
    <t>72169511</t>
  </si>
  <si>
    <t>72169537</t>
  </si>
  <si>
    <t>EDF Renewable Total</t>
  </si>
  <si>
    <t>72157352</t>
  </si>
  <si>
    <t>72157369</t>
  </si>
  <si>
    <t>72157359</t>
  </si>
  <si>
    <t>72157362</t>
  </si>
  <si>
    <t>72157356</t>
  </si>
  <si>
    <t>72157354</t>
  </si>
  <si>
    <t>72157341</t>
  </si>
  <si>
    <t>72157349</t>
  </si>
  <si>
    <t>72157322</t>
  </si>
  <si>
    <t>72157334</t>
  </si>
  <si>
    <t>72157224</t>
  </si>
  <si>
    <t>72157367</t>
  </si>
  <si>
    <t>72420794R</t>
  </si>
  <si>
    <t>75472095R</t>
  </si>
  <si>
    <t>71458512R</t>
  </si>
  <si>
    <t>73412245R</t>
  </si>
  <si>
    <t>73412246R</t>
  </si>
  <si>
    <t>73412250R</t>
  </si>
  <si>
    <t>71772695R</t>
  </si>
  <si>
    <t>74002317R</t>
  </si>
  <si>
    <t>73412239R</t>
  </si>
  <si>
    <t>73412242R</t>
  </si>
  <si>
    <t>71686394R</t>
  </si>
  <si>
    <t>71691569R</t>
  </si>
  <si>
    <t>Kaiser Alum Fab</t>
  </si>
  <si>
    <t>03TX-11509</t>
  </si>
  <si>
    <t>71507685R</t>
  </si>
  <si>
    <t>71507821R</t>
  </si>
  <si>
    <t>71507839R</t>
  </si>
  <si>
    <t>71507853R</t>
  </si>
  <si>
    <t>71507874R</t>
  </si>
  <si>
    <t>71507898R</t>
  </si>
  <si>
    <t>Kaiser Alum Fab Total</t>
  </si>
  <si>
    <t>Klickitat</t>
  </si>
  <si>
    <t>97TX-10038</t>
  </si>
  <si>
    <t>71458722R</t>
  </si>
  <si>
    <t>71458755R</t>
  </si>
  <si>
    <t>71458756R</t>
  </si>
  <si>
    <t>71458757R</t>
  </si>
  <si>
    <t>71458768R</t>
  </si>
  <si>
    <t>71458771R</t>
  </si>
  <si>
    <t>71458800R</t>
  </si>
  <si>
    <t>71458801R</t>
  </si>
  <si>
    <t>71458761R</t>
  </si>
  <si>
    <t>71458763R</t>
  </si>
  <si>
    <t>71458764R</t>
  </si>
  <si>
    <t>71458766R</t>
  </si>
  <si>
    <t>71458809R</t>
  </si>
  <si>
    <t>71458804R</t>
  </si>
  <si>
    <t>71458810R</t>
  </si>
  <si>
    <t>71460099R</t>
  </si>
  <si>
    <t>Klickitat Total</t>
  </si>
  <si>
    <t>73630324R</t>
  </si>
  <si>
    <t>73630335R</t>
  </si>
  <si>
    <t>73630344R</t>
  </si>
  <si>
    <t>73630351R</t>
  </si>
  <si>
    <t>73630259R</t>
  </si>
  <si>
    <t>73630308R</t>
  </si>
  <si>
    <t>08TX-13053</t>
  </si>
  <si>
    <t>72169148R</t>
  </si>
  <si>
    <t>72275622R</t>
  </si>
  <si>
    <t>72950887R</t>
  </si>
  <si>
    <t>72333823R</t>
  </si>
  <si>
    <t>72333240R</t>
  </si>
  <si>
    <t>1468978R</t>
  </si>
  <si>
    <t>72333712R</t>
  </si>
  <si>
    <t>72494284R</t>
  </si>
  <si>
    <t>72494301R</t>
  </si>
  <si>
    <t>72496266R</t>
  </si>
  <si>
    <t>72554698R</t>
  </si>
  <si>
    <t>CONVERSION</t>
  </si>
  <si>
    <t>878296R</t>
  </si>
  <si>
    <t>376245R</t>
  </si>
  <si>
    <t>72617607R</t>
  </si>
  <si>
    <t>72825575R</t>
  </si>
  <si>
    <t>72825576R</t>
  </si>
  <si>
    <t>72352574R</t>
  </si>
  <si>
    <t>72352581R</t>
  </si>
  <si>
    <t>72484884R</t>
  </si>
  <si>
    <t>71542081R</t>
  </si>
  <si>
    <t>71542121R</t>
  </si>
  <si>
    <t>71542125R</t>
  </si>
  <si>
    <t>71542127R</t>
  </si>
  <si>
    <t>72876133R</t>
  </si>
  <si>
    <t>72813091R</t>
  </si>
  <si>
    <t>373155R</t>
  </si>
  <si>
    <t>1465557R</t>
  </si>
  <si>
    <t>73102605R</t>
  </si>
  <si>
    <t>73102607R</t>
  </si>
  <si>
    <t>PTP EXPECTATION Total</t>
  </si>
  <si>
    <t>PTP SDD EXPECTATION</t>
  </si>
  <si>
    <t>71686394</t>
  </si>
  <si>
    <t>71691569</t>
  </si>
  <si>
    <t>72333712</t>
  </si>
  <si>
    <t>PTP SDD EXPECTATION Total</t>
  </si>
  <si>
    <t>IS CONFIRMED</t>
  </si>
  <si>
    <t>321873</t>
  </si>
  <si>
    <t>321874</t>
  </si>
  <si>
    <t>483765</t>
  </si>
  <si>
    <t>71371161</t>
  </si>
  <si>
    <t>Constellation Energy</t>
  </si>
  <si>
    <t>02TX-11265</t>
  </si>
  <si>
    <t>76384691</t>
  </si>
  <si>
    <t>76384712</t>
  </si>
  <si>
    <t>76384721</t>
  </si>
  <si>
    <t>76384725</t>
  </si>
  <si>
    <t>Constellation Energy Total</t>
  </si>
  <si>
    <t>1800038</t>
  </si>
  <si>
    <t>1801359</t>
  </si>
  <si>
    <t>449487</t>
  </si>
  <si>
    <t>449491</t>
  </si>
  <si>
    <t>449493</t>
  </si>
  <si>
    <t>71678981</t>
  </si>
  <si>
    <t>1466856</t>
  </si>
  <si>
    <t>1466882</t>
  </si>
  <si>
    <t>72154095</t>
  </si>
  <si>
    <t>72154100</t>
  </si>
  <si>
    <t>72511486</t>
  </si>
  <si>
    <t>72511519</t>
  </si>
  <si>
    <t>72511528</t>
  </si>
  <si>
    <t>72552123</t>
  </si>
  <si>
    <t>72620247</t>
  </si>
  <si>
    <t>73167623</t>
  </si>
  <si>
    <t>73167628</t>
  </si>
  <si>
    <t>73167629</t>
  </si>
  <si>
    <t>73598438</t>
  </si>
  <si>
    <t>72288164</t>
  </si>
  <si>
    <t>Klamath Falls</t>
  </si>
  <si>
    <t>99TX-10204</t>
  </si>
  <si>
    <t>1801368</t>
  </si>
  <si>
    <t>71420805</t>
  </si>
  <si>
    <t>71420833</t>
  </si>
  <si>
    <t>71726766</t>
  </si>
  <si>
    <t>Klamath Falls Total</t>
  </si>
  <si>
    <t>Morgan Stanley</t>
  </si>
  <si>
    <t>97TX-10031</t>
  </si>
  <si>
    <t>1470598</t>
  </si>
  <si>
    <t>1467616</t>
  </si>
  <si>
    <t>1470382</t>
  </si>
  <si>
    <t>1470384</t>
  </si>
  <si>
    <t>1470386</t>
  </si>
  <si>
    <t>1470388</t>
  </si>
  <si>
    <t>1470752</t>
  </si>
  <si>
    <t>1470754</t>
  </si>
  <si>
    <t>72398097</t>
  </si>
  <si>
    <t>72496577</t>
  </si>
  <si>
    <t>72496624</t>
  </si>
  <si>
    <t>72496954</t>
  </si>
  <si>
    <t>72921329</t>
  </si>
  <si>
    <t>75533108</t>
  </si>
  <si>
    <t>73014940</t>
  </si>
  <si>
    <t>Morgan Stanley Total</t>
  </si>
  <si>
    <t>422159</t>
  </si>
  <si>
    <t>DE-MS79-94BP94285</t>
  </si>
  <si>
    <t>427472</t>
  </si>
  <si>
    <t>866020</t>
  </si>
  <si>
    <t>72397727</t>
  </si>
  <si>
    <t>72442040</t>
  </si>
  <si>
    <t>72442087</t>
  </si>
  <si>
    <t>72598197</t>
  </si>
  <si>
    <t>72617596</t>
  </si>
  <si>
    <t>72617597</t>
  </si>
  <si>
    <t>72617605</t>
  </si>
  <si>
    <t>72668081</t>
  </si>
  <si>
    <t>72742268</t>
  </si>
  <si>
    <t>72742269</t>
  </si>
  <si>
    <t>75322538</t>
  </si>
  <si>
    <t>75322539</t>
  </si>
  <si>
    <t>75322540</t>
  </si>
  <si>
    <t>72429308</t>
  </si>
  <si>
    <t>72513298</t>
  </si>
  <si>
    <t>72513308</t>
  </si>
  <si>
    <t>72513313</t>
  </si>
  <si>
    <t>71413593</t>
  </si>
  <si>
    <t>72626948</t>
  </si>
  <si>
    <t>Unk</t>
  </si>
  <si>
    <t>UNKNOWN</t>
  </si>
  <si>
    <t>Unk Total</t>
  </si>
  <si>
    <t>IS CONFIRMED Total</t>
  </si>
  <si>
    <t>IS EXPECTATION</t>
  </si>
  <si>
    <t>72620247R</t>
  </si>
  <si>
    <t>1466704R</t>
  </si>
  <si>
    <t>1466706R</t>
  </si>
  <si>
    <t>1466708R</t>
  </si>
  <si>
    <t>1466856R</t>
  </si>
  <si>
    <t>74112762R</t>
  </si>
  <si>
    <t>71420723R</t>
  </si>
  <si>
    <t>71420725R</t>
  </si>
  <si>
    <t>71686747R</t>
  </si>
  <si>
    <t>72598197R</t>
  </si>
  <si>
    <t>72617605R</t>
  </si>
  <si>
    <t>72742269R</t>
  </si>
  <si>
    <t>71413593R</t>
  </si>
  <si>
    <t>72626948R</t>
  </si>
  <si>
    <t>IS EXPECTATION Total</t>
  </si>
  <si>
    <t>IM Long Term Firm CONFIRMED</t>
  </si>
  <si>
    <t>1195168</t>
  </si>
  <si>
    <t>IM Long Term Firm CONFIRMED Total</t>
  </si>
  <si>
    <t>IM Long Term Firm SPECULATION</t>
  </si>
  <si>
    <t>1436813R</t>
  </si>
  <si>
    <t>IM Long Term Firm SPECULATION Total</t>
  </si>
  <si>
    <t>FY 2015</t>
  </si>
  <si>
    <t>75702820</t>
  </si>
  <si>
    <t>72150862</t>
  </si>
  <si>
    <t>72831400</t>
  </si>
  <si>
    <t>73198892</t>
  </si>
  <si>
    <t>73280124</t>
  </si>
  <si>
    <t>73198926</t>
  </si>
  <si>
    <t>74417547</t>
  </si>
  <si>
    <t>72792445</t>
  </si>
  <si>
    <t>71774521</t>
  </si>
  <si>
    <t>71774522</t>
  </si>
  <si>
    <t>71774525</t>
  </si>
  <si>
    <t>71774527</t>
  </si>
  <si>
    <t>71774530</t>
  </si>
  <si>
    <t>71774515</t>
  </si>
  <si>
    <t>71774517</t>
  </si>
  <si>
    <t>71774519</t>
  </si>
  <si>
    <t>71774520</t>
  </si>
  <si>
    <t>73187679</t>
  </si>
  <si>
    <t>73187681</t>
  </si>
  <si>
    <t>73187683</t>
  </si>
  <si>
    <t>73187685</t>
  </si>
  <si>
    <t>BP Wind Energy</t>
  </si>
  <si>
    <t>08TX-13135</t>
  </si>
  <si>
    <t>72490816</t>
  </si>
  <si>
    <t>72490823</t>
  </si>
  <si>
    <t>72490826</t>
  </si>
  <si>
    <t>72490832</t>
  </si>
  <si>
    <t>72674839</t>
  </si>
  <si>
    <t>72674841</t>
  </si>
  <si>
    <t>72674842</t>
  </si>
  <si>
    <t>72674846</t>
  </si>
  <si>
    <t>BP Wind Energy Total</t>
  </si>
  <si>
    <t>497817R</t>
  </si>
  <si>
    <t>677358R</t>
  </si>
  <si>
    <t>497792R</t>
  </si>
  <si>
    <t>72164013</t>
  </si>
  <si>
    <t>73412487R</t>
  </si>
  <si>
    <t>74371962R</t>
  </si>
  <si>
    <t>73412354R</t>
  </si>
  <si>
    <t>73412355R</t>
  </si>
  <si>
    <t>74371952R</t>
  </si>
  <si>
    <t>74417547R</t>
  </si>
  <si>
    <t>73033364R</t>
  </si>
  <si>
    <t>73201176R</t>
  </si>
  <si>
    <t>73201211R</t>
  </si>
  <si>
    <t>73201205R</t>
  </si>
  <si>
    <t>73359319R</t>
  </si>
  <si>
    <t>73359321R</t>
  </si>
  <si>
    <t>73359322R</t>
  </si>
  <si>
    <t>73359325R</t>
  </si>
  <si>
    <t>73359314R</t>
  </si>
  <si>
    <t>73359317R</t>
  </si>
  <si>
    <t>73359318R</t>
  </si>
  <si>
    <t>73359327R</t>
  </si>
  <si>
    <t>72637681R</t>
  </si>
  <si>
    <t>72637685R</t>
  </si>
  <si>
    <t>73540931R</t>
  </si>
  <si>
    <t>73540935R</t>
  </si>
  <si>
    <t>73540940R</t>
  </si>
  <si>
    <t>73540943R</t>
  </si>
  <si>
    <t>73540979R</t>
  </si>
  <si>
    <t>73540984R</t>
  </si>
  <si>
    <t>73540912R</t>
  </si>
  <si>
    <t>73540964R</t>
  </si>
  <si>
    <t>73540967R</t>
  </si>
  <si>
    <t>73540974R</t>
  </si>
  <si>
    <t>73540978R</t>
  </si>
  <si>
    <t>73382552R</t>
  </si>
  <si>
    <t>73363526R</t>
  </si>
  <si>
    <t>73363521R</t>
  </si>
  <si>
    <t>73363525R</t>
  </si>
  <si>
    <t>73363527R</t>
  </si>
  <si>
    <t>73363530R</t>
  </si>
  <si>
    <t>73363531R</t>
  </si>
  <si>
    <t>73363546R</t>
  </si>
  <si>
    <t>73363533R</t>
  </si>
  <si>
    <t>73363535R</t>
  </si>
  <si>
    <t>73363536R</t>
  </si>
  <si>
    <t>73363537R</t>
  </si>
  <si>
    <t>71616447R</t>
  </si>
  <si>
    <t>PTP CF EXPECTATION</t>
  </si>
  <si>
    <t>08TX-13530</t>
  </si>
  <si>
    <t>72233457</t>
  </si>
  <si>
    <t>PTP CF EXPECTATION Total</t>
  </si>
  <si>
    <t>422159R</t>
  </si>
  <si>
    <t>72668081R</t>
  </si>
  <si>
    <t>72397727R</t>
  </si>
  <si>
    <t>72617596R</t>
  </si>
  <si>
    <t>72617597R</t>
  </si>
  <si>
    <t>1473118R</t>
  </si>
  <si>
    <t>1473114R</t>
  </si>
  <si>
    <t>1473116R</t>
  </si>
  <si>
    <t>1436813</t>
  </si>
  <si>
    <t/>
  </si>
  <si>
    <t>FY14</t>
  </si>
  <si>
    <t>PTP Expectations</t>
  </si>
  <si>
    <t>Conversions</t>
  </si>
  <si>
    <t>Renewals</t>
  </si>
  <si>
    <t>Deferrals</t>
  </si>
  <si>
    <t>Terminations</t>
  </si>
  <si>
    <t>Network Open Season</t>
  </si>
  <si>
    <t>PTP Long Term Expectation Total</t>
  </si>
  <si>
    <t>PTP SDD Expectations</t>
  </si>
  <si>
    <t>PTP Long Term SDD Expectation Total</t>
  </si>
  <si>
    <t>CF Expectations</t>
  </si>
  <si>
    <t>CF Expectation Total</t>
  </si>
  <si>
    <t>IS Expectations</t>
  </si>
  <si>
    <t>IS Long Term Expectation Total</t>
  </si>
  <si>
    <t>IS Renewals</t>
  </si>
  <si>
    <t>IS New Offers</t>
  </si>
  <si>
    <t>IM Expectations</t>
  </si>
  <si>
    <t>IM Renewals</t>
  </si>
  <si>
    <t>IM Long Term Expectation Total</t>
  </si>
  <si>
    <t>FY15</t>
  </si>
  <si>
    <t xml:space="preserve"> </t>
  </si>
  <si>
    <t>EDP Renewable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</si>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</sst>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_(* #,##0.0_);_(* \(#,##0.0\);_(* &quot;-&quot;?_);_(@_)"/>
  </numFmts>
  <fonts count="14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theme="1"/>
      <name val="Arial"/>
      <family val="2"/>
    </font>
    <font>
      <b/>
      <u/>
      <sz val="12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fgColor indexed="22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 style="thin">
        <color indexed="8"/>
      </right>
      <top style="thin">
        <color indexed="65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1" fillId="0" borderId="17">
      <alignment horizontal="center"/>
    </xf>
    <xf numFmtId="3" fontId="10" fillId="0" borderId="0" applyFont="0" applyFill="0" applyBorder="0" applyAlignment="0" applyProtection="0"/>
    <xf numFmtId="0" fontId="10" fillId="4" borderId="0" applyNumberFormat="0" applyFont="0" applyBorder="0" applyAlignment="0" applyProtection="0"/>
    <xf numFmtId="0" fontId="2" fillId="0" borderId="0"/>
  </cellStyleXfs>
  <cellXfs count="278">
    <xf numFmtId="0" fontId="0" fillId="0" borderId="0" xfId="0"/>
    <xf numFmtId="0" fontId="1" fillId="2" borderId="0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41" fontId="2" fillId="2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indent="1"/>
    </xf>
    <xf numFmtId="41" fontId="3" fillId="2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3" fillId="2" borderId="0" xfId="0" applyFont="1" applyFill="1" applyBorder="1" applyAlignment="1">
      <alignment horizontal="right"/>
    </xf>
    <xf numFmtId="0" fontId="0" fillId="2" borderId="1" xfId="0" applyFont="1" applyFill="1" applyBorder="1"/>
    <xf numFmtId="0" fontId="0" fillId="2" borderId="2" xfId="0" applyFont="1" applyFill="1" applyBorder="1"/>
    <xf numFmtId="41" fontId="0" fillId="2" borderId="1" xfId="0" applyNumberFormat="1" applyFont="1" applyFill="1" applyBorder="1" applyAlignment="1">
      <alignment horizontal="right"/>
    </xf>
    <xf numFmtId="41" fontId="0" fillId="2" borderId="2" xfId="0" applyNumberFormat="1" applyFont="1" applyFill="1" applyBorder="1" applyAlignment="1">
      <alignment horizontal="right"/>
    </xf>
    <xf numFmtId="41" fontId="2" fillId="2" borderId="2" xfId="0" applyNumberFormat="1" applyFont="1" applyFill="1" applyBorder="1" applyAlignment="1">
      <alignment horizontal="right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right"/>
    </xf>
    <xf numFmtId="41" fontId="2" fillId="2" borderId="1" xfId="0" applyNumberFormat="1" applyFont="1" applyFill="1" applyBorder="1" applyAlignment="1">
      <alignment horizontal="right"/>
    </xf>
    <xf numFmtId="0" fontId="6" fillId="2" borderId="1" xfId="0" applyFont="1" applyFill="1" applyBorder="1"/>
    <xf numFmtId="0" fontId="6" fillId="2" borderId="2" xfId="0" applyFont="1" applyFill="1" applyBorder="1"/>
    <xf numFmtId="41" fontId="0" fillId="2" borderId="3" xfId="0" applyNumberFormat="1" applyFont="1" applyFill="1" applyBorder="1" applyAlignment="1">
      <alignment horizontal="right"/>
    </xf>
    <xf numFmtId="41" fontId="0" fillId="2" borderId="4" xfId="0" applyNumberFormat="1" applyFont="1" applyFill="1" applyBorder="1" applyAlignment="1">
      <alignment horizontal="right"/>
    </xf>
    <xf numFmtId="41" fontId="2" fillId="2" borderId="4" xfId="0" applyNumberFormat="1" applyFont="1" applyFill="1" applyBorder="1" applyAlignment="1">
      <alignment horizontal="right"/>
    </xf>
    <xf numFmtId="0" fontId="0" fillId="2" borderId="5" xfId="0" applyFont="1" applyFill="1" applyBorder="1"/>
    <xf numFmtId="0" fontId="7" fillId="0" borderId="6" xfId="0" applyFont="1" applyFill="1" applyBorder="1"/>
    <xf numFmtId="41" fontId="0" fillId="0" borderId="7" xfId="0" applyNumberFormat="1" applyFont="1" applyFill="1" applyBorder="1" applyAlignment="1">
      <alignment horizontal="right"/>
    </xf>
    <xf numFmtId="41" fontId="0" fillId="0" borderId="5" xfId="0" applyNumberFormat="1" applyFont="1" applyFill="1" applyBorder="1" applyAlignment="1">
      <alignment horizontal="right"/>
    </xf>
    <xf numFmtId="41" fontId="0" fillId="0" borderId="8" xfId="0" applyNumberFormat="1" applyFont="1" applyFill="1" applyBorder="1" applyAlignment="1">
      <alignment horizontal="right"/>
    </xf>
    <xf numFmtId="41" fontId="2" fillId="0" borderId="8" xfId="0" applyNumberFormat="1" applyFont="1" applyFill="1" applyBorder="1" applyAlignment="1">
      <alignment horizontal="right"/>
    </xf>
    <xf numFmtId="0" fontId="0" fillId="0" borderId="6" xfId="0" applyFont="1" applyFill="1" applyBorder="1"/>
    <xf numFmtId="0" fontId="7" fillId="0" borderId="9" xfId="0" applyFont="1" applyFill="1" applyBorder="1"/>
    <xf numFmtId="41" fontId="7" fillId="0" borderId="10" xfId="0" applyNumberFormat="1" applyFont="1" applyFill="1" applyBorder="1" applyAlignment="1">
      <alignment horizontal="right"/>
    </xf>
    <xf numFmtId="41" fontId="7" fillId="0" borderId="11" xfId="0" applyNumberFormat="1" applyFont="1" applyFill="1" applyBorder="1" applyAlignment="1">
      <alignment horizontal="right"/>
    </xf>
    <xf numFmtId="41" fontId="7" fillId="0" borderId="12" xfId="0" applyNumberFormat="1" applyFont="1" applyFill="1" applyBorder="1" applyAlignment="1">
      <alignment horizontal="right"/>
    </xf>
    <xf numFmtId="41" fontId="8" fillId="0" borderId="12" xfId="0" applyNumberFormat="1" applyFont="1" applyFill="1" applyBorder="1" applyAlignment="1">
      <alignment horizontal="right"/>
    </xf>
    <xf numFmtId="0" fontId="0" fillId="0" borderId="5" xfId="0" applyFont="1" applyFill="1" applyBorder="1"/>
    <xf numFmtId="0" fontId="0" fillId="0" borderId="2" xfId="0" applyFont="1" applyFill="1" applyBorder="1"/>
    <xf numFmtId="41" fontId="0" fillId="0" borderId="3" xfId="0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1" fontId="0" fillId="0" borderId="4" xfId="0" applyNumberFormat="1" applyFont="1" applyFill="1" applyBorder="1" applyAlignment="1">
      <alignment horizontal="right"/>
    </xf>
    <xf numFmtId="41" fontId="2" fillId="0" borderId="4" xfId="0" applyNumberFormat="1" applyFont="1" applyFill="1" applyBorder="1" applyAlignment="1">
      <alignment horizontal="right"/>
    </xf>
    <xf numFmtId="0" fontId="6" fillId="3" borderId="1" xfId="0" applyFont="1" applyFill="1" applyBorder="1"/>
    <xf numFmtId="0" fontId="6" fillId="3" borderId="2" xfId="0" applyFont="1" applyFill="1" applyBorder="1"/>
    <xf numFmtId="41" fontId="6" fillId="3" borderId="3" xfId="0" applyNumberFormat="1" applyFont="1" applyFill="1" applyBorder="1" applyAlignment="1">
      <alignment horizontal="right"/>
    </xf>
    <xf numFmtId="41" fontId="6" fillId="3" borderId="1" xfId="0" applyNumberFormat="1" applyFont="1" applyFill="1" applyBorder="1" applyAlignment="1">
      <alignment horizontal="right"/>
    </xf>
    <xf numFmtId="41" fontId="6" fillId="3" borderId="4" xfId="0" applyNumberFormat="1" applyFont="1" applyFill="1" applyBorder="1" applyAlignment="1">
      <alignment horizontal="right"/>
    </xf>
    <xf numFmtId="41" fontId="9" fillId="3" borderId="4" xfId="0" applyNumberFormat="1" applyFont="1" applyFill="1" applyBorder="1" applyAlignment="1">
      <alignment horizontal="right"/>
    </xf>
    <xf numFmtId="0" fontId="0" fillId="0" borderId="1" xfId="0" applyFont="1" applyFill="1" applyBorder="1"/>
    <xf numFmtId="0" fontId="6" fillId="0" borderId="5" xfId="0" applyFont="1" applyFill="1" applyBorder="1"/>
    <xf numFmtId="0" fontId="6" fillId="0" borderId="6" xfId="0" applyFont="1" applyFill="1" applyBorder="1"/>
    <xf numFmtId="41" fontId="0" fillId="2" borderId="8" xfId="0" applyNumberFormat="1" applyFont="1" applyFill="1" applyBorder="1" applyAlignment="1">
      <alignment horizontal="right"/>
    </xf>
    <xf numFmtId="41" fontId="2" fillId="2" borderId="8" xfId="0" applyNumberFormat="1" applyFont="1" applyFill="1" applyBorder="1" applyAlignment="1">
      <alignment horizontal="right"/>
    </xf>
    <xf numFmtId="0" fontId="0" fillId="0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right"/>
    </xf>
    <xf numFmtId="41" fontId="7" fillId="2" borderId="12" xfId="0" applyNumberFormat="1" applyFont="1" applyFill="1" applyBorder="1" applyAlignment="1">
      <alignment horizontal="right"/>
    </xf>
    <xf numFmtId="41" fontId="8" fillId="2" borderId="12" xfId="0" applyNumberFormat="1" applyFont="1" applyFill="1" applyBorder="1" applyAlignment="1">
      <alignment horizontal="right"/>
    </xf>
    <xf numFmtId="164" fontId="6" fillId="3" borderId="3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164" fontId="6" fillId="3" borderId="4" xfId="0" applyNumberFormat="1" applyFont="1" applyFill="1" applyBorder="1" applyAlignment="1">
      <alignment horizontal="right"/>
    </xf>
    <xf numFmtId="164" fontId="9" fillId="3" borderId="4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14" xfId="0" applyFont="1" applyFill="1" applyBorder="1"/>
    <xf numFmtId="41" fontId="0" fillId="0" borderId="15" xfId="0" applyNumberFormat="1" applyFont="1" applyFill="1" applyBorder="1" applyAlignment="1">
      <alignment horizontal="right"/>
    </xf>
    <xf numFmtId="41" fontId="0" fillId="0" borderId="13" xfId="0" applyNumberFormat="1" applyFont="1" applyFill="1" applyBorder="1" applyAlignment="1">
      <alignment horizontal="right"/>
    </xf>
    <xf numFmtId="41" fontId="0" fillId="0" borderId="16" xfId="0" applyNumberFormat="1" applyFont="1" applyFill="1" applyBorder="1" applyAlignment="1">
      <alignment horizontal="right"/>
    </xf>
    <xf numFmtId="41" fontId="2" fillId="0" borderId="16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0" fontId="4" fillId="0" borderId="0" xfId="0" applyFont="1" applyFill="1" applyBorder="1"/>
    <xf numFmtId="0" fontId="0" fillId="0" borderId="0" xfId="0" applyBorder="1"/>
    <xf numFmtId="0" fontId="6" fillId="0" borderId="1" xfId="0" applyFont="1" applyFill="1" applyBorder="1"/>
    <xf numFmtId="0" fontId="6" fillId="0" borderId="2" xfId="0" applyFont="1" applyFill="1" applyBorder="1"/>
    <xf numFmtId="0" fontId="7" fillId="0" borderId="2" xfId="0" applyFont="1" applyFill="1" applyBorder="1"/>
    <xf numFmtId="41" fontId="7" fillId="0" borderId="3" xfId="0" applyNumberFormat="1" applyFont="1" applyFill="1" applyBorder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41" fontId="8" fillId="0" borderId="4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3" xfId="0" applyFont="1" applyFill="1" applyBorder="1"/>
    <xf numFmtId="0" fontId="0" fillId="0" borderId="7" xfId="0" applyFont="1" applyFill="1" applyBorder="1"/>
    <xf numFmtId="0" fontId="2" fillId="0" borderId="6" xfId="0" applyFont="1" applyFill="1" applyBorder="1"/>
    <xf numFmtId="0" fontId="7" fillId="0" borderId="3" xfId="0" applyFont="1" applyFill="1" applyBorder="1"/>
    <xf numFmtId="0" fontId="7" fillId="0" borderId="7" xfId="0" applyFont="1" applyFill="1" applyBorder="1"/>
    <xf numFmtId="0" fontId="0" fillId="0" borderId="3" xfId="0" applyFont="1" applyFill="1" applyBorder="1" applyAlignment="1">
      <alignment horizontal="left"/>
    </xf>
    <xf numFmtId="0" fontId="0" fillId="5" borderId="3" xfId="0" applyFont="1" applyFill="1" applyBorder="1"/>
    <xf numFmtId="41" fontId="0" fillId="5" borderId="3" xfId="0" applyNumberFormat="1" applyFont="1" applyFill="1" applyBorder="1" applyAlignment="1">
      <alignment horizontal="right"/>
    </xf>
    <xf numFmtId="41" fontId="0" fillId="5" borderId="1" xfId="0" applyNumberFormat="1" applyFont="1" applyFill="1" applyBorder="1" applyAlignment="1">
      <alignment horizontal="right"/>
    </xf>
    <xf numFmtId="41" fontId="0" fillId="5" borderId="4" xfId="0" applyNumberFormat="1" applyFont="1" applyFill="1" applyBorder="1" applyAlignment="1">
      <alignment horizontal="right"/>
    </xf>
    <xf numFmtId="0" fontId="0" fillId="6" borderId="3" xfId="0" applyFont="1" applyFill="1" applyBorder="1"/>
    <xf numFmtId="41" fontId="0" fillId="6" borderId="3" xfId="0" applyNumberFormat="1" applyFont="1" applyFill="1" applyBorder="1" applyAlignment="1">
      <alignment horizontal="right"/>
    </xf>
    <xf numFmtId="41" fontId="0" fillId="6" borderId="1" xfId="0" applyNumberFormat="1" applyFont="1" applyFill="1" applyBorder="1" applyAlignment="1">
      <alignment horizontal="right"/>
    </xf>
    <xf numFmtId="41" fontId="0" fillId="6" borderId="4" xfId="0" applyNumberFormat="1" applyFont="1" applyFill="1" applyBorder="1" applyAlignment="1">
      <alignment horizontal="right"/>
    </xf>
    <xf numFmtId="0" fontId="0" fillId="6" borderId="7" xfId="0" applyFont="1" applyFill="1" applyBorder="1"/>
    <xf numFmtId="0" fontId="0" fillId="6" borderId="3" xfId="0" applyFont="1" applyFill="1" applyBorder="1" applyAlignment="1">
      <alignment horizontal="left"/>
    </xf>
    <xf numFmtId="0" fontId="7" fillId="6" borderId="3" xfId="0" applyFont="1" applyFill="1" applyBorder="1"/>
    <xf numFmtId="0" fontId="7" fillId="6" borderId="7" xfId="0" applyFont="1" applyFill="1" applyBorder="1"/>
    <xf numFmtId="0" fontId="0" fillId="6" borderId="2" xfId="0" applyFont="1" applyFill="1" applyBorder="1"/>
    <xf numFmtId="0" fontId="0" fillId="7" borderId="3" xfId="0" applyFont="1" applyFill="1" applyBorder="1" applyAlignment="1">
      <alignment horizontal="left"/>
    </xf>
    <xf numFmtId="0" fontId="0" fillId="7" borderId="3" xfId="0" applyFont="1" applyFill="1" applyBorder="1"/>
    <xf numFmtId="41" fontId="0" fillId="7" borderId="3" xfId="0" applyNumberFormat="1" applyFont="1" applyFill="1" applyBorder="1" applyAlignment="1">
      <alignment horizontal="right"/>
    </xf>
    <xf numFmtId="41" fontId="0" fillId="7" borderId="1" xfId="0" applyNumberFormat="1" applyFont="1" applyFill="1" applyBorder="1" applyAlignment="1">
      <alignment horizontal="right"/>
    </xf>
    <xf numFmtId="41" fontId="0" fillId="7" borderId="4" xfId="0" applyNumberFormat="1" applyFont="1" applyFill="1" applyBorder="1" applyAlignment="1">
      <alignment horizontal="right"/>
    </xf>
    <xf numFmtId="0" fontId="7" fillId="5" borderId="3" xfId="0" applyFont="1" applyFill="1" applyBorder="1"/>
    <xf numFmtId="0" fontId="0" fillId="5" borderId="3" xfId="0" applyFont="1" applyFill="1" applyBorder="1" applyAlignment="1">
      <alignment horizontal="left"/>
    </xf>
    <xf numFmtId="0" fontId="7" fillId="5" borderId="7" xfId="0" applyFont="1" applyFill="1" applyBorder="1"/>
    <xf numFmtId="0" fontId="0" fillId="5" borderId="7" xfId="0" applyFont="1" applyFill="1" applyBorder="1"/>
    <xf numFmtId="0" fontId="7" fillId="8" borderId="3" xfId="0" applyFont="1" applyFill="1" applyBorder="1"/>
    <xf numFmtId="0" fontId="0" fillId="8" borderId="3" xfId="0" applyFont="1" applyFill="1" applyBorder="1"/>
    <xf numFmtId="0" fontId="0" fillId="8" borderId="3" xfId="0" applyFont="1" applyFill="1" applyBorder="1" applyAlignment="1">
      <alignment horizontal="left"/>
    </xf>
    <xf numFmtId="41" fontId="0" fillId="8" borderId="3" xfId="0" applyNumberFormat="1" applyFont="1" applyFill="1" applyBorder="1" applyAlignment="1">
      <alignment horizontal="right"/>
    </xf>
    <xf numFmtId="41" fontId="0" fillId="8" borderId="1" xfId="0" applyNumberFormat="1" applyFont="1" applyFill="1" applyBorder="1" applyAlignment="1">
      <alignment horizontal="right"/>
    </xf>
    <xf numFmtId="41" fontId="0" fillId="8" borderId="4" xfId="0" applyNumberFormat="1" applyFont="1" applyFill="1" applyBorder="1" applyAlignment="1">
      <alignment horizontal="right"/>
    </xf>
    <xf numFmtId="0" fontId="7" fillId="8" borderId="7" xfId="0" applyFont="1" applyFill="1" applyBorder="1"/>
    <xf numFmtId="0" fontId="0" fillId="8" borderId="7" xfId="0" applyFont="1" applyFill="1" applyBorder="1"/>
    <xf numFmtId="0" fontId="0" fillId="8" borderId="7" xfId="0" applyFont="1" applyFill="1" applyBorder="1" applyAlignment="1">
      <alignment horizontal="left"/>
    </xf>
    <xf numFmtId="0" fontId="0" fillId="8" borderId="18" xfId="0" applyFont="1" applyFill="1" applyBorder="1"/>
    <xf numFmtId="41" fontId="0" fillId="8" borderId="18" xfId="0" applyNumberFormat="1" applyFont="1" applyFill="1" applyBorder="1" applyAlignment="1">
      <alignment horizontal="right"/>
    </xf>
    <xf numFmtId="41" fontId="0" fillId="8" borderId="0" xfId="0" applyNumberFormat="1" applyFont="1" applyFill="1" applyBorder="1" applyAlignment="1">
      <alignment horizontal="right"/>
    </xf>
    <xf numFmtId="41" fontId="0" fillId="8" borderId="19" xfId="0" applyNumberFormat="1" applyFont="1" applyFill="1" applyBorder="1" applyAlignment="1">
      <alignment horizontal="right"/>
    </xf>
    <xf numFmtId="0" fontId="0" fillId="8" borderId="3" xfId="0" applyFont="1" applyFill="1" applyBorder="1" applyAlignment="1">
      <alignment horizontal="center"/>
    </xf>
    <xf numFmtId="0" fontId="0" fillId="8" borderId="2" xfId="0" applyFont="1" applyFill="1" applyBorder="1"/>
    <xf numFmtId="0" fontId="7" fillId="9" borderId="3" xfId="0" applyFont="1" applyFill="1" applyBorder="1"/>
    <xf numFmtId="0" fontId="0" fillId="9" borderId="3" xfId="0" applyFont="1" applyFill="1" applyBorder="1"/>
    <xf numFmtId="0" fontId="0" fillId="9" borderId="3" xfId="0" applyFont="1" applyFill="1" applyBorder="1" applyAlignment="1">
      <alignment horizontal="left"/>
    </xf>
    <xf numFmtId="41" fontId="0" fillId="9" borderId="3" xfId="0" applyNumberFormat="1" applyFont="1" applyFill="1" applyBorder="1" applyAlignment="1">
      <alignment horizontal="right"/>
    </xf>
    <xf numFmtId="41" fontId="0" fillId="9" borderId="1" xfId="0" applyNumberFormat="1" applyFont="1" applyFill="1" applyBorder="1" applyAlignment="1">
      <alignment horizontal="right"/>
    </xf>
    <xf numFmtId="41" fontId="0" fillId="9" borderId="4" xfId="0" applyNumberFormat="1" applyFont="1" applyFill="1" applyBorder="1" applyAlignment="1">
      <alignment horizontal="right"/>
    </xf>
    <xf numFmtId="0" fontId="7" fillId="9" borderId="7" xfId="0" applyFont="1" applyFill="1" applyBorder="1"/>
    <xf numFmtId="0" fontId="0" fillId="9" borderId="7" xfId="0" applyFont="1" applyFill="1" applyBorder="1"/>
    <xf numFmtId="0" fontId="0" fillId="9" borderId="2" xfId="0" applyFont="1" applyFill="1" applyBorder="1"/>
    <xf numFmtId="0" fontId="7" fillId="10" borderId="3" xfId="0" applyFont="1" applyFill="1" applyBorder="1"/>
    <xf numFmtId="0" fontId="0" fillId="10" borderId="3" xfId="0" applyFont="1" applyFill="1" applyBorder="1"/>
    <xf numFmtId="0" fontId="0" fillId="10" borderId="3" xfId="0" applyFont="1" applyFill="1" applyBorder="1" applyAlignment="1">
      <alignment horizontal="left"/>
    </xf>
    <xf numFmtId="41" fontId="0" fillId="10" borderId="3" xfId="0" applyNumberFormat="1" applyFont="1" applyFill="1" applyBorder="1" applyAlignment="1">
      <alignment horizontal="right"/>
    </xf>
    <xf numFmtId="41" fontId="0" fillId="10" borderId="1" xfId="0" applyNumberFormat="1" applyFont="1" applyFill="1" applyBorder="1" applyAlignment="1">
      <alignment horizontal="right"/>
    </xf>
    <xf numFmtId="41" fontId="0" fillId="10" borderId="4" xfId="0" applyNumberFormat="1" applyFont="1" applyFill="1" applyBorder="1" applyAlignment="1">
      <alignment horizontal="right"/>
    </xf>
    <xf numFmtId="0" fontId="7" fillId="10" borderId="7" xfId="0" applyFont="1" applyFill="1" applyBorder="1"/>
    <xf numFmtId="0" fontId="0" fillId="10" borderId="7" xfId="0" applyFont="1" applyFill="1" applyBorder="1"/>
    <xf numFmtId="0" fontId="0" fillId="10" borderId="2" xfId="0" applyFont="1" applyFill="1" applyBorder="1"/>
    <xf numFmtId="1" fontId="3" fillId="2" borderId="0" xfId="0" applyNumberFormat="1" applyFont="1" applyFill="1" applyBorder="1" applyAlignment="1">
      <alignment horizontal="center"/>
    </xf>
    <xf numFmtId="0" fontId="6" fillId="10" borderId="1" xfId="0" applyFont="1" applyFill="1" applyBorder="1"/>
    <xf numFmtId="0" fontId="2" fillId="10" borderId="0" xfId="0" applyFont="1" applyFill="1" applyBorder="1"/>
    <xf numFmtId="0" fontId="6" fillId="10" borderId="5" xfId="0" applyFont="1" applyFill="1" applyBorder="1"/>
    <xf numFmtId="0" fontId="2" fillId="0" borderId="0" xfId="7" applyFont="1" applyFill="1" applyBorder="1"/>
    <xf numFmtId="41" fontId="7" fillId="0" borderId="0" xfId="7" applyNumberFormat="1" applyFont="1" applyFill="1" applyBorder="1" applyAlignment="1">
      <alignment horizontal="right"/>
    </xf>
    <xf numFmtId="41" fontId="2" fillId="0" borderId="0" xfId="7" applyNumberFormat="1" applyFont="1" applyFill="1" applyBorder="1" applyAlignment="1">
      <alignment horizontal="right"/>
    </xf>
    <xf numFmtId="0" fontId="2" fillId="0" borderId="0" xfId="7" applyFont="1" applyFill="1" applyBorder="1" applyAlignment="1">
      <alignment horizontal="right"/>
    </xf>
    <xf numFmtId="0" fontId="2" fillId="0" borderId="0" xfId="7" applyFont="1" applyFill="1" applyBorder="1" applyAlignment="1">
      <alignment horizontal="center"/>
    </xf>
    <xf numFmtId="0" fontId="2" fillId="0" borderId="0" xfId="7"/>
    <xf numFmtId="41" fontId="2" fillId="0" borderId="16" xfId="7" applyNumberFormat="1" applyFont="1" applyFill="1" applyBorder="1" applyAlignment="1">
      <alignment horizontal="right"/>
    </xf>
    <xf numFmtId="41" fontId="6" fillId="3" borderId="4" xfId="7" applyNumberFormat="1" applyFont="1" applyFill="1" applyBorder="1" applyAlignment="1">
      <alignment horizontal="right"/>
    </xf>
    <xf numFmtId="41" fontId="2" fillId="0" borderId="4" xfId="7" applyNumberFormat="1" applyFont="1" applyFill="1" applyBorder="1" applyAlignment="1">
      <alignment horizontal="right"/>
    </xf>
    <xf numFmtId="41" fontId="7" fillId="0" borderId="4" xfId="7" applyNumberFormat="1" applyFont="1" applyFill="1" applyBorder="1" applyAlignment="1">
      <alignment horizontal="right"/>
    </xf>
    <xf numFmtId="41" fontId="2" fillId="0" borderId="8" xfId="7" applyNumberFormat="1" applyFont="1" applyFill="1" applyBorder="1" applyAlignment="1">
      <alignment horizontal="right"/>
    </xf>
    <xf numFmtId="0" fontId="2" fillId="0" borderId="0" xfId="7" applyBorder="1"/>
    <xf numFmtId="164" fontId="6" fillId="3" borderId="4" xfId="7" applyNumberFormat="1" applyFont="1" applyFill="1" applyBorder="1" applyAlignment="1">
      <alignment horizontal="right"/>
    </xf>
    <xf numFmtId="41" fontId="2" fillId="0" borderId="13" xfId="7" applyNumberFormat="1" applyFont="1" applyFill="1" applyBorder="1" applyAlignment="1">
      <alignment horizontal="right"/>
    </xf>
    <xf numFmtId="41" fontId="2" fillId="0" borderId="15" xfId="7" applyNumberFormat="1" applyFont="1" applyFill="1" applyBorder="1" applyAlignment="1">
      <alignment horizontal="right"/>
    </xf>
    <xf numFmtId="0" fontId="2" fillId="0" borderId="14" xfId="7" applyFont="1" applyFill="1" applyBorder="1"/>
    <xf numFmtId="0" fontId="2" fillId="0" borderId="13" xfId="7" applyFont="1" applyFill="1" applyBorder="1"/>
    <xf numFmtId="41" fontId="6" fillId="3" borderId="1" xfId="7" applyNumberFormat="1" applyFont="1" applyFill="1" applyBorder="1" applyAlignment="1">
      <alignment horizontal="right"/>
    </xf>
    <xf numFmtId="41" fontId="6" fillId="3" borderId="3" xfId="7" applyNumberFormat="1" applyFont="1" applyFill="1" applyBorder="1" applyAlignment="1">
      <alignment horizontal="right"/>
    </xf>
    <xf numFmtId="0" fontId="6" fillId="3" borderId="2" xfId="7" applyFont="1" applyFill="1" applyBorder="1"/>
    <xf numFmtId="0" fontId="6" fillId="3" borderId="1" xfId="7" applyFont="1" applyFill="1" applyBorder="1"/>
    <xf numFmtId="41" fontId="2" fillId="0" borderId="1" xfId="7" applyNumberFormat="1" applyFont="1" applyFill="1" applyBorder="1" applyAlignment="1">
      <alignment horizontal="right"/>
    </xf>
    <xf numFmtId="41" fontId="2" fillId="0" borderId="3" xfId="7" applyNumberFormat="1" applyFont="1" applyFill="1" applyBorder="1" applyAlignment="1">
      <alignment horizontal="right"/>
    </xf>
    <xf numFmtId="0" fontId="2" fillId="0" borderId="2" xfId="7" applyFont="1" applyFill="1" applyBorder="1"/>
    <xf numFmtId="0" fontId="2" fillId="0" borderId="3" xfId="7" applyFont="1" applyFill="1" applyBorder="1"/>
    <xf numFmtId="0" fontId="6" fillId="0" borderId="5" xfId="7" applyFont="1" applyFill="1" applyBorder="1"/>
    <xf numFmtId="0" fontId="7" fillId="0" borderId="3" xfId="7" applyFont="1" applyFill="1" applyBorder="1"/>
    <xf numFmtId="0" fontId="6" fillId="0" borderId="1" xfId="7" applyFont="1" applyFill="1" applyBorder="1"/>
    <xf numFmtId="0" fontId="2" fillId="0" borderId="1" xfId="7" applyFont="1" applyFill="1" applyBorder="1"/>
    <xf numFmtId="0" fontId="2" fillId="0" borderId="7" xfId="7" applyFont="1" applyFill="1" applyBorder="1"/>
    <xf numFmtId="0" fontId="7" fillId="0" borderId="7" xfId="7" applyFont="1" applyFill="1" applyBorder="1"/>
    <xf numFmtId="0" fontId="5" fillId="0" borderId="0" xfId="7" applyFont="1" applyFill="1" applyBorder="1"/>
    <xf numFmtId="41" fontId="2" fillId="2" borderId="1" xfId="7" applyNumberFormat="1" applyFont="1" applyFill="1" applyBorder="1" applyAlignment="1">
      <alignment horizontal="right"/>
    </xf>
    <xf numFmtId="0" fontId="2" fillId="2" borderId="1" xfId="7" applyFont="1" applyFill="1" applyBorder="1"/>
    <xf numFmtId="0" fontId="2" fillId="2" borderId="1" xfId="7" applyFont="1" applyFill="1" applyBorder="1" applyAlignment="1">
      <alignment horizontal="right"/>
    </xf>
    <xf numFmtId="0" fontId="2" fillId="2" borderId="1" xfId="7" applyFont="1" applyFill="1" applyBorder="1" applyAlignment="1">
      <alignment horizontal="center"/>
    </xf>
    <xf numFmtId="41" fontId="2" fillId="2" borderId="2" xfId="7" applyNumberFormat="1" applyFont="1" applyFill="1" applyBorder="1" applyAlignment="1">
      <alignment horizontal="right"/>
    </xf>
    <xf numFmtId="0" fontId="2" fillId="2" borderId="2" xfId="7" applyFont="1" applyFill="1" applyBorder="1"/>
    <xf numFmtId="41" fontId="3" fillId="2" borderId="0" xfId="7" applyNumberFormat="1" applyFont="1" applyFill="1" applyBorder="1" applyAlignment="1">
      <alignment horizontal="right"/>
    </xf>
    <xf numFmtId="0" fontId="3" fillId="2" borderId="0" xfId="7" applyFont="1" applyFill="1" applyBorder="1" applyAlignment="1">
      <alignment horizontal="center"/>
    </xf>
    <xf numFmtId="0" fontId="3" fillId="2" borderId="0" xfId="7" applyFont="1" applyFill="1" applyBorder="1" applyAlignment="1">
      <alignment horizontal="right"/>
    </xf>
    <xf numFmtId="0" fontId="3" fillId="2" borderId="0" xfId="7" applyFont="1" applyFill="1" applyBorder="1" applyAlignment="1">
      <alignment horizontal="left"/>
    </xf>
    <xf numFmtId="0" fontId="4" fillId="0" borderId="0" xfId="7" applyFont="1" applyFill="1" applyBorder="1"/>
    <xf numFmtId="0" fontId="3" fillId="2" borderId="0" xfId="7" applyFont="1" applyFill="1" applyBorder="1" applyAlignment="1">
      <alignment horizontal="left" indent="1"/>
    </xf>
    <xf numFmtId="0" fontId="4" fillId="2" borderId="0" xfId="7" applyFont="1" applyFill="1" applyBorder="1"/>
    <xf numFmtId="41" fontId="2" fillId="2" borderId="0" xfId="7" applyNumberFormat="1" applyFont="1" applyFill="1" applyBorder="1" applyAlignment="1">
      <alignment horizontal="right"/>
    </xf>
    <xf numFmtId="0" fontId="2" fillId="2" borderId="0" xfId="7" applyFont="1" applyFill="1" applyBorder="1"/>
    <xf numFmtId="0" fontId="2" fillId="2" borderId="0" xfId="7" applyFont="1" applyFill="1" applyBorder="1" applyAlignment="1">
      <alignment horizontal="right"/>
    </xf>
    <xf numFmtId="0" fontId="1" fillId="2" borderId="0" xfId="7" applyFont="1" applyFill="1" applyBorder="1"/>
    <xf numFmtId="0" fontId="2" fillId="10" borderId="3" xfId="7" applyFont="1" applyFill="1" applyBorder="1"/>
    <xf numFmtId="41" fontId="2" fillId="10" borderId="3" xfId="7" applyNumberFormat="1" applyFont="1" applyFill="1" applyBorder="1" applyAlignment="1">
      <alignment horizontal="right"/>
    </xf>
    <xf numFmtId="41" fontId="2" fillId="10" borderId="1" xfId="7" applyNumberFormat="1" applyFont="1" applyFill="1" applyBorder="1" applyAlignment="1">
      <alignment horizontal="right"/>
    </xf>
    <xf numFmtId="41" fontId="2" fillId="10" borderId="4" xfId="7" applyNumberFormat="1" applyFont="1" applyFill="1" applyBorder="1" applyAlignment="1">
      <alignment horizontal="right"/>
    </xf>
    <xf numFmtId="0" fontId="2" fillId="10" borderId="7" xfId="7" applyFont="1" applyFill="1" applyBorder="1"/>
    <xf numFmtId="0" fontId="7" fillId="10" borderId="3" xfId="7" applyFont="1" applyFill="1" applyBorder="1"/>
    <xf numFmtId="0" fontId="7" fillId="10" borderId="7" xfId="7" applyFont="1" applyFill="1" applyBorder="1"/>
    <xf numFmtId="0" fontId="2" fillId="10" borderId="2" xfId="7" applyFont="1" applyFill="1" applyBorder="1"/>
    <xf numFmtId="0" fontId="0" fillId="0" borderId="20" xfId="0" applyBorder="1"/>
    <xf numFmtId="0" fontId="0" fillId="0" borderId="21" xfId="0" applyFont="1" applyFill="1" applyBorder="1"/>
    <xf numFmtId="41" fontId="0" fillId="0" borderId="18" xfId="0" applyNumberFormat="1" applyFont="1" applyFill="1" applyBorder="1" applyAlignment="1">
      <alignment horizontal="right"/>
    </xf>
    <xf numFmtId="0" fontId="2" fillId="11" borderId="0" xfId="7" applyFont="1" applyFill="1" applyBorder="1"/>
    <xf numFmtId="0" fontId="2" fillId="11" borderId="0" xfId="7" applyFill="1" applyBorder="1"/>
    <xf numFmtId="0" fontId="0" fillId="11" borderId="0" xfId="0" applyFont="1" applyFill="1" applyBorder="1"/>
    <xf numFmtId="41" fontId="0" fillId="11" borderId="0" xfId="0" applyNumberFormat="1" applyFont="1" applyFill="1" applyBorder="1" applyAlignment="1">
      <alignment horizontal="right"/>
    </xf>
    <xf numFmtId="0" fontId="2" fillId="0" borderId="0" xfId="7" applyFont="1"/>
    <xf numFmtId="41" fontId="2" fillId="0" borderId="5" xfId="0" applyNumberFormat="1" applyFont="1" applyFill="1" applyBorder="1" applyAlignment="1">
      <alignment horizontal="right"/>
    </xf>
    <xf numFmtId="41" fontId="2" fillId="10" borderId="8" xfId="7" applyNumberFormat="1" applyFont="1" applyFill="1" applyBorder="1" applyAlignment="1">
      <alignment horizontal="right"/>
    </xf>
    <xf numFmtId="0" fontId="2" fillId="10" borderId="18" xfId="7" applyFont="1" applyFill="1" applyBorder="1"/>
    <xf numFmtId="41" fontId="2" fillId="10" borderId="18" xfId="7" applyNumberFormat="1" applyFont="1" applyFill="1" applyBorder="1" applyAlignment="1">
      <alignment horizontal="right"/>
    </xf>
    <xf numFmtId="41" fontId="2" fillId="10" borderId="0" xfId="7" applyNumberFormat="1" applyFont="1" applyFill="1" applyBorder="1" applyAlignment="1">
      <alignment horizontal="right"/>
    </xf>
    <xf numFmtId="41" fontId="2" fillId="10" borderId="19" xfId="7" applyNumberFormat="1" applyFont="1" applyFill="1" applyBorder="1" applyAlignment="1">
      <alignment horizontal="right"/>
    </xf>
    <xf numFmtId="0" fontId="2" fillId="10" borderId="3" xfId="7" applyFont="1" applyFill="1" applyBorder="1" applyAlignment="1">
      <alignment horizontal="center"/>
    </xf>
    <xf numFmtId="0" fontId="2" fillId="10" borderId="3" xfId="7" applyFont="1" applyFill="1" applyBorder="1" applyAlignment="1">
      <alignment horizontal="right"/>
    </xf>
    <xf numFmtId="0" fontId="7" fillId="12" borderId="3" xfId="7" applyFont="1" applyFill="1" applyBorder="1"/>
    <xf numFmtId="0" fontId="2" fillId="12" borderId="3" xfId="7" applyFont="1" applyFill="1" applyBorder="1"/>
    <xf numFmtId="41" fontId="2" fillId="12" borderId="3" xfId="7" applyNumberFormat="1" applyFont="1" applyFill="1" applyBorder="1" applyAlignment="1">
      <alignment horizontal="right"/>
    </xf>
    <xf numFmtId="41" fontId="2" fillId="12" borderId="1" xfId="7" applyNumberFormat="1" applyFont="1" applyFill="1" applyBorder="1" applyAlignment="1">
      <alignment horizontal="right"/>
    </xf>
    <xf numFmtId="41" fontId="2" fillId="12" borderId="4" xfId="7" applyNumberFormat="1" applyFont="1" applyFill="1" applyBorder="1" applyAlignment="1">
      <alignment horizontal="right"/>
    </xf>
    <xf numFmtId="0" fontId="2" fillId="12" borderId="2" xfId="7" applyFont="1" applyFill="1" applyBorder="1"/>
    <xf numFmtId="0" fontId="7" fillId="12" borderId="7" xfId="7" applyFont="1" applyFill="1" applyBorder="1"/>
    <xf numFmtId="0" fontId="2" fillId="12" borderId="7" xfId="7" applyFont="1" applyFill="1" applyBorder="1"/>
    <xf numFmtId="0" fontId="12" fillId="0" borderId="0" xfId="0" applyFont="1" applyBorder="1"/>
    <xf numFmtId="1" fontId="12" fillId="0" borderId="0" xfId="0" applyNumberFormat="1" applyFont="1" applyBorder="1" applyAlignment="1">
      <alignment horizontal="center"/>
    </xf>
    <xf numFmtId="0" fontId="8" fillId="0" borderId="0" xfId="0" applyFont="1" applyFill="1" applyBorder="1"/>
    <xf numFmtId="1" fontId="0" fillId="0" borderId="0" xfId="0" applyNumberFormat="1" applyBorder="1" applyAlignment="1">
      <alignment horizontal="center"/>
    </xf>
    <xf numFmtId="0" fontId="2" fillId="0" borderId="0" xfId="0" applyFont="1" applyBorder="1"/>
    <xf numFmtId="0" fontId="0" fillId="0" borderId="0" xfId="0" applyFont="1" applyFill="1" applyBorder="1"/>
    <xf numFmtId="0" fontId="0" fillId="10" borderId="0" xfId="0" applyFill="1" applyBorder="1"/>
    <xf numFmtId="0" fontId="7" fillId="0" borderId="0" xfId="0" applyFont="1" applyBorder="1"/>
    <xf numFmtId="41" fontId="0" fillId="0" borderId="0" xfId="0" applyNumberForma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1" fontId="0" fillId="10" borderId="0" xfId="0" applyNumberFormat="1" applyFill="1" applyBorder="1" applyAlignment="1">
      <alignment horizontal="center"/>
    </xf>
    <xf numFmtId="41" fontId="2" fillId="11" borderId="0" xfId="7" applyNumberFormat="1" applyFont="1" applyFill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23" xfId="0" applyNumberFormat="1" applyFont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  <xf numFmtId="1" fontId="12" fillId="0" borderId="24" xfId="0" applyNumberFormat="1" applyFon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1" fontId="7" fillId="0" borderId="24" xfId="0" applyNumberFormat="1" applyFont="1" applyBorder="1" applyAlignment="1">
      <alignment horizontal="center"/>
    </xf>
    <xf numFmtId="1" fontId="2" fillId="0" borderId="24" xfId="0" applyNumberFormat="1" applyFont="1" applyBorder="1" applyAlignment="1">
      <alignment horizontal="center"/>
    </xf>
    <xf numFmtId="0" fontId="3" fillId="2" borderId="25" xfId="0" applyFont="1" applyFill="1" applyBorder="1" applyAlignment="1">
      <alignment horizontal="left"/>
    </xf>
    <xf numFmtId="0" fontId="4" fillId="2" borderId="26" xfId="0" applyFont="1" applyFill="1" applyBorder="1"/>
    <xf numFmtId="0" fontId="3" fillId="2" borderId="26" xfId="0" applyFont="1" applyFill="1" applyBorder="1" applyAlignment="1">
      <alignment horizontal="left" indent="1"/>
    </xf>
    <xf numFmtId="1" fontId="3" fillId="2" borderId="26" xfId="0" applyNumberFormat="1" applyFont="1" applyFill="1" applyBorder="1" applyAlignment="1">
      <alignment horizontal="center"/>
    </xf>
    <xf numFmtId="1" fontId="3" fillId="2" borderId="23" xfId="0" applyNumberFormat="1" applyFont="1" applyFill="1" applyBorder="1" applyAlignment="1">
      <alignment horizontal="center"/>
    </xf>
    <xf numFmtId="0" fontId="4" fillId="2" borderId="27" xfId="0" applyFont="1" applyFill="1" applyBorder="1"/>
    <xf numFmtId="0" fontId="7" fillId="0" borderId="28" xfId="0" applyFont="1" applyBorder="1"/>
    <xf numFmtId="0" fontId="7" fillId="0" borderId="11" xfId="0" applyFont="1" applyBorder="1"/>
    <xf numFmtId="1" fontId="7" fillId="0" borderId="11" xfId="0" applyNumberFormat="1" applyFont="1" applyBorder="1" applyAlignment="1">
      <alignment horizontal="center"/>
    </xf>
    <xf numFmtId="0" fontId="0" fillId="0" borderId="28" xfId="0" applyBorder="1"/>
    <xf numFmtId="0" fontId="13" fillId="2" borderId="2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right"/>
    </xf>
    <xf numFmtId="0" fontId="3" fillId="2" borderId="20" xfId="0" applyFont="1" applyFill="1" applyBorder="1" applyAlignment="1">
      <alignment horizontal="left"/>
    </xf>
    <xf numFmtId="0" fontId="12" fillId="0" borderId="30" xfId="0" applyFont="1" applyBorder="1"/>
    <xf numFmtId="0" fontId="8" fillId="2" borderId="20" xfId="0" applyFont="1" applyFill="1" applyBorder="1" applyAlignment="1">
      <alignment horizontal="left"/>
    </xf>
    <xf numFmtId="0" fontId="8" fillId="0" borderId="30" xfId="0" applyFont="1" applyFill="1" applyBorder="1"/>
    <xf numFmtId="0" fontId="2" fillId="0" borderId="30" xfId="0" applyFont="1" applyFill="1" applyBorder="1"/>
    <xf numFmtId="0" fontId="0" fillId="0" borderId="30" xfId="0" applyBorder="1"/>
    <xf numFmtId="0" fontId="0" fillId="0" borderId="30" xfId="0" applyFont="1" applyFill="1" applyBorder="1" applyAlignment="1">
      <alignment horizontal="left"/>
    </xf>
    <xf numFmtId="0" fontId="0" fillId="10" borderId="30" xfId="0" applyFill="1" applyBorder="1"/>
    <xf numFmtId="0" fontId="7" fillId="0" borderId="31" xfId="0" applyFont="1" applyBorder="1"/>
    <xf numFmtId="0" fontId="7" fillId="0" borderId="20" xfId="0" applyFont="1" applyBorder="1"/>
    <xf numFmtId="0" fontId="2" fillId="11" borderId="30" xfId="7" applyFont="1" applyFill="1" applyBorder="1"/>
  </cellXfs>
  <cellStyles count="8">
    <cellStyle name="Normal" xfId="0" builtinId="0"/>
    <cellStyle name="Normal 2" xfId="7"/>
    <cellStyle name="PSChar" xfId="1"/>
    <cellStyle name="PSDate" xfId="2"/>
    <cellStyle name="PSDec" xfId="3"/>
    <cellStyle name="PSHeading" xfId="4"/>
    <cellStyle name="PSInt" xfId="5"/>
    <cellStyle name="PSSpacer" xfId="6"/>
  </cellStyles>
  <dxfs count="10172"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center" readingOrder="0"/>
    </dxf>
    <dxf>
      <fill>
        <patternFill>
          <bgColor indexed="22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border>
        <top style="thin">
          <color indexed="64"/>
        </top>
        <bottom style="thin">
          <color indexed="64"/>
        </bottom>
      </border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font>
        <sz val="11"/>
      </font>
    </dxf>
    <dxf>
      <font>
        <b/>
      </font>
    </dxf>
    <dxf>
      <font>
        <sz val="11"/>
      </font>
    </dxf>
    <dxf>
      <font>
        <b/>
      </font>
    </dxf>
    <dxf>
      <fill>
        <patternFill patternType="solid">
          <bgColor indexed="22"/>
        </patternFill>
      </fill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alignment horizontal="general" indent="0" relativeIndent="255" readingOrder="0"/>
    </dxf>
    <dxf>
      <border>
        <left/>
      </border>
    </dxf>
    <dxf>
      <font>
        <color auto="1"/>
      </font>
    </dxf>
    <dxf>
      <fill>
        <patternFill patternType="none"/>
      </fill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font>
        <b/>
        <sz val="11"/>
      </font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textRotation="0" readingOrder="0"/>
    </dxf>
    <dxf>
      <alignment textRotation="0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center" readingOrder="0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ont>
        <sz val="11"/>
      </font>
    </dxf>
    <dxf>
      <font>
        <b/>
      </font>
    </dxf>
    <dxf>
      <font>
        <sz val="11"/>
      </font>
    </dxf>
    <dxf>
      <font>
        <b/>
      </font>
    </dxf>
    <dxf>
      <fill>
        <patternFill patternType="solid">
          <bgColor indexed="22"/>
        </patternFill>
      </fill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alignment horizontal="general" indent="0" relativeIndent="255" readingOrder="0"/>
    </dxf>
    <dxf>
      <border>
        <left/>
      </border>
    </dxf>
    <dxf>
      <font>
        <color auto="1"/>
      </font>
    </dxf>
    <dxf>
      <fill>
        <patternFill patternType="none"/>
      </fill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font>
        <b/>
        <sz val="11"/>
      </font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textRotation="0" readingOrder="0"/>
    </dxf>
    <dxf>
      <alignment textRotation="0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theme="6" tint="-0.499984740745262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center" readingOrder="0"/>
    </dxf>
    <dxf>
      <fill>
        <patternFill>
          <bgColor indexed="22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border>
        <top style="thin">
          <color indexed="64"/>
        </top>
        <bottom style="thin">
          <color indexed="64"/>
        </bottom>
      </border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font>
        <sz val="11"/>
      </font>
    </dxf>
    <dxf>
      <font>
        <b/>
      </font>
    </dxf>
    <dxf>
      <font>
        <sz val="11"/>
      </font>
    </dxf>
    <dxf>
      <font>
        <b/>
      </font>
    </dxf>
    <dxf>
      <fill>
        <patternFill patternType="solid">
          <bgColor indexed="22"/>
        </patternFill>
      </fill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alignment horizontal="general" indent="0" relativeIndent="255" readingOrder="0"/>
    </dxf>
    <dxf>
      <border>
        <left/>
      </border>
    </dxf>
    <dxf>
      <font>
        <color auto="1"/>
      </font>
    </dxf>
    <dxf>
      <fill>
        <patternFill patternType="none"/>
      </fill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font>
        <b/>
        <sz val="11"/>
      </font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textRotation="0" readingOrder="0"/>
    </dxf>
    <dxf>
      <alignment textRotation="0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center" readingOrder="0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ont>
        <sz val="11"/>
      </font>
    </dxf>
    <dxf>
      <font>
        <b/>
      </font>
    </dxf>
    <dxf>
      <font>
        <sz val="11"/>
      </font>
    </dxf>
    <dxf>
      <font>
        <b/>
      </font>
    </dxf>
    <dxf>
      <fill>
        <patternFill patternType="solid">
          <bgColor indexed="22"/>
        </patternFill>
      </fill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alignment horizontal="general" indent="0" relativeIndent="255" readingOrder="0"/>
    </dxf>
    <dxf>
      <border>
        <left/>
      </border>
    </dxf>
    <dxf>
      <font>
        <color auto="1"/>
      </font>
    </dxf>
    <dxf>
      <fill>
        <patternFill patternType="none"/>
      </fill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font>
        <b/>
        <sz val="11"/>
      </font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textRotation="0" readingOrder="0"/>
    </dxf>
    <dxf>
      <alignment textRotation="0" readingOrder="0"/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center" readingOrder="0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numFmt numFmtId="164" formatCode="_(* #,##0.0_);_(* \(#,##0.0\);_(* &quot;-&quot;?_);_(@_)"/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ill>
        <patternFill patternType="solid">
          <bgColor indexed="9"/>
        </patternFill>
      </fill>
    </dxf>
    <dxf>
      <font>
        <sz val="11"/>
      </font>
    </dxf>
    <dxf>
      <font>
        <b/>
      </font>
    </dxf>
    <dxf>
      <font>
        <sz val="11"/>
      </font>
    </dxf>
    <dxf>
      <font>
        <b/>
      </font>
    </dxf>
    <dxf>
      <fill>
        <patternFill patternType="solid">
          <bgColor indexed="22"/>
        </patternFill>
      </fill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alignment horizontal="general" indent="0" relativeIndent="255" readingOrder="0"/>
    </dxf>
    <dxf>
      <border>
        <left/>
      </border>
    </dxf>
    <dxf>
      <font>
        <color auto="1"/>
      </font>
    </dxf>
    <dxf>
      <fill>
        <patternFill patternType="none"/>
      </fill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font>
        <b/>
        <sz val="11"/>
      </font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numFmt numFmtId="33" formatCode="_(* #,##0_);_(* \(#,##0\);_(* &quot;-&quot;_);_(@_)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textRotation="0" readingOrder="0"/>
    </dxf>
    <dxf>
      <alignment textRotation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BPARateCase\transmission\Shared%20Documents\Rates%20Models\Rate%20Study%20Tables\Rates%20Models%20for%20Final%20Proposal\Appendix%20A%20-%20Long-term%20Transmission%20Demands%20(Final).xls" TargetMode="Externa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BPARateCase\transmission\Shared%20Documents\Rates%20Models\Rate%20Study%20Tables\Rates%20Models%20for%20Final%20Proposal\Appendix%20A%20-%20Long-term%20Transmission%20Demands%20(Final).xls" TargetMode="Externa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BPARateCase\transmission\Shared%20Documents\Rates%20Models\Rate%20Study%20Tables\Rates%20Models%20for%20Final%20Proposal\Appendix%20A%20-%20Long-term%20Transmission%20Demands%20(Final).xls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Danny Chen" refreshedDate="41452.552642013892" createdVersion="1" refreshedVersion="3" recordCount="9222" upgradeOnRefresh="1">
  <cacheSource type="worksheet">
    <worksheetSource ref="A1:K65536" sheet="FY 2014 FIN" r:id="rId1"/>
  </cacheSource>
  <cacheFields count="11">
    <cacheField name="Fiscal_Year" numFmtId="0">
      <sharedItems containsString="0" containsBlank="1" containsNumber="1" containsInteger="1" minValue="2014" maxValue="2014"/>
    </cacheField>
    <cacheField name="Fiscal_Month" numFmtId="0">
      <sharedItems containsString="0" containsBlank="1" containsNumber="1" containsInteger="1" minValue="1" maxValue="12" count="13">
        <n v="7"/>
        <n v="8"/>
        <n v="9"/>
        <n v="3"/>
        <n v="11"/>
        <n v="4"/>
        <n v="2"/>
        <n v="1"/>
        <n v="6"/>
        <n v="10"/>
        <n v="12"/>
        <n v="5"/>
        <m/>
      </sharedItems>
    </cacheField>
    <cacheField name="Rate/Status" numFmtId="0">
      <sharedItems containsBlank="1" count="27">
        <s v="IS CONFIRMED"/>
        <s v="PTP CONFIRMED"/>
        <s v="PTP SDD"/>
        <s v="IM Long Term Firm CONFIRMED"/>
        <s v="PTP EXPECTATION"/>
        <s v="PTP SDD EXPECTATION"/>
        <s v="PTP STUDY"/>
        <s v="PTP CF CONFIRMED"/>
        <s v="IM Long Term Firm SPECULATION"/>
        <s v="IS EXPECTATION"/>
        <s v="IR"/>
        <s v="FPT One-Year"/>
        <m/>
        <s v="IM Long Term CONFIRMED" u="1"/>
        <s v="PTP LEGACY" u="1"/>
        <s v="IM EXPECTATION" u="1"/>
        <s v="IM CONFIRMED" u="1"/>
        <s v="PTP MISCELLANEOUS" u="1"/>
        <s v="PTP SDD EXPECATION" u="1"/>
        <s v="PTP CND CONFIRMED" u="1"/>
        <s v="IS EXPECATION" u="1"/>
        <s v="PTP EXPECATION" u="1"/>
        <s v="PTP CF EXPECTATION" u="1"/>
        <s v="PTP CND EXPECTATION" u="1"/>
        <s v="IS STUDY" u="1"/>
        <s v="PTP GRANDFATHERED" u="1"/>
        <s v="FPT Three-Year" u="1"/>
      </sharedItems>
    </cacheField>
    <cacheField name="Company" numFmtId="0">
      <sharedItems containsBlank="1" count="132">
        <s v="Hermiston Power"/>
        <s v="Morgan Stanley"/>
        <s v="SC Edison"/>
        <s v="PAC"/>
        <s v="Grays Harbor"/>
        <s v="Pend Oreille"/>
        <s v="Shell Energy"/>
        <s v="Middle Fork"/>
        <s v="Puget"/>
        <s v="Arlington"/>
        <s v="Wheat Field Wind"/>
        <s v="Iberdrola"/>
        <s v="Tacoma Power"/>
        <s v="Snohomish PUD"/>
        <s v="PPL EnergyPlus"/>
        <s v="PGE"/>
        <s v="L &amp; M"/>
        <s v="SMUD"/>
        <s v="Raft River Energy"/>
        <s v="LADWP"/>
        <s v="Chelan"/>
        <s v="Finley Bioenergy"/>
        <s v="TEMUS"/>
        <s v="Idaho Power Company"/>
        <s v="Seattle"/>
        <s v="Patu Wind Farm"/>
        <s v="Diversified Energy"/>
        <s v="Klamath Falls"/>
        <s v="Sherman County"/>
        <s v="EDF Renewable"/>
        <s v="Windy Point Partners"/>
        <s v="EDP Renewables"/>
        <s v="Northern Wasco"/>
        <s v="Northwest Geothermal Company"/>
        <s v="Kaiser Alum Fab"/>
        <s v="Klickitat"/>
        <s v="BP West Coast"/>
        <s v="Benton PUD"/>
        <s v="Gaelectric"/>
        <s v="Swaggart Energy"/>
        <s v="CEP Funding"/>
        <s v="Okanogan PUD"/>
        <s v="Grant"/>
        <s v="Turlock Irrigation"/>
        <s v="Franklin County"/>
        <s v="Mint Farm Energy"/>
        <s v="Clatskanie"/>
        <s v="Unk"/>
        <s v="Avista"/>
        <s v="Eurus Comb"/>
        <s v="Constellation Energy"/>
        <s v="Clark"/>
        <s v="BPA Power"/>
        <s v="Alcoa"/>
        <s v="Powerex"/>
        <s v="Douglas"/>
        <s v="PRC"/>
        <m/>
        <s v="EURUS ENERGY AMERICA" u="1"/>
        <s v="ENXCO NORTHWEST" u="1"/>
        <s v="ARLINGTON WIND POWER PARTNERS  LLC" u="1"/>
        <s v="FINLEY BIOENERGY LLC" u="1"/>
        <s v="HORIZON WIND ENERGY LLC" u="1"/>
        <s v="SNOHOMISH COUNTY PUD NO 1" u="1"/>
        <s v="KAISER ALUMINUM FABRICATED PRODUCTS LLC" u="1"/>
        <s v="SACRAMENTO MUNICIPAL UTILITY DISTRICT" u="1"/>
        <s v="WIND POWER ASSOCIATES LLC" u="1"/>
        <s v="ARLINGTON WIND POWER PROJECT LLC" u="1"/>
        <s v="CITY OF KLAMATH FALLS" u="1"/>
        <s v="ALCOA INC" u="1"/>
        <s v="US GEOTHERMAL INC" u="1"/>
        <s v="SHELL ENERGY NORTH AMERICA (US) LP" u="1"/>
        <s v="MINT FARM ENERGY CENTER LLC" u="1"/>
        <s v="CLATSKANIE PUD" u="1"/>
        <s v="SHERMAN COUNTY OREGON" u="1"/>
        <s v="RAFT RIVER ENERGY I LLC" u="1"/>
        <s v="CHELAN COUNTY PUD NO 1" u="1"/>
        <s v="CITY OF SEATTLE, CITY LIGHT DEPT" u="1"/>
        <s v="SACRAMENTO MUNICIPAL UTILITY DIST" u="1"/>
        <s v="PATU WIND FARM LLC" u="1"/>
        <s v="OREGON TRAIL WIND FARM" u="1"/>
        <s v="PORTLAND GENERAL ELECTRIC COMPANY" u="1"/>
        <s v="SIERRA PACIFIC POWER" u="1"/>
        <s v="BENTON COUNTY PUD NO 1" u="1"/>
        <s v="MIDDLE FORK IRRIGATION DISTRICT" u="1"/>
        <s v="PPL ENERGYPLUS LLC" u="1"/>
        <s v="TRANSALTA ENERGY MARKETING (US)" u="1"/>
        <s v="PACIFICORP" u="1"/>
        <s v="enXco" u="1"/>
        <s v="BPA POWER SERVICES" u="1"/>
        <s v="SEATTLE CITY LIGHT" u="1"/>
        <s v="K3 WIND LLC" u="1"/>
        <s v="WHEAT FIELD WIND POWER PROJECT, LLC" u="1"/>
        <s v="KLICKITAT COUNTY PUD NO 1" u="1"/>
        <s v="L&amp;M ANGUS RANCH LLC" u="1"/>
        <s v="CHEHALIS POWER GENERATING LLC" u="1"/>
        <s v="TRANSALTA ENERGY MARKETING (US) INC" u="1"/>
        <s v="WESTERN RENEWABLE POWER LLC" u="1"/>
        <s v="GRAYS HARBOR COUNTY PUD NO 1" u="1"/>
        <s v="POWEREX CORP" u="1"/>
        <s v="OKANOGAN COUNTY PUD NO 1" u="1"/>
        <s v="MORGAN STANLEY CAPITAL GROUP INC" u="1"/>
        <s v="LOS ANGELES DEPARTMENT OF WATER &amp; POWER" u="1"/>
        <s v="HERMISTON POWER LLC" u="1"/>
        <s v="GRANT COUNTY PUD NO 2" u="1"/>
        <s v="L &amp; M ANGUS RANCH LLC" u="1"/>
        <s v="BP WEST COAST PRODUCTS LLC" u="1"/>
        <s v="ENERFIN ENERGY COMPANY INC" u="1"/>
        <s v="AVISTA ENERGY INC" u="1"/>
        <s v="PEND OREILLE COUNTY PUD NO 1" u="1"/>
        <s v="POWER RESOURCES COOPERATIVE" u="1"/>
        <s v="Various Companies" u="1"/>
        <s v="EURUS COMBINE HILLS II LLC" u="1"/>
        <s v="HERMISTON POWER PARTNERSHIP" u="1"/>
        <s v="COLUMBIA FALLS ALUMINUM COMPANY" u="1"/>
        <s v="FRANKLIN COUNTY PUD NO 1" u="1"/>
        <s v="PORTLAND GENERAL ELECTRIC CO" u="1"/>
        <s v="AWP" u="1"/>
        <s v="TURLOCK IRRIGATION DISTRICT" u="1"/>
        <s v="LOWER VALLEY ENERGY INC" u="1"/>
        <s v="COLUMBIA ENERGY PARTNERS LLC" u="1"/>
        <s v="PPL ENERGY PLUS LLC" u="1"/>
        <s v="AVISTA CORPORATION" u="1"/>
        <s v="WINDY POINT PARTNERS LLC" u="1"/>
        <s v="WHEAT FIELD WIND POWER PROJECT LLC" u="1"/>
        <s v="PUGET SOUND ENERGY" u="1"/>
        <s v="IBERDROLA RENEWABLES INC" u="1"/>
        <s v="CLARK PUBLIC UTILITIES" u="1"/>
        <s v="OREGON TRAIL WIND FARM LLC" u="1"/>
        <s v="PUGET SOUND ENERGY INC" u="1"/>
        <s v="CAITHNESS SHEPHERDS FLAT LLC" u="1"/>
        <s v="HINSON POWER COMPANY INC" u="1"/>
      </sharedItems>
    </cacheField>
    <cacheField name="Contract_Number" numFmtId="0">
      <sharedItems containsBlank="1" count="139">
        <s v="98TX-10154"/>
        <s v="97TX-10031"/>
        <s v="10TX-14641"/>
        <s v="04TX-11722"/>
        <s v="96MS-96083"/>
        <s v="02TX-10875"/>
        <s v="00TX-10286"/>
        <s v="05TX-11927"/>
        <s v="06TX-12195"/>
        <s v="07TX-12526"/>
        <s v="08TX-13610"/>
        <s v="00TX-10367"/>
        <s v="98TX-10103"/>
        <s v="96MS-96092"/>
        <s v="03TX-11539"/>
        <s v="08TX-13030"/>
        <s v="96MS-96095"/>
        <s v="06TX-12244"/>
        <s v="02TX-11128"/>
        <s v="07TX-12449"/>
        <s v="02TX-10944"/>
        <s v="09TX-14507"/>
        <s v="01TX-10714"/>
        <s v="07TX-12488"/>
        <s v="DE-MS79-94BP93947"/>
        <s v="98TX-10172"/>
        <s v="96MS-96108"/>
        <s v="96MS-96018"/>
        <s v="98TX-10174"/>
        <s v="08TX-13657"/>
        <s v="DE-MS79-86BP92260"/>
        <s v="09TX-14135"/>
        <s v="DE-MS79-94BP94285"/>
        <s v="99TX-10204"/>
        <s v="DE-MS79-94BP94280"/>
        <s v="04TX-11833"/>
        <s v="08TX-13169"/>
        <s v="07TX-12456"/>
        <s v="07TX-12892"/>
        <s v="09TX-14164"/>
        <s v="08TX-13458"/>
        <s v="03TX-11509"/>
        <s v="97TX-10038"/>
        <s v="01TX-10688"/>
        <s v="97TX-10041"/>
        <s v="10TX-14737"/>
        <s v="10TX-14833"/>
        <s v="14-03-14612"/>
        <s v="08TX-13707"/>
        <s v="06TX-12228"/>
        <s v="08TX-13053"/>
        <s v="01TX-10686"/>
        <s v="01TX-10679"/>
        <s v="00TX-10344"/>
        <s v="97TX-10043"/>
        <s v="06TX-12217"/>
        <s v="01TX-10649"/>
        <s v="UNKNOWN"/>
        <s v="96MS-96008"/>
        <s v="09TX-14147"/>
        <s v="02TX-11265"/>
        <s v="02TX-11177"/>
        <s v="96MS-95363"/>
        <s v="01TX-10630"/>
        <s v="96MS-96060"/>
        <s v="02TX-11144"/>
        <s v="99TX-10251"/>
        <s v="96MS-96084"/>
        <s v="14-03-45241"/>
        <s v="DE-MS79-80BP90066"/>
        <s v="DE-MS79-85BP92185"/>
        <s v="DE-MS79-94BP94333"/>
        <s v="DE-MS79-85BP92186"/>
        <s v="DE-MS79-94BP94316"/>
        <s v="DE-MS79-95BP94151"/>
        <m/>
        <s v="08TX-13221" u="1"/>
        <s v="08TX-13142" u="1"/>
        <s v="08TX-13521" u="1"/>
        <s v="DE-MS79-91BP93094" u="1"/>
        <s v="08TX-13201" u="1"/>
        <s v="08TX-13516" u="1"/>
        <s v="DE-MS79-87BP92325" u="1"/>
        <s v="08TX-13343" u="1"/>
        <s v="08TX-12968" u="1"/>
        <s v="07TX-12615" u="1"/>
        <s v="08TX-13323" u="1"/>
        <s v="08TX-13544" u="1"/>
        <s v="08TX-13524" u="1"/>
        <s v="08TX-13519" u="1"/>
        <s v="08TX-13514" u="1"/>
        <s v="08TX-13671" u="1"/>
        <s v="08TX-13425" u="1"/>
        <s v="08TX-13346" u="1"/>
        <s v="06TX-12142" u="1"/>
        <s v="08TX-13198" u="1"/>
        <s v="14-03-001-13574" u="1"/>
        <s v="DE-MS79-88BP92461" u="1"/>
        <s v="14-03-001-14502" u="1"/>
        <s v="DE-MS79-90BP92488" u="1"/>
        <s v="08TX-13326" u="1"/>
        <s v="08TX-13567" u="1"/>
        <s v="14-03-26811" u="1"/>
        <s v="97TX-50002" u="1"/>
        <s v=" 08TX-13492" u="1"/>
        <s v=" 08TX-13493" u="1"/>
        <s v="09TX-13949" u="1"/>
        <s v="08TX-13389" u="1"/>
        <s v="08TX-13522" u="1"/>
        <s v="08TX-13517" u="1"/>
        <s v="08TX-13512" u="1"/>
        <s v="08TX-13369" u="1"/>
        <s v="08TX-13344" u="1"/>
        <s v="14-03-39361" u="1"/>
        <s v="06TX-12381" u="1"/>
        <s v="01TX-10718" u="1"/>
        <s v="08TX-13319" u="1"/>
        <s v="08TX-13456" u="1"/>
        <s v="08TX-13525" u="1"/>
        <s v="01TX-10461" u="1"/>
        <s v="08TX-13520" u="1"/>
        <s v="02TX-10942" u="1"/>
        <s v="08TX-13205" u="1"/>
        <s v="08TX-13515" u="1"/>
        <s v="08TX-13347" u="1"/>
        <s v="08TX-13548" u="1"/>
        <s v="08TX-13543" u="1"/>
        <s v="01TX-10395" u="1"/>
        <s v="08TX-13523" u="1"/>
        <s v="05TX-11399" u="1"/>
        <s v="08TX-13518" u="1"/>
        <s v="08TX-13513" u="1"/>
        <s v="DE-MS79-89BP92273" u="1"/>
        <s v="01TX-10685" u="1"/>
        <s v="08TX-13345" u="1"/>
        <s v="06TX-12141" u="1"/>
        <s v="08TX-13256" u="1"/>
        <s v="08TX-13320" u="1"/>
        <s v="DE-MS79-90BP92781" u="1"/>
      </sharedItems>
    </cacheField>
    <cacheField name="ARef" numFmtId="0">
      <sharedItems containsBlank="1" containsMixedTypes="1" containsNumber="1" containsInteger="1" minValue="321873" maxValue="72307553" count="1262">
        <s v="1800038"/>
        <s v="449493"/>
        <s v="1801330"/>
        <s v="72398097"/>
        <s v="1801359"/>
        <s v="449487"/>
        <s v="75978147"/>
        <s v="1195168"/>
        <s v="76106891"/>
        <s v="76191343"/>
        <s v="1800860"/>
        <s v="75978193"/>
        <s v="75978181"/>
        <s v="75978191"/>
        <s v="449491"/>
        <s v="1801331"/>
        <s v="72496577"/>
        <s v="72496624"/>
        <s v="72496954"/>
        <s v="76277035"/>
        <s v="76277045"/>
        <s v="76277050"/>
        <s v="72513308"/>
        <s v="72513313"/>
        <s v="72513298"/>
        <s v="76277018"/>
        <s v="76252310"/>
        <s v="1800868"/>
        <s v="1800869"/>
        <s v="1800870"/>
        <s v="1179595"/>
        <s v="76252318"/>
        <s v="1466103"/>
        <s v="72080322"/>
        <s v="72080765"/>
        <s v="76252286"/>
        <s v="76252295"/>
        <s v="76252305"/>
        <s v="1800871"/>
        <s v="72510730"/>
        <s v="76041858"/>
        <s v="76041860"/>
        <s v="72296939"/>
        <s v="72458260"/>
        <s v="72511486"/>
        <s v="76041854"/>
        <s v="76213407"/>
        <s v="72032784"/>
        <s v="72566175"/>
        <s v="72566200"/>
        <s v="72813091"/>
        <s v="72813104"/>
        <s v="72706601"/>
        <s v="72706605"/>
        <s v="72511519"/>
        <s v="73382552"/>
        <s v="72566153"/>
        <s v="72673396"/>
        <s v="72673445"/>
        <s v="72706606"/>
        <s v="72706608"/>
        <s v="76277021"/>
        <s v="76277025"/>
        <s v="76277031"/>
        <s v="72408392"/>
        <s v="76277055"/>
        <s v="76277060"/>
        <s v="72494284"/>
        <s v="72513705"/>
        <s v="72513707"/>
        <s v="72554698"/>
        <s v="72637681"/>
        <s v="72637685"/>
        <s v="72637691"/>
        <s v="72873760"/>
        <s v="73518379"/>
        <s v="76522087"/>
        <s v="73518383"/>
        <s v="77410538"/>
        <s v="77410542"/>
        <s v="72511528"/>
        <s v="72154095"/>
        <s v="77079910"/>
        <s v="72288164"/>
        <s v="76145322"/>
        <s v="76475596"/>
        <s v="74636110"/>
        <s v="72429308"/>
        <s v="76575848"/>
        <s v="76277063"/>
        <s v="76277065"/>
        <s v="76277067"/>
        <s v="74723497"/>
        <s v="75397855"/>
        <s v="72494301"/>
        <s v="72496266"/>
        <s v="72637692"/>
        <s v="76277086"/>
        <s v="1470384"/>
        <s v="1467616"/>
        <s v="1470386"/>
        <s v="1470388"/>
        <s v="1470598"/>
        <s v="72620247"/>
        <s v="77410609"/>
        <s v="74371952"/>
        <s v="76523582"/>
        <s v="76523590"/>
        <s v="76523592"/>
        <s v="1800875"/>
        <s v="1800876"/>
        <s v="1800877"/>
        <s v="72333712"/>
        <s v="75387943"/>
        <s v="75387944"/>
        <s v="72169148R"/>
        <s v="1800872"/>
        <s v="1800873"/>
        <s v="1800874"/>
        <s v="72885921"/>
        <s v="72885963"/>
        <s v="72552123"/>
        <s v="74002353"/>
        <s v="1801266"/>
        <s v="1801468"/>
        <s v="75503471"/>
        <s v="75766088"/>
        <s v="75648180"/>
        <s v="75648191"/>
        <s v="1469988"/>
        <s v="1800548"/>
        <s v="76523573"/>
        <s v="74371962"/>
        <s v="75012886"/>
        <s v="1800550"/>
        <s v="1800551"/>
        <s v="1800568"/>
        <s v="1800569"/>
        <s v="1800570"/>
        <s v="1800571"/>
        <s v="1800572"/>
        <s v="1801319"/>
        <s v="373155"/>
        <s v="1466374"/>
        <s v="1466379"/>
        <s v="75648216"/>
        <s v="1800547"/>
        <s v="1800565"/>
        <s v="1800566"/>
        <s v="1800567"/>
        <s v="1466381"/>
        <s v="1466383"/>
        <s v="1471801"/>
        <s v="1471803"/>
        <s v="1472838"/>
        <s v="1473142"/>
        <s v="1800573"/>
        <s v="1800574"/>
        <s v="1801317"/>
        <s v="1801318"/>
        <s v="1801501"/>
        <s v="1466385"/>
        <s v="1472937"/>
        <s v="1471160"/>
        <s v="73630259"/>
        <s v="73630308"/>
        <s v="73630324"/>
        <s v="73540912"/>
        <s v="71851948"/>
        <s v="75819074"/>
        <s v="75841669"/>
        <s v="376245"/>
        <s v="878296"/>
        <s v="71316632"/>
        <s v="71984719"/>
        <s v="71984725"/>
        <s v="72041989"/>
        <s v="72052976"/>
        <s v="73540931"/>
        <s v="73540974"/>
        <s v="73540978"/>
        <s v="71915090"/>
        <s v="1801229"/>
        <s v="1801344"/>
        <s v="1801302"/>
        <s v="72626948"/>
        <s v="1801478"/>
        <s v="1801479"/>
        <s v="72150858"/>
        <s v="73536766"/>
        <s v="1466387"/>
        <s v="1466389"/>
        <s v="1800082"/>
        <s v="73483182"/>
        <s v="73833947"/>
        <s v="1800521"/>
        <s v="1800522"/>
        <s v="1800527"/>
        <s v="1471793"/>
        <s v="1471795"/>
        <s v="1471797"/>
        <s v="1471799"/>
        <s v="1801489"/>
        <s v="73540979"/>
        <s v="73540984"/>
        <s v="71365495"/>
        <s v="71616447"/>
        <s v="71851958"/>
        <s v="73630335"/>
        <s v="73630344"/>
        <s v="73630351"/>
        <s v="73540935"/>
        <s v="73540940"/>
        <s v="73540943"/>
        <s v="71852009"/>
        <s v="71984715"/>
        <s v="1800528"/>
        <s v="1800529"/>
        <s v="1800530"/>
        <s v="1801315"/>
        <s v="1801316"/>
        <s v="1801356"/>
        <s v="1801399"/>
        <s v="73970915"/>
        <s v="74049290"/>
        <s v="1800014"/>
        <s v="71852108"/>
        <s v="71852134"/>
        <s v="73600930"/>
        <s v="73604581"/>
        <s v="74049311"/>
        <s v="74049331"/>
        <s v="74049363"/>
        <s v="74049367"/>
        <s v="74049369"/>
        <s v="74049371"/>
        <s v="74128031"/>
        <s v="1800523"/>
        <s v="1800524"/>
        <s v="1800525"/>
        <s v="1800526"/>
        <s v="1800531"/>
        <s v="1801314"/>
        <s v="74027888"/>
        <s v="74027903"/>
        <s v="74049338"/>
        <s v="74049343"/>
        <s v="73540964"/>
        <s v="73540967"/>
        <s v="74049350"/>
        <s v="74049359"/>
        <s v="1801474"/>
        <s v="1801824"/>
        <s v="72150853"/>
        <s v="73630324R"/>
        <s v="73630335R"/>
        <s v="73630344R"/>
        <s v="73630351R"/>
        <s v="315829"/>
        <s v="73630259R"/>
        <s v="73630308R"/>
        <s v="73201176"/>
        <s v="73201205"/>
        <s v="71689868"/>
        <s v="71686394R"/>
        <s v="71691569R"/>
        <s v="74404387"/>
        <s v="72150855"/>
        <s v="1800028"/>
        <s v="1801078"/>
        <s v="72333823R"/>
        <s v="72604283"/>
        <s v="72950887"/>
        <s v="72649180"/>
        <s v="72513702"/>
        <s v="72637689"/>
        <s v="73359319"/>
        <s v="73359321"/>
        <s v="1801079"/>
        <s v="1801080"/>
        <s v="1801085"/>
        <s v="1801086"/>
        <s v="1801087"/>
        <s v="1801163"/>
        <s v="1801451"/>
        <s v="1801500"/>
        <s v="74404390"/>
        <s v="74404392"/>
        <s v="74404394"/>
        <s v="71413593"/>
        <s v="71686394"/>
        <s v="71691569"/>
        <s v="1470754"/>
        <s v="427472"/>
        <s v="1800080"/>
        <s v="1801081"/>
        <s v="1801082"/>
        <s v="1801083"/>
        <s v="1801084"/>
        <s v="1801362"/>
        <s v="866020"/>
        <s v="72921329"/>
        <s v="1470382"/>
        <s v="1470752"/>
        <s v="75472095R"/>
        <s v="72484884R"/>
        <s v="373155R"/>
        <s v="1800542"/>
        <s v="1800543"/>
        <s v="72886051"/>
        <s v="72886075"/>
        <s v="72886101"/>
        <s v="72876133"/>
        <s v="73240347"/>
        <s v="77079897"/>
        <s v="1801368"/>
        <s v="71420805"/>
        <s v="1466882"/>
        <s v="71420833"/>
        <s v="73359322"/>
        <s v="422159"/>
        <s v="72950887R"/>
        <s v="72604325"/>
        <s v="72604332"/>
        <s v="72604342"/>
        <s v="72510734"/>
        <s v="73359314"/>
        <s v="73359317"/>
        <s v="73359318"/>
        <s v="75846783"/>
        <s v="73359327"/>
        <s v="76945532"/>
        <s v="73359325"/>
        <s v="1801823"/>
        <s v="1800015"/>
        <s v="1800544"/>
        <s v="1800545"/>
        <s v="72886013"/>
        <s v="73240353"/>
        <s v="74856145"/>
        <s v="73363527"/>
        <s v="73014348"/>
        <s v="73363521"/>
        <s v="73363525"/>
        <s v="73363526"/>
        <s v="73363535"/>
        <s v="73363536"/>
        <s v="73363537"/>
        <s v="73363546"/>
        <s v="73395728"/>
        <s v="73412487"/>
        <s v="73461798"/>
        <s v="73461801"/>
        <s v="73461802"/>
        <s v="72169556"/>
        <s v="73820573"/>
        <s v="73820608"/>
        <s v="73363530"/>
        <s v="73363531"/>
        <s v="73363533"/>
        <s v="73412354"/>
        <s v="73412355"/>
        <s v="73434261"/>
        <s v="73820615"/>
        <s v="73991390"/>
        <s v="1800510"/>
        <s v="1800511"/>
        <s v="1800512"/>
        <s v="1800513"/>
        <s v="1800518"/>
        <s v="71542081R"/>
        <s v="71542121R"/>
        <s v="71542125R"/>
        <s v="71542127R"/>
        <s v="74073792"/>
        <s v="72420794"/>
        <s v="72333240R"/>
        <s v="72275622R"/>
        <s v="72169492"/>
        <s v="72169503"/>
        <s v="72169511"/>
        <s v="72169537"/>
        <s v="73820525"/>
        <s v="73820534"/>
        <s v="73820557"/>
        <s v="1800508"/>
        <s v="1800509"/>
        <s v="1800514"/>
        <s v="1800515"/>
        <s v="1800516"/>
        <s v="1800517"/>
        <s v="72154426"/>
        <s v="72324607"/>
        <s v="71458512R"/>
        <s v="71507839R"/>
        <s v="71507853R"/>
        <s v="71507874R"/>
        <s v="71507898R"/>
        <s v="72324600"/>
        <s v="1800546"/>
        <s v="71507685R"/>
        <s v="71507821R"/>
        <s v="71458722R"/>
        <s v="71458755R"/>
        <s v="71458756R"/>
        <s v="71458757R"/>
        <s v="71458761R"/>
        <s v="71458763R"/>
        <s v="75683566"/>
        <s v="71458764R"/>
        <s v="74407698"/>
        <s v="72324582"/>
        <s v="72324461"/>
        <s v="72324589"/>
        <s v="72701145"/>
        <s v="72324579"/>
        <s v="72701143"/>
        <s v="72157224"/>
        <s v="72157322"/>
        <s v="72157334"/>
        <s v="72157359"/>
        <s v="72157362"/>
        <s v="72157367"/>
        <s v="72157369"/>
        <s v="75266353"/>
        <s v="75266354"/>
        <s v="75266361"/>
        <s v="74407694"/>
        <s v="74547036"/>
        <s v="74547038"/>
        <s v="74547042"/>
        <s v="75683560"/>
        <s v="73033364"/>
        <s v="73063071"/>
        <s v="73201211"/>
        <s v="74228809"/>
        <s v="1468978R"/>
        <s v="72333712R"/>
        <s v="72494284R"/>
        <s v="878296R"/>
        <s v="74928222"/>
        <s v="1801457R"/>
        <s v="76406078"/>
        <s v="74300055"/>
        <s v="74300082"/>
        <s v="74300041"/>
        <s v="74300044"/>
        <s v="74300047"/>
        <s v="71458800R"/>
        <s v="75683573"/>
        <s v="75683575"/>
        <s v="72157341"/>
        <s v="72157349"/>
        <s v="72157352"/>
        <s v="74412731"/>
        <s v="74412693"/>
        <s v="74300051"/>
        <s v="1800289R"/>
        <s v="1800291R"/>
        <s v="1801377R"/>
        <s v="1801204/5"/>
        <s v="1800241R"/>
        <s v="74623822"/>
        <s v="74623837"/>
        <s v="73131624"/>
        <s v="73131625"/>
        <s v="71458766R"/>
        <s v="71458801R"/>
        <s v="72157354"/>
        <s v="72157356"/>
        <s v="72901758"/>
        <s v="73176463"/>
        <s v="73458043"/>
        <s v="72494301R"/>
        <s v="72496266R"/>
        <s v="1800276R"/>
        <s v="72554698R"/>
        <s v="376245R"/>
        <s v="72901776"/>
        <s v="73176475"/>
        <s v="73458050"/>
        <s v="71458768R"/>
        <s v="71458771R"/>
        <s v="73131621"/>
        <s v="75009776"/>
        <s v="75009792"/>
        <s v="75019917"/>
        <s v="73014940"/>
        <s v="71678981"/>
        <s v="71726766"/>
        <s v="1466856"/>
        <s v="72154100"/>
        <s v="73598438"/>
        <s v="72876133R"/>
        <s v="72813091R"/>
        <s v="72985893"/>
        <s v="77410610"/>
        <s v="75533108"/>
        <s v="1800245R"/>
        <s v="1800255R"/>
        <s v="1800278R"/>
        <s v="1800287R"/>
        <s v="72174062"/>
        <s v="71458809R"/>
        <s v="71458810R"/>
        <s v="71460099R"/>
        <s v="1465557R"/>
        <s v="73412245R"/>
        <s v="73412246R"/>
        <s v="73412250R"/>
        <s v="1466982"/>
        <s v="1466986"/>
        <s v="72420794R"/>
        <s v="1436813R"/>
        <s v="73412239R"/>
        <s v="1466856R"/>
        <s v="74112762R"/>
        <s v="72174071"/>
        <s v="75019921"/>
        <s v="1467093"/>
        <s v="71458804R"/>
        <s v="71772695R"/>
        <s v="73167623"/>
        <s v="1800549"/>
        <s v="74411012"/>
        <s v="73167628"/>
        <s v="73167629"/>
        <s v="73412242R"/>
        <s v="72620247R"/>
        <s v="1466704R"/>
        <s v="74002317R"/>
        <s v="75472095"/>
        <s v="1800552"/>
        <s v="1466706R"/>
        <s v="1466708R"/>
        <s v="71420723R"/>
        <s v="71420725R"/>
        <s v="1800250R"/>
        <s v="1800266R"/>
        <s v="1800285R"/>
        <s v="75978645"/>
        <s v="75978650"/>
        <s v="75978656"/>
        <s v="75978700"/>
        <s v="75978673"/>
        <s v="75978693"/>
        <s v="75978696"/>
        <s v="75978699"/>
        <s v="75978524"/>
        <s v="75978559"/>
        <s v="75978566"/>
        <s v="75978589"/>
        <s v="75978597"/>
        <s v="75978607"/>
        <s v="75978620"/>
        <s v="75978643"/>
        <s v="72582664"/>
        <s v="74475223"/>
        <s v="73102605"/>
        <s v="73102607"/>
        <s v="73102605R"/>
        <s v="73102607R"/>
        <s v="75978571"/>
        <s v="75978577"/>
        <s v="75978582"/>
        <s v="75978586"/>
        <s v="75978634"/>
        <s v="75978636"/>
        <s v="75978638"/>
        <s v="75978640"/>
        <s v="72626948R"/>
        <s v="71413593R"/>
        <s v="73827125"/>
        <s v="73827146"/>
        <s v="1471445"/>
        <s v="1801660"/>
        <s v="1801675"/>
        <s v="1801685"/>
        <s v="1801700"/>
        <s v="1801710"/>
        <s v="1472430"/>
        <s v="1801665"/>
        <s v="1801670"/>
        <s v="1801680"/>
        <s v="1801690"/>
        <s v="1801695"/>
        <s v="1801705"/>
        <s v="1468490"/>
        <s v="1469388"/>
        <s v="72837025"/>
        <s v="72837047"/>
        <s v="72837054"/>
        <s v="72837058"/>
        <s v="71527327"/>
        <s v="71527331"/>
        <s v="71527365"/>
        <s v="71527375"/>
        <s v="71630464"/>
        <s v="1466591"/>
        <s v="1800717"/>
        <s v="1800725"/>
        <s v="1321623"/>
        <s v="1321630"/>
        <s v="1321632"/>
        <s v="1321634"/>
        <s v="1800705"/>
        <s v="1800729"/>
        <s v="1800737"/>
        <s v="1800721"/>
        <s v="1321619"/>
        <s v="1800709"/>
        <s v="1800735"/>
        <s v="1800740"/>
        <s v="1800741"/>
        <s v="UNKNOWN"/>
        <s v="1468405"/>
        <s v="73473061"/>
        <s v="73613021"/>
        <s v="76384691"/>
        <s v="76384712"/>
        <s v="73198880"/>
        <s v="73198888"/>
        <s v="73198896"/>
        <s v="497817"/>
        <s v="497792"/>
        <s v="496595"/>
        <s v="76384721"/>
        <s v="76384725"/>
        <s v="72169296R"/>
        <s v="72169285R"/>
        <s v="1469025R"/>
        <s v="1469023R"/>
        <s v="1469057R"/>
        <s v="1801658R"/>
        <s v="1469019R"/>
        <s v="1469063R"/>
        <s v="71383980"/>
        <s v="71434430R"/>
        <s v="71434418R"/>
        <s v="71371161"/>
        <s v="Multiple"/>
        <s v="1800137"/>
        <s v="321873"/>
        <s v="321874"/>
        <s v="1800100"/>
        <s v="1800103"/>
        <s v="1800109"/>
        <s v="1800939"/>
        <s v="1800940"/>
        <s v="1800945"/>
        <s v="1801816R"/>
        <s v="74104714R"/>
        <s v="74104715R"/>
        <s v="1800091R"/>
        <s v="1800092R"/>
        <s v="1800946"/>
        <s v="1800947"/>
        <s v="1800948"/>
        <s v="1800112"/>
        <s v="1800118"/>
        <s v="1800127"/>
        <s v="1800941"/>
        <s v="1800942"/>
        <s v="1800943"/>
        <s v="1800944"/>
        <s v="1800949"/>
        <s v="321890"/>
        <s v="677358"/>
        <s v="476542"/>
        <s v="1469289"/>
        <s v="1469291"/>
        <s v="1470201"/>
        <s v="1800133"/>
        <s v="483765"/>
        <s v="1800097"/>
        <s v="1800106"/>
        <s v="1800115"/>
        <s v="1800121"/>
        <s v="73613033"/>
        <s v="72617607R"/>
        <s v="73185318"/>
        <s v="1800124"/>
        <s v="1800130"/>
        <s v="71686747R"/>
        <s v="72825575R"/>
        <s v="72825576R"/>
        <s v="72352574R"/>
        <s v="72352581R"/>
        <s v="72598197R"/>
        <s v="72617605R"/>
        <s v="72742269R"/>
        <s v="1465922"/>
        <s v="1801284"/>
        <s v="1468727"/>
        <s v="1801278"/>
        <s v="72844177"/>
        <s v="71567987"/>
        <s v="1801279"/>
        <s v="71358397"/>
        <s v="72397727"/>
        <s v="72442087"/>
        <s v="72617607"/>
        <s v="72825575"/>
        <s v="72825576"/>
        <s v="72442040"/>
        <s v="72598197"/>
        <s v="72742268"/>
        <s v="72742269"/>
        <s v="74490101"/>
        <s v="72617596"/>
        <s v="72617597"/>
        <s v="72617605"/>
        <s v="72668081"/>
        <s v="75322538"/>
        <s v="75322539"/>
        <s v="75322540"/>
        <s v="1801608"/>
        <m/>
        <s v="422177"/>
        <s v="1801200"/>
        <s v="1801201"/>
        <s v="1801202"/>
        <s v="1801203"/>
        <s v="1801397"/>
        <s v="1801398"/>
        <s v="453495"/>
        <s v="422032"/>
        <s v="1801332"/>
        <s v="1801333"/>
        <s v="422176"/>
        <n v="71458761" u="1"/>
        <n v="71691875" u="1"/>
        <n v="72169285" u="1"/>
        <n v="376245" u="1"/>
        <n v="72052976" u="1"/>
        <n v="71761135" u="1"/>
        <n v="71458809" u="1"/>
        <n v="1800014" u="1"/>
        <n v="1800015" u="1"/>
        <n v="71507898" u="1"/>
        <n v="386841" u="1"/>
        <n v="1800028" u="1"/>
        <n v="71527365" u="1"/>
        <n v="1428904" u="1"/>
        <n v="1428907" u="1"/>
        <n v="71458801" u="1"/>
        <n v="1800038" u="1"/>
        <n v="71821779" u="1"/>
        <n v="1471284" u="1"/>
        <n v="1800061" u="1"/>
        <n v="1800063" u="1"/>
        <n v="1800064" u="1"/>
        <n v="1800065" u="1"/>
        <n v="71365495" u="1"/>
        <n v="1469289" u="1"/>
        <n v="1469291" u="1"/>
        <n v="1800080" u="1"/>
        <n v="497792" u="1"/>
        <n v="1800082" u="1"/>
        <n v="1800087" u="1"/>
        <n v="1800089" u="1"/>
        <n v="1800097" u="1"/>
        <n v="1471327" u="1"/>
        <n v="422159" u="1"/>
        <n v="1471329" u="1"/>
        <n v="1800100" u="1"/>
        <n v="1800103" u="1"/>
        <n v="1800106" u="1"/>
        <n v="1800109" u="1"/>
        <n v="1800112" u="1"/>
        <n v="71542125" u="1"/>
        <n v="1800115" u="1"/>
        <n v="1800118" u="1"/>
        <n v="1800121" u="1"/>
        <n v="1800124" u="1"/>
        <n v="71434427" u="1"/>
        <n v="1800127" u="1"/>
        <n v="1350339" u="1"/>
        <n v="1800130" u="1"/>
        <n v="1800133" u="1"/>
        <n v="1800137" u="1"/>
        <n v="71434419" u="1"/>
        <n v="1469388" u="1"/>
        <n v="497817" u="1"/>
        <n v="71458766" u="1"/>
        <n v="71852134" u="1"/>
        <n v="71562216" u="1"/>
        <n v="71365076" u="1"/>
        <n v="71434408" u="1"/>
        <n v="1471445" u="1"/>
        <n v="71726766" u="1"/>
        <n v="71567987" u="1"/>
        <n v="71915090" u="1"/>
        <n v="1800241" u="1"/>
        <n v="1800245" u="1"/>
        <n v="71507839" u="1"/>
        <n v="1800250" u="1"/>
        <n v="1800255" u="1"/>
        <n v="1800266" u="1"/>
        <n v="1195168" u="1"/>
        <n v="1467464" u="1"/>
        <n v="1800276" u="1"/>
        <n v="1800278" u="1"/>
        <n v="71822104" u="1"/>
        <n v="1800285" u="1"/>
        <n v="1800287" u="1"/>
        <n v="71689928" u="1"/>
        <n v="1800289" u="1"/>
        <n v="1800291" u="1"/>
        <n v="321873" u="1"/>
        <n v="321874" u="1"/>
        <n v="321875" u="1"/>
        <n v="71851958" u="1"/>
        <n v="71567952" u="1"/>
        <n v="1465557" u="1"/>
        <n v="71420805" u="1"/>
        <n v="71678981" u="1"/>
        <n v="1800381" u="1"/>
        <n v="1800382" u="1"/>
        <n v="1800383" u="1"/>
        <n v="1800384" u="1"/>
        <n v="1800385" u="1"/>
        <n v="1800386" u="1"/>
        <n v="1800387" u="1"/>
        <n v="71434424" u="1"/>
        <n v="1800388" u="1"/>
        <n v="1800389" u="1"/>
        <n v="1800390" u="1"/>
        <n v="1800391" u="1"/>
        <n v="1800392" u="1"/>
        <n v="1467594" u="1"/>
        <n v="321890" u="1"/>
        <n v="1471638" u="1"/>
        <n v="321891" u="1"/>
        <n v="321892" u="1"/>
        <n v="71458771" u="1"/>
        <n v="1471648" u="1"/>
        <n v="71383980" u="1"/>
        <n v="71612401" u="1"/>
        <n v="1471650" u="1"/>
        <n v="1471652" u="1"/>
        <n v="71420725" u="1"/>
        <n v="71527327" u="1"/>
        <n v="1467635" u="1"/>
        <n v="1465619" u="1"/>
        <n v="1465621" u="1"/>
        <n v="1467638" u="1"/>
        <n v="71458763" u="1"/>
        <n v="71316632" u="1"/>
        <n v="483765" u="1"/>
        <n v="1800452" u="1"/>
        <n v="1800453" u="1"/>
        <n v="1800454" u="1"/>
        <n v="1800455" u="1"/>
        <n v="1800456" u="1"/>
        <n v="1800457" u="1"/>
        <n v="1800458" u="1"/>
        <n v="1800459" u="1"/>
        <n v="1800460" u="1"/>
        <n v="1800461" u="1"/>
        <n v="1800462" u="1"/>
        <n v="71821221" u="1"/>
        <n v="1467666" u="1"/>
        <n v="71643684" u="1"/>
        <n v="71458755" u="1"/>
        <n v="1465655" u="1"/>
        <n v="1465657" u="1"/>
        <n v="71371113" u="1"/>
        <n v="71569976" u="1"/>
        <n v="449487" u="1"/>
        <n v="71791015" u="1"/>
        <n v="71527375" u="1"/>
        <n v="71460099" u="1"/>
        <n v="1800506" u="1"/>
        <n v="1800508" u="1"/>
        <n v="449491" u="1"/>
        <n v="1800509" u="1"/>
        <n v="1800510" u="1"/>
        <n v="1800511" u="1"/>
        <n v="1800512" u="1"/>
        <n v="1800513" u="1"/>
        <n v="1800514" u="1"/>
        <n v="1800515" u="1"/>
        <n v="1800516" u="1"/>
        <n v="449493" u="1"/>
        <n v="1800517" u="1"/>
        <n v="1800518" u="1"/>
        <n v="1800521" u="1"/>
        <n v="1800522" u="1"/>
        <n v="1800523" u="1"/>
        <n v="1800524" u="1"/>
        <n v="1800525" u="1"/>
        <n v="1800526" u="1"/>
        <n v="1800527" u="1"/>
        <n v="1800528" u="1"/>
        <n v="1800529" u="1"/>
        <n v="71813941" u="1"/>
        <n v="1800530" u="1"/>
        <n v="1800531" u="1"/>
        <n v="1800542" u="1"/>
        <n v="1800543" u="1"/>
        <n v="1800544" u="1"/>
        <n v="1800545" u="1"/>
        <n v="1800546" u="1"/>
        <n v="1800547" u="1"/>
        <n v="1800548" u="1"/>
        <n v="1800549" u="1"/>
        <n v="1800550" u="1"/>
        <n v="1800551" u="1"/>
        <n v="1800552" u="1"/>
        <n v="72064210" u="1"/>
        <n v="1471793" u="1"/>
        <n v="1800565" u="1"/>
        <n v="1471795" u="1"/>
        <n v="1800566" u="1"/>
        <n v="1800567" u="1"/>
        <n v="1471797" u="1"/>
        <n v="1800568" u="1"/>
        <n v="1800569" u="1"/>
        <n v="1471799" u="1"/>
        <n v="1800570" u="1"/>
        <n v="1800571" u="1"/>
        <n v="1471801" u="1"/>
        <n v="1800572" u="1"/>
        <n v="1800573" u="1"/>
        <n v="1471803" u="1"/>
        <n v="1800574" u="1"/>
        <n v="71444912" u="1"/>
        <n v="1465760" u="1"/>
        <n v="71365105" u="1"/>
        <n v="71885505" u="1"/>
        <n v="71984715" u="1"/>
        <n v="71358038" u="1"/>
        <n v="1465783" u="1"/>
        <n v="71626233" u="1"/>
        <n v="71542127" u="1"/>
        <n v="71699093" u="1"/>
        <n v="71458512" u="1"/>
        <n v="71458768" u="1"/>
        <n v="71638937" u="1"/>
        <n v="71521668" u="1"/>
        <n v="1800705" u="1"/>
        <n v="1800709" u="1"/>
        <n v="71660908" u="1"/>
        <n v="1800717" u="1"/>
        <n v="1469932" u="1"/>
        <n v="1800721" u="1"/>
        <n v="1800725" u="1"/>
        <n v="1800729" u="1"/>
        <n v="1800735" u="1"/>
        <n v="677358" u="1"/>
        <n v="1800737" u="1"/>
        <n v="1403389" u="1"/>
        <n v="1800740" u="1"/>
        <n v="1800741" u="1"/>
        <n v="1465922" u="1"/>
        <n v="1403397" u="1"/>
        <n v="1469959" u="1"/>
        <n v="72275622" u="1"/>
        <n v="72169148" u="1"/>
        <n v="1469988" u="1"/>
        <n v="71686394" u="1"/>
        <n v="1465971" u="1"/>
        <n v="1465973" u="1"/>
        <n v="1465975" u="1"/>
        <n v="71458800" u="1"/>
        <n v="1465977" u="1"/>
        <n v="71885454" u="1"/>
        <n v="1470013" u="1"/>
        <n v="71371158" u="1"/>
        <n v="1179595" u="1"/>
        <n v="71390617" u="1"/>
        <n v="72081482" u="1"/>
        <n v="1800860" u="1"/>
        <n v="71638894" u="1"/>
        <n v="71687535" u="1"/>
        <n v="1800868" u="1"/>
        <n v="1800869" u="1"/>
        <n v="1800870" u="1"/>
        <n v="1800871" u="1"/>
        <n v="1800872" u="1"/>
        <n v="1800873" u="1"/>
        <n v="1800874" u="1"/>
        <n v="1800875" u="1"/>
        <n v="1800876" u="1"/>
        <n v="1800877" u="1"/>
        <n v="866020" u="1"/>
        <n v="71434426" u="1"/>
        <n v="1800889" u="1"/>
        <n v="1800890" u="1"/>
        <n v="1800891" u="1"/>
        <n v="1800892" u="1"/>
        <n v="1800893" u="1"/>
        <n v="1800894" u="1"/>
        <n v="1800895" u="1"/>
        <n v="1800896" u="1"/>
        <n v="1800897" u="1"/>
        <n v="71568010" u="1"/>
        <n v="1800898" u="1"/>
        <n v="1800899" u="1"/>
        <n v="1800900" u="1"/>
        <n v="1800901" u="1"/>
        <n v="1800902" u="1"/>
        <n v="1800903" u="1"/>
        <n v="1800904" u="1"/>
        <n v="1800905" u="1"/>
        <n v="1800906" u="1"/>
        <n v="1800907" u="1"/>
        <n v="1800908" u="1"/>
        <n v="1800909" u="1"/>
        <n v="1800910" u="1"/>
        <n v="1800911" u="1"/>
        <n v="1800912" u="1"/>
        <n v="1800913" u="1"/>
        <n v="71434418" u="1"/>
        <n v="1800914" u="1"/>
        <n v="1800915" u="1"/>
        <n v="1800916" u="1"/>
        <n v="1466103" u="1"/>
        <n v="1468125" u="1"/>
        <n v="1800939" u="1"/>
        <n v="1800940" u="1"/>
        <n v="1800941" u="1"/>
        <n v="1800942" u="1"/>
        <n v="1800943" u="1"/>
        <n v="1800944" u="1"/>
        <n v="71434415" u="1"/>
        <n v="71578474" u="1"/>
        <n v="1800945" u="1"/>
        <n v="1800946" u="1"/>
        <n v="1800947" u="1"/>
        <n v="1800948" u="1"/>
        <n v="1800949" u="1"/>
        <n v="71458757" u="1"/>
        <n v="1468176" u="1"/>
        <n v="1470201" u="1"/>
        <n v="72296953" u="1"/>
        <n v="72307553" u="1"/>
        <n v="71813943" u="1"/>
        <n v="1349232" u="1"/>
        <n v="1801040" u="1"/>
        <n v="1801042" u="1"/>
        <n v="1801044" u="1"/>
        <n v="1801046" u="1"/>
        <n v="1349240" u="1"/>
        <n v="1801048" u="1"/>
        <n v="1801050" u="1"/>
        <n v="1801052" u="1"/>
        <n v="1801054" u="1"/>
        <n v="1801056" u="1"/>
        <n v="1801058" u="1"/>
        <n v="1801060" u="1"/>
        <n v="71885515" u="1"/>
        <n v="1801065" u="1"/>
        <n v="71984725" u="1"/>
        <n v="1801066" u="1"/>
        <n v="1801067" u="1"/>
        <n v="1801068" u="1"/>
        <n v="71687543" u="1"/>
        <n v="1801069" u="1"/>
        <n v="1801070" u="1"/>
        <n v="1801071" u="1"/>
        <n v="1801072" u="1"/>
        <n v="1801073" u="1"/>
        <n v="1801074" u="1"/>
        <n v="1801075" u="1"/>
        <n v="1801076" u="1"/>
        <n v="1801077" u="1"/>
        <n v="71444914" u="1"/>
        <n v="1801078" u="1"/>
        <n v="1801079" u="1"/>
        <n v="1801080" u="1"/>
        <n v="1801081" u="1"/>
        <n v="1801082" u="1"/>
        <n v="1801083" u="1"/>
        <n v="1801084" u="1"/>
        <n v="1801085" u="1"/>
        <n v="1801086" u="1"/>
        <n v="1801087" u="1"/>
        <n v="1801092" u="1"/>
        <n v="1434023" u="1"/>
        <n v="1434025" u="1"/>
        <n v="71458722" u="1"/>
        <n v="71885499" u="1"/>
        <n v="1472362" u="1"/>
        <n v="71542121" u="1"/>
        <n v="1801163" u="1"/>
        <n v="1456261" u="1"/>
        <n v="71677300" u="1"/>
        <n v="427472" u="1"/>
        <n v="1456276" u="1"/>
        <n v="1466374" u="1"/>
        <n v="1466379" u="1"/>
        <n v="1472430" u="1"/>
        <n v="1466381" u="1"/>
        <n v="71413593" u="1"/>
        <n v="1466383" u="1"/>
        <n v="1466385" u="1"/>
        <n v="1466387" u="1"/>
        <n v="1468405" u="1"/>
        <n v="1466389" u="1"/>
        <n v="1468411" u="1"/>
        <n v="1468413" u="1"/>
        <n v="878296" u="1"/>
        <n v="1424051" u="1"/>
        <n v="71743085" u="1"/>
        <n v="1470462" u="1"/>
        <n v="1470464" u="1"/>
        <n v="71458810" u="1"/>
        <n v="1801266" u="1"/>
        <n v="1801278" u="1"/>
        <n v="1801279" u="1"/>
        <n v="71542081" u="1"/>
        <n v="71689868" u="1"/>
        <n v="1801284" u="1"/>
        <n v="71420833" u="1"/>
        <n v="1468490" u="1"/>
        <n v="1801314" u="1"/>
        <n v="1801315" u="1"/>
        <n v="71420761" u="1"/>
        <n v="1801316" u="1"/>
        <n v="1801317" u="1"/>
        <n v="1801318" u="1"/>
        <n v="1801319" u="1"/>
        <n v="72296939" u="1"/>
        <n v="71885512" u="1"/>
        <n v="1801330" u="1"/>
        <n v="1801331" u="1"/>
        <n v="71390619" u="1"/>
        <n v="496595" u="1"/>
        <n v="71420753" u="1"/>
        <n v="1801356" u="1"/>
        <n v="1801359" u="1"/>
        <n v="1801362" u="1"/>
        <n v="71626232" u="1"/>
        <n v="1801368" u="1"/>
        <n v="1801370" u="1"/>
        <n v="1801377" u="1"/>
        <n v="71434428" u="1"/>
        <n v="1470598" u="1"/>
        <n v="71687529" u="1"/>
        <n v="71638952" u="1"/>
        <n v="1801399" u="1"/>
        <n v="1470613" u="1"/>
        <n v="1470615" u="1"/>
        <n v="1470617" u="1"/>
        <n v="71630464" u="1"/>
        <n v="71677305" u="1"/>
        <n v="1470619" u="1"/>
        <n v="1470621" u="1"/>
        <n v="71434420" u="1"/>
        <n v="1470623" u="1"/>
        <n v="1466591" u="1"/>
        <n v="71527331" u="1"/>
        <n v="71365085" u="1"/>
        <n v="71358397" u="1"/>
        <n v="1801451" u="1"/>
        <n v="1801457" u="1"/>
        <n v="71521667" u="1"/>
        <n v="1801468" u="1"/>
        <n v="1801470" u="1"/>
        <n v="1801474" u="1"/>
        <n v="1801478" u="1"/>
        <n v="1801479" u="1"/>
        <n v="71638928" u="1"/>
        <n v="1801489" u="1"/>
        <n v="71813953" u="1"/>
        <n v="1801500" u="1"/>
        <n v="1801501" u="1"/>
        <n v="71699124" u="1"/>
        <n v="1466702" u="1"/>
        <n v="1466704" u="1"/>
        <n v="1466706" u="1"/>
        <n v="1466708" u="1"/>
        <n v="1468727" u="1"/>
        <n v="1468730" u="1"/>
        <n v="71743066" u="1"/>
        <n v="71444916" u="1"/>
        <n v="71365109" u="1"/>
        <n v="71984719" u="1"/>
        <n v="71507821" u="1"/>
        <n v="71772096" u="1"/>
        <n v="1472838" u="1"/>
        <n v="1472850" u="1"/>
        <n v="71507685" u="1"/>
        <n v="1472852" u="1"/>
        <n v="71583692" u="1"/>
        <n v="812949" u="1"/>
        <n v="71434425" u="1"/>
        <n v="1801657" u="1"/>
        <n v="71691569" u="1"/>
        <n v="1801660" u="1"/>
        <n v="1321619" u="1"/>
        <n v="1801665" u="1"/>
        <n v="71677302" u="1"/>
        <n v="1321623" u="1"/>
        <n v="1801670" u="1"/>
        <n v="71365090" u="1"/>
        <n v="1801675" u="1"/>
        <n v="1321630" u="1"/>
        <n v="1321632" u="1"/>
        <n v="1321634" u="1"/>
        <n v="1468875" u="1"/>
        <n v="1801680" u="1"/>
        <n v="71851948" u="1"/>
        <n v="1801685" u="1"/>
        <n v="1801690" u="1"/>
        <n v="1801695" u="1"/>
        <n v="72169296" u="1"/>
        <n v="1801700" u="1"/>
        <n v="71458764" u="1"/>
        <n v="72042456" u="1"/>
        <n v="1801705" u="1"/>
        <n v="1472937" u="1"/>
        <n v="1801710" u="1"/>
        <n v="71507853" u="1"/>
        <n v="71562214" u="1"/>
        <n v="1362012" u="1"/>
        <n v="1472958" u="1"/>
        <n v="71458756" u="1"/>
        <n v="373155" u="1"/>
        <n v="1470967" u="1"/>
        <n v="71638917" u="1"/>
        <n v="71725532" u="1"/>
        <n v="1468978" u="1"/>
        <n v="1471001" u="1"/>
        <n v="71458804" u="1"/>
        <n v="71582689" u="1"/>
        <n v="71852108" u="1"/>
        <n v="476542" u="1"/>
        <n v="1801815" u="1"/>
        <n v="72154421" u="1"/>
        <n v="1801823" u="1"/>
        <n v="1801824" u="1"/>
        <n v="1469023" u="1"/>
        <n v="71687542" u="1"/>
        <n v="1469025" u="1"/>
        <n v="1467024" u="1"/>
        <n v="1467026" u="1"/>
        <n v="339396" u="1"/>
        <n v="71885506" u="1"/>
        <n v="1469063" u="1"/>
        <n v="71434430" u="1"/>
        <n v="1473114" u="1"/>
        <n v="71612671" u="1"/>
        <n v="1473116" u="1"/>
        <n v="71507874" u="1"/>
        <n v="1473118" u="1"/>
        <n v="1436813" u="1"/>
        <n v="71677307" u="1"/>
        <n v="71685147" u="1"/>
        <n v="72169757" u="1"/>
        <n v="1473142" u="1"/>
        <n v="71687523" u="1"/>
        <n v="71677299" u="1"/>
        <n v="71686747" u="1"/>
        <n v="72042461" u="1"/>
        <n v="1471152" u="1"/>
        <n v="71852009" u="1"/>
        <n v="71732364" u="1"/>
        <n v="1471160" u="1"/>
        <n v="71420723" u="1"/>
      </sharedItems>
    </cacheField>
    <cacheField name="Segment" numFmtId="0">
      <sharedItems containsString="0" containsBlank="1" containsNumber="1" containsInteger="1" minValue="1" maxValue="15"/>
    </cacheField>
    <cacheField name="Request_Type" numFmtId="0">
      <sharedItems containsBlank="1" count="9">
        <s v="ORIGINAL"/>
        <s v="SDD"/>
        <s v="RENEWAL"/>
        <s v="REDIRECT"/>
        <s v="DEFERRAL"/>
        <s v="RECALL"/>
        <s v="CONVERSION"/>
        <s v="LEGACY"/>
        <m/>
      </sharedItems>
    </cacheField>
    <cacheField name="Status" numFmtId="0">
      <sharedItems containsBlank="1"/>
    </cacheField>
    <cacheField name="Product" numFmtId="0">
      <sharedItems containsBlank="1"/>
    </cacheField>
    <cacheField name="Demand_MW" numFmtId="0">
      <sharedItems containsString="0" containsBlank="1" containsNumber="1" minValue="-280" maxValue="10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Danny Chen" refreshedDate="41452.552607638892" createdVersion="1" refreshedVersion="3" recordCount="9464" upgradeOnRefresh="1">
  <cacheSource type="worksheet">
    <worksheetSource ref="A1:K65536" sheet="FY 2015 FIN" r:id="rId1"/>
  </cacheSource>
  <cacheFields count="11">
    <cacheField name="Fiscal_Year" numFmtId="0">
      <sharedItems containsString="0" containsBlank="1" containsNumber="1" containsInteger="1" minValue="2015" maxValue="2015"/>
    </cacheField>
    <cacheField name="Fiscal_Month" numFmtId="0">
      <sharedItems containsString="0" containsBlank="1" containsNumber="1" containsInteger="1" minValue="1" maxValue="12" count="13">
        <n v="10"/>
        <n v="5"/>
        <n v="4"/>
        <n v="9"/>
        <n v="2"/>
        <n v="8"/>
        <n v="1"/>
        <n v="11"/>
        <n v="6"/>
        <n v="12"/>
        <n v="3"/>
        <n v="7"/>
        <m/>
      </sharedItems>
    </cacheField>
    <cacheField name="Rate/Status" numFmtId="0">
      <sharedItems containsBlank="1" count="27">
        <s v="IS CONFIRMED"/>
        <s v="PTP EXPECTATION"/>
        <s v="PTP CONFIRMED"/>
        <s v="IM Long Term Firm CONFIRMED"/>
        <s v="PTP CF CONFIRMED"/>
        <s v="PTP SDD"/>
        <s v="PTP SDD EXPECTATION"/>
        <s v="PTP STUDY"/>
        <s v="IS EXPECTATION"/>
        <s v="IM Long Term Firm SPECULATION"/>
        <s v="PTP CF EXPECTATION"/>
        <s v="IR"/>
        <s v="FPT One-Year"/>
        <m/>
        <s v="IM Long Term CONFIRMED" u="1"/>
        <s v="PTP LEGACY" u="1"/>
        <s v="IM EXPECTATION" u="1"/>
        <s v="IM CONFIRMED" u="1"/>
        <s v="PTP MISCELLANEOUS" u="1"/>
        <s v="PTP SDD EXPECATION" u="1"/>
        <s v="PTP CND CONFIRMED" u="1"/>
        <s v="IS EXPECATION" u="1"/>
        <s v="PTP EXPECATION" u="1"/>
        <s v="PTP CND EXPECTATION" u="1"/>
        <s v="IS STUDY" u="1"/>
        <s v="PTP GRANDFATHERED" u="1"/>
        <s v="FPT Three-Year" u="1"/>
      </sharedItems>
    </cacheField>
    <cacheField name="Company" numFmtId="0">
      <sharedItems containsBlank="1" count="134">
        <s v="Hermiston Power"/>
        <s v="LADWP"/>
        <s v="Raft River Energy"/>
        <s v="Snohomish PUD"/>
        <s v="Puget"/>
        <s v="PAC"/>
        <s v="Middle Fork"/>
        <s v="L &amp; M"/>
        <s v="Shell Energy"/>
        <s v="Patu Wind Farm"/>
        <s v="Iberdrola"/>
        <s v="Morgan Stanley"/>
        <s v="PPL EnergyPlus"/>
        <s v="PGE"/>
        <s v="SC Edison"/>
        <s v="Pend Oreille"/>
        <s v="SMUD"/>
        <s v="Diversified Energy"/>
        <s v="EDP Renewables"/>
        <s v="Grays Harbor"/>
        <s v="Tacoma Power"/>
        <s v="Seattle"/>
        <s v="Klamath Falls"/>
        <s v="Idaho Power Company"/>
        <s v="TEMUS"/>
        <s v="Chelan"/>
        <s v="Arlington"/>
        <s v="Wheat Field Wind"/>
        <s v="Benton PUD"/>
        <s v="Northern Wasco"/>
        <s v="Northwest Geothermal Company"/>
        <s v="Sherman County"/>
        <s v="EDF Renewable"/>
        <s v="Finley Bioenergy"/>
        <s v="CEP Funding"/>
        <s v="Swaggart Energy"/>
        <s v="Gaelectric"/>
        <s v="Kaiser Alum Fab"/>
        <s v="Klickitat"/>
        <s v="Mint Farm Energy"/>
        <s v="Clark"/>
        <s v="Franklin County"/>
        <s v="Okanogan PUD"/>
        <s v="BP Wind Energy"/>
        <s v="Turlock Irrigation"/>
        <s v="Grant"/>
        <s v="BPA Power"/>
        <s v="Powerex"/>
        <s v="Eurus Comb"/>
        <s v="Avista"/>
        <s v="Clatskanie"/>
        <s v="Constellation Energy"/>
        <s v="Alcoa"/>
        <s v="Douglas"/>
        <s v="PRC"/>
        <m/>
        <s v="TRANSALTA ENERGY MARKETING (US)" u="1"/>
        <s v="AVISTA ENERGY INC" u="1"/>
        <s v="SACRAMENTO MUNICIPAL UTILITY DIST" u="1"/>
        <s v="GRAYS HARBOR COUNTY PUD NO 1" u="1"/>
        <s v="WESTERN RENEWABLE POWER LLC" u="1"/>
        <s v="MIDDLE FORK IRRIGATION DISTRICT" u="1"/>
        <s v="CAITHNESS SHEPHERDS FLAT LLC" u="1"/>
        <s v="AWP" u="1"/>
        <s v="ENXCO NORTHWEST" u="1"/>
        <s v="CITY OF KLAMATH FALLS" u="1"/>
        <s v="PATU WIND FARM LLC" u="1"/>
        <s v="CHEHALIS POWER GENERATING LLC" u="1"/>
        <s v="ALCOA INC" u="1"/>
        <s v="ALTERNITY WIND POWER LLC" u="1"/>
        <s v="ARLINGTON WIND POWER PROJECT LLC" u="1"/>
        <s v="PORTLAND GENERAL ELECTRIC COMPANY" u="1"/>
        <s v="DIVERSIFIED ENERGY TRANSMISSION LLC" u="1"/>
        <s v="BP WEST COAST PRODUCTS LLC" u="1"/>
        <s v="PACIFICORP" u="1"/>
        <s v="GRANT COUNTY PUD NO 2" u="1"/>
        <s v="PUGET SOUND ENERGY INC" u="1"/>
        <s v="CHELAN COUNTY PUD NO 1" u="1"/>
        <s v="COLUMBIA ENERGY PARTNERS LLC" u="1"/>
        <s v="PUGET SOUND ENERGY" u="1"/>
        <s v="FINLEY BIOENERGY LLC" u="1"/>
        <s v="PPL ENERGY PLUS LLC" u="1"/>
        <s v="KLICKITAT COUNTY PUD NO 1" u="1"/>
        <s v="K3 WIND LLC" u="1"/>
        <s v="TURLOCK IRRIGATION DISTRICT" u="1"/>
        <s v="TRANSALTA ENERGY MARKETING (US) INC" u="1"/>
        <s v="SNOHOMISH COUNTY PUD NO 1" u="1"/>
        <s v="CITY OF SEATTLE, CITY LIGHT DEPT" u="1"/>
        <s v="enXco" u="1"/>
        <s v="PEND OREILLE COUNTY PUD NO 1" u="1"/>
        <s v="HERMISTON POWER LLC" u="1"/>
        <s v="L &amp; M ANGUS RANCH LLC" u="1"/>
        <s v="CLARK PUBLIC UTILITIES" u="1"/>
        <s v="EURUS ENERGY AMERICA" u="1"/>
        <s v="EURUS COMBINE HILLS II LLC" u="1"/>
        <s v="ENERFIN ENERGY COMPANY INC" u="1"/>
        <s v="OREGON TRAIL WIND FARM LLC" u="1"/>
        <s v="POWEREX CORP" u="1"/>
        <s v="L&amp;M ANGUS RANCH LLC" u="1"/>
        <s v="SHELL ENERGY NORTH AMERICA (US) LP" u="1"/>
        <s v="POWER RESOURCES COOPERATIVE" u="1"/>
        <s v="PORTLAND GENERAL ELECTRIC CO" u="1"/>
        <s v="COLUMBIA FALLS ALUMINUM COMPANY" u="1"/>
        <s v="HINSON POWER COMPANY INC" u="1"/>
        <s v="IBERDROLA RENEWABLES INC" u="1"/>
        <s v="PPL ENERGYPLUS LLC" u="1"/>
        <s v="SEATTLE CITY LIGHT" u="1"/>
        <s v="OREGON TRAIL WIND FARM" u="1"/>
        <s v="NORTHERN WASCO COUNTY PUD" u="1"/>
        <s v="Various Companies" u="1"/>
        <s v="SIERRA PACIFIC POWER" u="1"/>
        <s v="FRANKLIN COUNTY PUD NO 1" u="1"/>
        <s v="CLATSKANIE PUD" u="1"/>
        <s v="RAFT RIVER ENERGY I LLC" u="1"/>
        <s v="WHEAT FIELD WIND POWER PROJECT LLC" u="1"/>
        <s v="BPA POWER SERVICES" u="1"/>
        <s v="ENXCO DEVELOPMENT CORPORATION" u="1"/>
        <s v="MORGAN STANLEY CAPITAL GROUP INC" u="1"/>
        <s v="US GEOTHERMAL INC" u="1"/>
        <s v="SHERMAN COUNTY OREGON" u="1"/>
        <s v="BENTON COUNTY PUD NO 1" u="1"/>
        <s v="HORIZON WIND ENERGY LLC" u="1"/>
        <s v="LOS ANGELES DEPARTMENT OF WATER &amp; POWER" u="1"/>
        <s v="MINT FARM ENERGY CENTER LLC" u="1"/>
        <s v="ARLINGTON WIND POWER PARTNERS  LLC" u="1"/>
        <s v="WHEAT FIELD WIND POWER PROJECT, LLC" u="1"/>
        <s v="OKANOGAN COUNTY PUD NO 1" u="1"/>
        <s v="AVISTA CORPORATION" u="1"/>
        <s v="WIND POWER ASSOCIATES LLC" u="1"/>
        <s v="KAISER ALUMINUM FABRICATED PRODUCTS LLC" u="1"/>
        <s v="BP WIND ENERGY NORTH AMERICA INC" u="1"/>
        <s v="SACRAMENTO MUNICIPAL UTILITY DISTRICT" u="1"/>
        <s v="HERMISTON POWER PARTNERSHIP" u="1"/>
        <s v="WINDY POINT PARTNERS LLC" u="1"/>
      </sharedItems>
    </cacheField>
    <cacheField name="Contract_Number" numFmtId="0">
      <sharedItems containsBlank="1" count="142">
        <s v="98TX-10154"/>
        <s v="02TX-10944"/>
        <s v="07TX-12449"/>
        <s v="96MS-96092"/>
        <s v="06TX-12195"/>
        <s v="04TX-11722"/>
        <s v="05TX-11927"/>
        <s v="06TX-12244"/>
        <s v="00TX-10286"/>
        <s v="08TX-13657"/>
        <s v="00TX-10367"/>
        <s v="97TX-10031"/>
        <s v="08TX-13030"/>
        <s v="96MS-96095"/>
        <s v="10TX-14641"/>
        <s v="DE-MS79-86BP92260"/>
        <s v="02TX-10875"/>
        <s v="02TX-11128"/>
        <s v="03TX-11539"/>
        <s v="09TX-14135"/>
        <s v="DE-MS79-94BP94316"/>
        <s v="07TX-12892"/>
        <s v="96MS-96083"/>
        <s v="98TX-10103"/>
        <s v="DE-MS79-94BP93947"/>
        <s v="96MS-96018"/>
        <s v="99TX-10204"/>
        <s v="98TX-10174"/>
        <s v="96MS-96108"/>
        <s v="09TX-14507"/>
        <s v="98TX-10172"/>
        <s v="DE-MS79-94BP94285"/>
        <s v="DE-MS79-94BP94280"/>
        <s v="01TX-10714"/>
        <s v="07TX-12526"/>
        <s v="08TX-13610"/>
        <s v="97TX-10041"/>
        <s v="09TX-14164"/>
        <s v="06TX-12228"/>
        <s v="04TX-11833"/>
        <s v="08TX-13169"/>
        <s v="07TX-12488"/>
        <s v="08TX-13707"/>
        <s v="10TX-14833"/>
        <s v="14-03-14612"/>
        <s v="10TX-14737"/>
        <s v="03TX-11509"/>
        <s v="97TX-10038"/>
        <s v="08TX-13053"/>
        <s v="08TX-13530"/>
        <s v="08TX-13458"/>
        <s v="06TX-12217"/>
        <s v="02TX-11177"/>
        <s v="97TX-10043"/>
        <s v="01TX-10686"/>
        <s v="08TX-13135"/>
        <s v="00TX-10344"/>
        <s v="01TX-10679"/>
        <s v="96MS-95363"/>
        <s v="02TX-11144"/>
        <s v="96MS-96084"/>
        <s v="99TX-10251"/>
        <s v="09TX-14147"/>
        <s v="96MS-96008"/>
        <s v="96MS-96060"/>
        <s v="01TX-10649"/>
        <s v="02TX-11265"/>
        <s v="01TX-10630"/>
        <s v="14-03-45241"/>
        <s v="DE-MS79-80BP90066"/>
        <s v="DE-MS79-85BP92185"/>
        <s v="DE-MS79-94BP94333"/>
        <s v="DE-MS79-85BP92186"/>
        <s v="DE-MS79-95BP94151"/>
        <m/>
        <s v="06TX-12381" u="1"/>
        <s v="01TX-10685" u="1"/>
        <s v="08TX-13513" u="1"/>
        <s v="08TX-12968" u="1"/>
        <s v="DE-MS79-91BP93094" u="1"/>
        <s v="08TX-13425" u="1"/>
        <s v="08TX-13205" u="1"/>
        <s v="08TX-13543" u="1"/>
        <s v="08TX-13323" u="1"/>
        <s v="08TX-13514" u="1"/>
        <s v="08TX-13221" u="1"/>
        <s v="14-03-39361" u="1"/>
        <s v="DE-MS79-89BP92273" u="1"/>
        <s v="08TX-13544" u="1"/>
        <s v="08TX-13515" u="1"/>
        <s v="01TX-10718" u="1"/>
        <s v="08TX-13456" u="1"/>
        <s v="01TX-10688" u="1"/>
        <s v="08TX-13516" u="1"/>
        <s v="01TX-10395" u="1"/>
        <s v="08TX-13559" u="1"/>
        <s v="09TX-13949" u="1"/>
        <s v="08TX-13326" u="1"/>
        <s v="08TX-13517" u="1"/>
        <s v="08TX-13369" u="1"/>
        <s v="07TX-12615" u="1"/>
        <s v="08TX-13518" u="1"/>
        <s v="08TX-13520" u="1"/>
        <s v="08TX-13343" u="1"/>
        <s v="08TX-13548" u="1"/>
        <s v="97TX-50002" u="1"/>
        <s v=" 08TX-13492" u="1"/>
        <s v="14-03-001-14502" u="1"/>
        <s v="08TX-13519" u="1"/>
        <s v="DE-MS79-90BP92488" u="1"/>
        <s v="08TX-13521" u="1"/>
        <s v="14-03-001-13574" u="1"/>
        <s v="08TX-13344" u="1"/>
        <s v="06TX-12141" u="1"/>
        <s v="08TX-13256" u="1"/>
        <s v="08TX-13522" u="1"/>
        <s v=" 08TX-13493" u="1"/>
        <s v="07TX-12456" u="1"/>
        <s v="08TX-13345" u="1"/>
        <s v="DE-MS79-87BP92325" u="1"/>
        <s v="01TX-10461" u="1"/>
        <s v="06TX-12142" u="1"/>
        <s v="14-03-26811" u="1"/>
        <s v="08TX-13523" u="1"/>
        <s v="08TX-13346" u="1"/>
        <s v="08TX-13198" u="1"/>
        <s v="08TX-13201" u="1"/>
        <s v="08TX-13389" u="1"/>
        <s v="05TX-11399" u="1"/>
        <s v="DE-MS79-88BP92461" u="1"/>
        <s v="08TX-13142" u="1"/>
        <s v="08TX-13524" u="1"/>
        <s v="08TX-13567" u="1"/>
        <s v="08TX-13347" u="1"/>
        <s v="08TX-13320" u="1"/>
        <s v="UNKNOWN" u="1"/>
        <s v="08TX-13479" u="1"/>
        <s v="08TX-13525" u="1"/>
        <s v="DE-MS79-90BP92781" u="1"/>
        <s v="02TX-10942" u="1"/>
        <s v="08TX-13319" u="1"/>
        <s v="08TX-13512" u="1"/>
      </sharedItems>
    </cacheField>
    <cacheField name="ARef" numFmtId="0">
      <sharedItems containsBlank="1" containsMixedTypes="1" containsNumber="1" containsInteger="1" minValue="321873" maxValue="72307553" count="1297">
        <s v="1801359"/>
        <s v="73630344R"/>
        <s v="73630351R"/>
        <s v="1471160"/>
        <s v="1801331"/>
        <s v="1800038"/>
        <s v="1801330"/>
        <s v="1800028"/>
        <s v="1472838"/>
        <s v="1473142"/>
        <s v="1800080"/>
        <s v="1466374"/>
        <s v="1466379"/>
        <s v="1801081"/>
        <s v="1801082"/>
        <s v="1801083"/>
        <s v="72950887R"/>
        <s v="72333712R"/>
        <s v="72333823R"/>
        <s v="1469988"/>
        <s v="74723497"/>
        <s v="75397855"/>
        <s v="1195168"/>
        <s v="1801084"/>
        <s v="1466381"/>
        <s v="1466383"/>
        <s v="1471801"/>
        <s v="1471803"/>
        <s v="1801362"/>
        <s v="1801078"/>
        <s v="1801079"/>
        <s v="1801080"/>
        <s v="1801085"/>
        <s v="1466385"/>
        <s v="1466387"/>
        <s v="1466389"/>
        <s v="1471793"/>
        <s v="1471795"/>
        <s v="75503471"/>
        <s v="75766088"/>
        <s v="75819074"/>
        <s v="75846783"/>
        <s v="75841669"/>
        <s v="75387943"/>
        <s v="75387944"/>
        <s v="72873760"/>
        <s v="74928222"/>
        <s v="73630259R"/>
        <s v="73630308R"/>
        <s v="73201176"/>
        <s v="73201205"/>
        <s v="72604283"/>
        <s v="72649180"/>
        <s v="1471797"/>
        <s v="1471799"/>
        <s v="75012886"/>
        <s v="75648216"/>
        <s v="74856145"/>
        <s v="75648180"/>
        <s v="75648191"/>
        <s v="75472095R"/>
        <s v="72706608"/>
        <s v="1801086"/>
        <s v="1801087"/>
        <s v="449493"/>
        <s v="1470384"/>
        <s v="1470386"/>
        <s v="1470388"/>
        <s v="73630324R"/>
        <s v="73630335R"/>
        <s v="73033364"/>
        <s v="1801163"/>
        <s v="1801451"/>
        <s v="73063071"/>
        <s v="73201211"/>
        <s v="1470598"/>
        <s v="1467616"/>
        <s v="72513702"/>
        <s v="72637689"/>
        <s v="73359319"/>
        <s v="73359321"/>
        <s v="73359322"/>
        <s v="73359325"/>
        <s v="72604325"/>
        <s v="72604332"/>
        <s v="72604342"/>
        <s v="72886051"/>
        <s v="72886075"/>
        <s v="72886101"/>
        <s v="1801500"/>
        <s v="72510734"/>
        <s v="73359314"/>
        <s v="73359317"/>
        <s v="73359318"/>
        <s v="73359327"/>
        <s v="73518383"/>
        <s v="1801823"/>
        <s v="71365495"/>
        <s v="72885921"/>
        <s v="72885963"/>
        <s v="72886013"/>
        <s v="72333240R"/>
        <s v="76252286"/>
        <s v="76252295"/>
        <s v="76252305"/>
        <s v="75978147"/>
        <s v="75978181"/>
        <s v="75978191"/>
        <s v="75978193"/>
        <s v="76106891"/>
        <s v="76191343"/>
        <s v="76252310"/>
        <s v="76252318"/>
        <s v="315829"/>
        <s v="76277018"/>
        <s v="76277035"/>
        <s v="76277045"/>
        <s v="76277050"/>
        <s v="76277055"/>
        <s v="76277060"/>
        <s v="76277021"/>
        <s v="76277025"/>
        <s v="76277031"/>
        <s v="76277063"/>
        <s v="76277065"/>
        <s v="76277067"/>
        <s v="76277086"/>
        <s v="76575848"/>
        <s v="73240353"/>
        <s v="73363527"/>
        <s v="73363530"/>
        <s v="73363531"/>
        <s v="73363533"/>
        <s v="73382552"/>
        <s v="73434261"/>
        <s v="73240347"/>
        <s v="74002353"/>
        <s v="74404394"/>
        <s v="74404387"/>
        <s v="74404390"/>
        <s v="74404392"/>
        <s v="76145322"/>
        <s v="1801332"/>
        <s v="1801333"/>
        <s v="75702820"/>
        <s v="76522087"/>
        <s v="1800871"/>
        <s v="1800872"/>
        <s v="73412354"/>
        <s v="73412355"/>
        <s v="76041854"/>
        <s v="76213407"/>
        <s v="73363521"/>
        <s v="73363525"/>
        <s v="73363526"/>
        <s v="73363535"/>
        <s v="73363536"/>
        <s v="73363537"/>
        <s v="73363546"/>
        <s v="73395728"/>
        <s v="72484884R"/>
        <s v="73412487"/>
        <s v="76041858"/>
        <s v="76041860"/>
        <s v="373155R"/>
        <s v="1801302"/>
        <s v="449487"/>
        <s v="449491"/>
        <s v="1470382"/>
        <s v="1800873"/>
        <s v="1800874"/>
        <s v="1800860"/>
        <s v="1800868"/>
        <s v="1800869"/>
        <s v="1800870"/>
        <s v="1800875"/>
        <s v="1800876"/>
        <s v="1800877"/>
        <s v="1800082"/>
        <s v="1800521"/>
        <s v="1800522"/>
        <s v="1800527"/>
        <s v="1801368"/>
        <s v="71420805"/>
        <s v="71542081R"/>
        <s v="71542121R"/>
        <s v="71542125R"/>
        <s v="71542127R"/>
        <s v="77079897"/>
        <s v="73167623"/>
        <s v="73167628"/>
        <s v="1801266"/>
        <s v="1800528"/>
        <s v="1800529"/>
        <s v="1801468"/>
        <s v="1800014"/>
        <s v="1800523"/>
        <s v="1800524"/>
        <s v="1800525"/>
        <s v="1800526"/>
        <s v="73518379"/>
        <s v="73604581"/>
        <s v="74027888"/>
        <s v="74027903"/>
        <s v="74049338"/>
        <s v="73483182"/>
        <s v="73970915"/>
        <s v="74049290"/>
        <s v="74049311"/>
        <s v="74049331"/>
        <s v="74049363"/>
        <s v="74049343"/>
        <s v="74049350"/>
        <s v="74049359"/>
        <s v="73600930"/>
        <s v="72275622R"/>
        <s v="73359319R"/>
        <s v="1470752"/>
        <s v="1470754"/>
        <s v="1801229"/>
        <s v="1801344"/>
        <s v="73359321R"/>
        <s v="73359322R"/>
        <s v="73359325R"/>
        <s v="77410538"/>
        <s v="77410542"/>
        <s v="77410609"/>
        <s v="73536766"/>
        <s v="74371952"/>
        <s v="74371962"/>
        <s v="73363526R"/>
        <s v="73363527R"/>
        <s v="73363530R"/>
        <s v="73363531R"/>
        <s v="73363546R"/>
        <s v="74371962R"/>
        <s v="76523573"/>
        <s v="73363521R"/>
        <s v="73363525R"/>
        <s v="73363533R"/>
        <s v="73363535R"/>
        <s v="73363536R"/>
        <s v="73363537R"/>
        <s v="73412487R"/>
        <s v="71616447R"/>
        <s v="73382552R"/>
        <s v="77410610"/>
        <s v="77079910"/>
        <s v="73167629"/>
        <s v="73598438"/>
        <s v="72620247R"/>
        <s v="76523582"/>
        <s v="1801478"/>
        <s v="1801479"/>
        <s v="72921329"/>
        <s v="73540935"/>
        <s v="73540940"/>
        <s v="73540943"/>
        <s v="73540964"/>
        <s v="73540967"/>
        <s v="73540912"/>
        <s v="73540931"/>
        <s v="74049367"/>
        <s v="74049369"/>
        <s v="74049371"/>
        <s v="74128031"/>
        <s v="74636110"/>
        <s v="73540974"/>
        <s v="73540978"/>
        <s v="73540979"/>
        <s v="73540984"/>
        <s v="73540912R"/>
        <s v="73540964R"/>
        <s v="73540967R"/>
        <s v="71413593R"/>
        <s v="72626948R"/>
        <s v="1801489"/>
        <s v="73359314R"/>
        <s v="73359317R"/>
        <s v="73359318R"/>
        <s v="73359327R"/>
        <s v="72154095"/>
        <s v="73540974R"/>
        <s v="73540978R"/>
        <s v="73033364R"/>
        <s v="72496954"/>
        <s v="71616447"/>
        <s v="71984715"/>
        <s v="74547036"/>
        <s v="73540931R"/>
        <s v="73540935R"/>
        <s v="73540940R"/>
        <s v="73540943R"/>
        <s v="73540979R"/>
        <s v="73540984R"/>
        <s v="427472"/>
        <s v="866020"/>
        <s v="72398097"/>
        <s v="422032"/>
        <s v="422159R"/>
        <s v="74547038"/>
        <s v="74547042"/>
        <s v="1466856R"/>
        <s v="71420833"/>
        <s v="1466882"/>
        <s v="72041989"/>
        <s v="72637681R"/>
        <s v="72637685R"/>
        <s v="76475596"/>
        <s v="1466103"/>
        <s v="72496266"/>
        <s v="72494301"/>
        <s v="72494284"/>
        <s v="72333712"/>
        <s v="1800530"/>
        <s v="1801315"/>
        <s v="1801316"/>
        <s v="1801356"/>
        <s v="1800531"/>
        <s v="1801314"/>
        <s v="1801474"/>
        <s v="1801824"/>
        <s v="72052976"/>
        <s v="1800015"/>
        <s v="1800544"/>
        <s v="1800545"/>
        <s v="1800546"/>
        <s v="1800547"/>
        <s v="1800565"/>
        <s v="1800566"/>
        <s v="1800567"/>
        <s v="1800573"/>
        <s v="1800574"/>
        <s v="73201211R"/>
        <s v="73201205R"/>
        <s v="73198926"/>
        <s v="1801317"/>
        <s v="1801318"/>
        <s v="1801501"/>
        <s v="72150853"/>
        <s v="74407694"/>
        <s v="72150855"/>
        <s v="76523590"/>
        <s v="76523592"/>
        <s v="72150862"/>
        <s v="73280124"/>
        <s v="72164013"/>
        <s v="1800542"/>
        <s v="1801399"/>
        <s v="72792445"/>
        <s v="1800543"/>
        <s v="1800548"/>
        <s v="1800550"/>
        <s v="1800551"/>
        <s v="1800568"/>
        <s v="1800569"/>
        <s v="1800570"/>
        <s v="1800571"/>
        <s v="1800572"/>
        <s v="1801319"/>
        <s v="1472937"/>
        <s v="74407698"/>
        <s v="72150858"/>
        <s v="73014348"/>
        <s v="76945532"/>
        <s v="72296939"/>
        <s v="72458260"/>
        <s v="71774519"/>
        <s v="71774517"/>
        <s v="71774520"/>
        <s v="73187685"/>
        <s v="73187679"/>
        <s v="73187681"/>
        <s v="73187683"/>
        <s v="1179595"/>
        <s v="72080322"/>
        <s v="73201176R"/>
        <s v="74417547"/>
        <s v="74417547R"/>
        <s v="72496577"/>
        <s v="72496624"/>
        <s v="72080765"/>
        <s v="71316632"/>
        <s v="71678981"/>
        <s v="71726766"/>
        <s v="71774522"/>
        <s v="71774525"/>
        <s v="71774527"/>
        <s v="71774530"/>
        <s v="71851948"/>
        <s v="71984719"/>
        <s v="72154100"/>
        <s v="71984725"/>
        <s v="73014940"/>
        <s v="75533108"/>
        <s v="72513308"/>
        <s v="72513313"/>
        <s v="74228809"/>
        <s v="72429308"/>
        <s v="1800287R"/>
        <s v="1801457R"/>
        <s v="1800245R"/>
        <s v="1800289R"/>
        <s v="1800291R"/>
        <s v="74073792"/>
        <s v="72566153"/>
        <s v="1436813"/>
        <s v="422159"/>
        <s v="73833947"/>
        <s v="72513705"/>
        <s v="72513707"/>
        <s v="72169148R"/>
        <s v="72637681"/>
        <s v="72637685"/>
        <s v="72637691"/>
        <s v="1466982"/>
        <s v="1466986"/>
        <s v="1467093"/>
        <s v="73176463"/>
        <s v="73458043"/>
        <s v="73461798"/>
        <s v="73461801"/>
        <s v="73461802"/>
        <s v="1801377R"/>
        <s v="1800278R"/>
        <s v="71774515"/>
        <s v="71774521"/>
        <s v="1800255R"/>
        <s v="72408392"/>
        <s v="71851958"/>
        <s v="71852009"/>
        <s v="72169556"/>
        <s v="72157369"/>
        <s v="71852108"/>
        <s v="71852134"/>
        <s v="74623822"/>
        <s v="74623837"/>
        <s v="71686394"/>
        <s v="71691569"/>
        <s v="71689868"/>
        <s v="75019917"/>
        <s v="72510730"/>
        <s v="72157224"/>
        <s v="72157322"/>
        <s v="72157334"/>
        <s v="72157359"/>
        <s v="72157362"/>
        <s v="72157367"/>
        <s v="72032784"/>
        <s v="72673396"/>
        <s v="72673445"/>
        <s v="72706606"/>
        <s v="1800549"/>
        <s v="72637692"/>
        <s v="73176475"/>
        <s v="73458050"/>
        <s v="72169492"/>
        <s v="72169503"/>
        <s v="72169511"/>
        <s v="72169537"/>
        <s v="71458512R"/>
        <s v="72174062"/>
        <s v="72566175"/>
        <s v="72566200"/>
        <s v="1800285R"/>
        <s v="1800241R"/>
        <s v="1800276R"/>
        <s v="1800250R"/>
        <s v="1800266R"/>
        <s v="71915090"/>
        <s v="74411012"/>
        <s v="72157341"/>
        <s v="72157349"/>
        <s v="72157352"/>
        <s v="75266353"/>
        <s v="75266354"/>
        <s v="72813104"/>
        <s v="72706601"/>
        <s v="72706605"/>
        <s v="1800552"/>
        <s v="71686394R"/>
        <s v="71691569R"/>
        <s v="73131621"/>
        <s v="73131624"/>
        <s v="73131625"/>
        <s v="75266361"/>
        <s v="1468978R"/>
        <s v="72174071"/>
        <s v="74412731"/>
        <s v="74412693"/>
        <s v="75019921"/>
        <s v="74300055"/>
        <s v="74300082"/>
        <s v="72513298"/>
        <s v="74300041"/>
        <s v="74300044"/>
        <s v="74300047"/>
        <s v="74300051"/>
        <s v="1801204/5"/>
        <s v="72831400"/>
        <s v="72511486"/>
        <s v="72511519"/>
        <s v="72494284R"/>
        <s v="72157354"/>
        <s v="72157356"/>
        <s v="72494301R"/>
        <s v="72496266R"/>
        <s v="72554698R"/>
        <s v="76406078"/>
        <s v="75009776"/>
        <s v="376245R"/>
        <s v="71507685R"/>
        <s v="71507821R"/>
        <s v="72511528"/>
        <s v="72288164"/>
        <s v="71420723R"/>
        <s v="71420725R"/>
        <s v="878296R"/>
        <s v="75009792"/>
        <s v="75683560"/>
        <s v="71458722R"/>
        <s v="71458755R"/>
        <s v="71458757R"/>
        <s v="72552123"/>
        <s v="72876133R"/>
        <s v="72813091R"/>
        <s v="71507839R"/>
        <s v="71507853R"/>
        <s v="75683566"/>
        <s v="75683573"/>
        <s v="75683575"/>
        <s v="71507874R"/>
        <s v="71507898R"/>
        <s v="72420794R"/>
        <s v="1800510"/>
        <s v="1800511"/>
        <s v="71458761R"/>
        <s v="71458763R"/>
        <s v="71458764R"/>
        <s v="71458766R"/>
        <s v="1465557R"/>
        <s v="71458809R"/>
        <s v="71458810R"/>
        <s v="71460099R"/>
        <s v="73412245R"/>
        <s v="73412246R"/>
        <s v="73412250R"/>
        <s v="1800518"/>
        <s v="1800512"/>
        <s v="74112762R"/>
        <s v="73412239R"/>
        <s v="1800513"/>
        <s v="72154426"/>
        <s v="73412354R"/>
        <s v="71458768R"/>
        <s v="71458771R"/>
        <s v="71458800R"/>
        <s v="71458801R"/>
        <s v="71458804R"/>
        <s v="71458756R"/>
        <s v="71772695R"/>
        <s v="73412355R"/>
        <s v="72985893"/>
        <s v="1800508"/>
        <s v="1800509"/>
        <s v="72233457"/>
        <s v="73827125"/>
        <s v="74002317R"/>
        <s v="1800517"/>
        <s v="1800514"/>
        <s v="1800515"/>
        <s v="1800516"/>
        <s v="1466704R"/>
        <s v="1466706R"/>
        <s v="73412242R"/>
        <s v="1466708R"/>
        <s v="74371952R"/>
        <s v="73827146"/>
        <s v="71527327"/>
        <s v="73198880"/>
        <s v="72837025"/>
        <s v="72837047"/>
        <s v="72837054"/>
        <s v="72837058"/>
        <s v="73198888"/>
        <s v="73198896"/>
        <s v="1471445"/>
        <s v="1472430"/>
        <s v="1801665"/>
        <s v="1801670"/>
        <s v="1801680"/>
        <s v="1801690"/>
        <s v="1801695"/>
        <s v="1801705"/>
        <s v="1801660"/>
        <s v="1801675"/>
        <s v="1801685"/>
        <s v="1801700"/>
        <s v="1801710"/>
        <s v="75978571"/>
        <s v="75978577"/>
        <s v="75978582"/>
        <s v="72490816"/>
        <s v="72674839"/>
        <s v="72674841"/>
        <s v="72490826"/>
        <s v="72490832"/>
        <s v="72674842"/>
        <s v="72674846"/>
        <s v="75978586"/>
        <s v="75978634"/>
        <s v="75978636"/>
        <s v="75978638"/>
        <s v="71527331"/>
        <s v="71527365"/>
        <s v="72490823"/>
        <s v="71527375"/>
        <s v="71630464"/>
        <s v="73198892"/>
        <s v="1466591"/>
        <s v="1468490"/>
        <s v="1469388"/>
        <s v="75978640"/>
        <s v="75978673"/>
        <s v="75978693"/>
        <s v="75978696"/>
        <s v="75978699"/>
        <s v="73102605R"/>
        <s v="74475223"/>
        <s v="75978524"/>
        <s v="75978559"/>
        <s v="75978566"/>
        <s v="75978589"/>
        <s v="75978597"/>
        <s v="75978607"/>
        <s v="75978620"/>
        <s v="75978643"/>
        <s v="75978645"/>
        <s v="75978650"/>
        <s v="75978656"/>
        <s v="75978700"/>
        <s v="1800100"/>
        <s v="1800103"/>
        <s v="1800109"/>
        <s v="1800112"/>
        <s v="1800118"/>
        <s v="1800097"/>
        <s v="1800106"/>
        <s v="1800115"/>
        <s v="1800121"/>
        <s v="1800124"/>
        <s v="1800130"/>
        <s v="1800133"/>
        <s v="483765"/>
        <s v="1469289"/>
        <s v="1469291"/>
        <s v="1470201"/>
        <s v="1800127"/>
        <s v="1800137"/>
        <s v="72582664"/>
        <s v="321873"/>
        <s v="321874"/>
        <s v="476542"/>
        <s v="1800941"/>
        <s v="1800942"/>
        <s v="1800943"/>
        <s v="1800939"/>
        <s v="1800940"/>
        <s v="1800945"/>
        <s v="1800946"/>
        <s v="1800947"/>
        <s v="1800948"/>
        <s v="1800944"/>
        <s v="1800949"/>
        <s v="1465922"/>
        <s v="72617607R"/>
        <s v="73185318"/>
        <s v="1468727"/>
        <s v="1801278"/>
        <s v="1801279"/>
        <s v="1801284"/>
        <s v="321890"/>
        <s v="677358"/>
        <s v="71358397"/>
        <s v="71686747R"/>
        <s v="73473061"/>
        <s v="72844177"/>
        <s v="Multiple"/>
        <s v="74490101"/>
        <s v="72397727R"/>
        <s v="72617596R"/>
        <s v="72617597R"/>
        <s v="72742269R"/>
        <s v="72617605R"/>
        <s v="72598197R"/>
        <s v="677358R"/>
        <s v="497792R"/>
        <s v="497817R"/>
        <s v="71383980"/>
        <s v="497817"/>
        <s v="497792"/>
        <s v="496595"/>
        <s v="71434430R"/>
        <s v="71434418R"/>
        <s v="72668081R"/>
        <s v="72442087"/>
        <s v="72442040"/>
        <s v="1468405"/>
        <s v="73613021"/>
        <s v="73613033"/>
        <s v="72825575R"/>
        <s v="72825576R"/>
        <s v="72617596"/>
        <s v="72617597"/>
        <s v="72668081"/>
        <s v="1473118R"/>
        <s v="1473114R"/>
        <s v="1473116R"/>
        <s v="72352574R"/>
        <s v="72352581R"/>
        <s v="72742268"/>
        <s v="1800721"/>
        <s v="1800717"/>
        <s v="1800725"/>
        <s v="1321623"/>
        <s v="1321630"/>
        <s v="1321632"/>
        <s v="1321634"/>
        <s v="1800705"/>
        <s v="1800729"/>
        <s v="1321619"/>
        <s v="1800709"/>
        <s v="1800735"/>
        <s v="1800740"/>
        <s v="1800741"/>
        <s v="1800737"/>
        <s v="72169285R"/>
        <s v="72169296R"/>
        <s v="76384691"/>
        <s v="76384712"/>
        <s v="1801816R"/>
        <s v="1800091R"/>
        <s v="1800092R"/>
        <s v="1469025R"/>
        <s v="1469023R"/>
        <s v="73102607R"/>
        <s v="1469019R"/>
        <s v="76384721"/>
        <s v="76384725"/>
        <s v="1469057R"/>
        <s v="1801658R"/>
        <s v="74104714R"/>
        <s v="74104715R"/>
        <s v="1469063R"/>
        <s v="1801608"/>
        <m/>
        <s v="422177"/>
        <s v="1801200"/>
        <s v="1801201"/>
        <s v="1801202"/>
        <s v="1801203"/>
        <s v="1801397"/>
        <s v="1801398"/>
        <s v="453495"/>
        <s v="422176"/>
        <n v="71458761" u="1"/>
        <n v="71691875" u="1"/>
        <n v="72169285" u="1"/>
        <n v="376245" u="1"/>
        <n v="72052976" u="1"/>
        <n v="71761135" u="1"/>
        <n v="71458809" u="1"/>
        <n v="1800014" u="1"/>
        <n v="1800015" u="1"/>
        <n v="71507898" u="1"/>
        <n v="386841" u="1"/>
        <n v="1800028" u="1"/>
        <n v="71527365" u="1"/>
        <n v="1428904" u="1"/>
        <n v="1428907" u="1"/>
        <n v="71458801" u="1"/>
        <n v="1800038" u="1"/>
        <n v="71821779" u="1"/>
        <n v="1471284" u="1"/>
        <n v="1800061" u="1"/>
        <n v="1800063" u="1"/>
        <n v="1800064" u="1"/>
        <n v="1800065" u="1"/>
        <n v="71365495" u="1"/>
        <n v="1469289" u="1"/>
        <n v="1469291" u="1"/>
        <n v="1800080" u="1"/>
        <n v="497792" u="1"/>
        <n v="1800082" u="1"/>
        <n v="1800087" u="1"/>
        <n v="1800089" u="1"/>
        <n v="1800097" u="1"/>
        <n v="1471327" u="1"/>
        <n v="422159" u="1"/>
        <n v="1471329" u="1"/>
        <n v="1800100" u="1"/>
        <n v="1800103" u="1"/>
        <n v="1800106" u="1"/>
        <n v="1800109" u="1"/>
        <n v="1800112" u="1"/>
        <n v="71542125" u="1"/>
        <n v="1800115" u="1"/>
        <n v="1800118" u="1"/>
        <n v="1800121" u="1"/>
        <n v="1800124" u="1"/>
        <n v="71434427" u="1"/>
        <n v="1800127" u="1"/>
        <n v="1350339" u="1"/>
        <n v="1800130" u="1"/>
        <n v="1800133" u="1"/>
        <n v="1800137" u="1"/>
        <n v="71434419" u="1"/>
        <n v="1469388" u="1"/>
        <n v="497817" u="1"/>
        <n v="71458766" u="1"/>
        <n v="71852134" u="1"/>
        <n v="71562216" u="1"/>
        <n v="71365076" u="1"/>
        <n v="71434408" u="1"/>
        <n v="1471445" u="1"/>
        <n v="71726766" u="1"/>
        <n v="71567987" u="1"/>
        <n v="71915090" u="1"/>
        <n v="1800241" u="1"/>
        <n v="1800245" u="1"/>
        <n v="71507839" u="1"/>
        <n v="1800250" u="1"/>
        <n v="1800255" u="1"/>
        <n v="1800266" u="1"/>
        <n v="1195168" u="1"/>
        <n v="1467464" u="1"/>
        <n v="1800276" u="1"/>
        <n v="1800278" u="1"/>
        <n v="71822104" u="1"/>
        <n v="1800285" u="1"/>
        <n v="1800287" u="1"/>
        <n v="71689928" u="1"/>
        <n v="1800289" u="1"/>
        <n v="1800291" u="1"/>
        <n v="321873" u="1"/>
        <n v="321874" u="1"/>
        <n v="321875" u="1"/>
        <n v="71851958" u="1"/>
        <n v="71567952" u="1"/>
        <n v="1465557" u="1"/>
        <n v="71420805" u="1"/>
        <n v="71678981" u="1"/>
        <n v="1800381" u="1"/>
        <n v="1800382" u="1"/>
        <n v="1800383" u="1"/>
        <n v="1800384" u="1"/>
        <n v="1800385" u="1"/>
        <n v="1800386" u="1"/>
        <n v="1800387" u="1"/>
        <n v="71434424" u="1"/>
        <n v="1800388" u="1"/>
        <n v="1800389" u="1"/>
        <n v="1800390" u="1"/>
        <n v="1800391" u="1"/>
        <n v="1800392" u="1"/>
        <n v="1467594" u="1"/>
        <n v="321890" u="1"/>
        <n v="1471638" u="1"/>
        <n v="321891" u="1"/>
        <n v="321892" u="1"/>
        <n v="71458771" u="1"/>
        <n v="1471648" u="1"/>
        <n v="71383980" u="1"/>
        <n v="71612401" u="1"/>
        <n v="1471650" u="1"/>
        <n v="1471652" u="1"/>
        <n v="71420725" u="1"/>
        <n v="71527327" u="1"/>
        <n v="1467635" u="1"/>
        <n v="1465619" u="1"/>
        <n v="1465621" u="1"/>
        <n v="1467638" u="1"/>
        <n v="71458763" u="1"/>
        <n v="71316632" u="1"/>
        <n v="483765" u="1"/>
        <n v="1800452" u="1"/>
        <n v="1800453" u="1"/>
        <n v="1800454" u="1"/>
        <n v="1800455" u="1"/>
        <n v="1800456" u="1"/>
        <n v="1800457" u="1"/>
        <n v="1800458" u="1"/>
        <n v="1800459" u="1"/>
        <n v="1800460" u="1"/>
        <n v="1800461" u="1"/>
        <n v="1800462" u="1"/>
        <n v="71821221" u="1"/>
        <n v="1467666" u="1"/>
        <n v="71643684" u="1"/>
        <n v="71458755" u="1"/>
        <n v="1465655" u="1"/>
        <n v="1465657" u="1"/>
        <n v="71371113" u="1"/>
        <n v="71569976" u="1"/>
        <n v="449487" u="1"/>
        <n v="71791015" u="1"/>
        <n v="71527375" u="1"/>
        <n v="71460099" u="1"/>
        <n v="1800506" u="1"/>
        <n v="1800508" u="1"/>
        <n v="449491" u="1"/>
        <n v="1800509" u="1"/>
        <n v="1800510" u="1"/>
        <n v="1800511" u="1"/>
        <n v="1800512" u="1"/>
        <n v="1800513" u="1"/>
        <n v="1800514" u="1"/>
        <n v="1800515" u="1"/>
        <n v="1800516" u="1"/>
        <n v="449493" u="1"/>
        <n v="1800517" u="1"/>
        <n v="1800518" u="1"/>
        <n v="1800521" u="1"/>
        <n v="1800522" u="1"/>
        <n v="1800523" u="1"/>
        <n v="1800524" u="1"/>
        <n v="1800525" u="1"/>
        <n v="1800526" u="1"/>
        <n v="1800527" u="1"/>
        <n v="1800528" u="1"/>
        <n v="1800529" u="1"/>
        <n v="71813941" u="1"/>
        <n v="1800530" u="1"/>
        <n v="1800531" u="1"/>
        <n v="1800542" u="1"/>
        <n v="1800543" u="1"/>
        <n v="1800544" u="1"/>
        <n v="1800545" u="1"/>
        <n v="1800546" u="1"/>
        <n v="1800547" u="1"/>
        <n v="1800548" u="1"/>
        <n v="1800549" u="1"/>
        <n v="1800550" u="1"/>
        <n v="1800551" u="1"/>
        <n v="1800552" u="1"/>
        <n v="72064210" u="1"/>
        <n v="1471793" u="1"/>
        <n v="1800565" u="1"/>
        <n v="1471795" u="1"/>
        <n v="1800566" u="1"/>
        <n v="1800567" u="1"/>
        <n v="1471797" u="1"/>
        <n v="1800568" u="1"/>
        <n v="1800569" u="1"/>
        <n v="1471799" u="1"/>
        <n v="1800570" u="1"/>
        <n v="1800571" u="1"/>
        <n v="1471801" u="1"/>
        <n v="1800572" u="1"/>
        <n v="1800573" u="1"/>
        <n v="1471803" u="1"/>
        <n v="1800574" u="1"/>
        <n v="71444912" u="1"/>
        <n v="1465760" u="1"/>
        <n v="71365105" u="1"/>
        <n v="71885505" u="1"/>
        <n v="71984715" u="1"/>
        <n v="71358038" u="1"/>
        <n v="1465783" u="1"/>
        <n v="71626233" u="1"/>
        <n v="71542127" u="1"/>
        <n v="71699093" u="1"/>
        <n v="71458512" u="1"/>
        <n v="71458768" u="1"/>
        <n v="71638937" u="1"/>
        <n v="71521668" u="1"/>
        <n v="1800705" u="1"/>
        <n v="1800709" u="1"/>
        <n v="71660908" u="1"/>
        <n v="1800717" u="1"/>
        <n v="1469932" u="1"/>
        <n v="1800721" u="1"/>
        <n v="1800725" u="1"/>
        <n v="1800729" u="1"/>
        <n v="1800735" u="1"/>
        <n v="677358" u="1"/>
        <n v="1800737" u="1"/>
        <n v="1403389" u="1"/>
        <n v="1800740" u="1"/>
        <n v="1800741" u="1"/>
        <n v="1465922" u="1"/>
        <n v="1403397" u="1"/>
        <n v="1469959" u="1"/>
        <n v="72275622" u="1"/>
        <n v="72169148" u="1"/>
        <n v="1469988" u="1"/>
        <n v="71686394" u="1"/>
        <n v="1465971" u="1"/>
        <n v="1465973" u="1"/>
        <n v="1465975" u="1"/>
        <n v="71458800" u="1"/>
        <n v="1465977" u="1"/>
        <n v="71885454" u="1"/>
        <n v="1470013" u="1"/>
        <n v="71371158" u="1"/>
        <n v="1179595" u="1"/>
        <n v="71390617" u="1"/>
        <n v="72081482" u="1"/>
        <n v="1800860" u="1"/>
        <n v="71638894" u="1"/>
        <n v="71687535" u="1"/>
        <n v="1800868" u="1"/>
        <n v="1800869" u="1"/>
        <n v="1800870" u="1"/>
        <n v="1800871" u="1"/>
        <n v="1800872" u="1"/>
        <n v="1800873" u="1"/>
        <n v="1800874" u="1"/>
        <n v="1800875" u="1"/>
        <n v="1800876" u="1"/>
        <n v="1800877" u="1"/>
        <n v="866020" u="1"/>
        <n v="71434426" u="1"/>
        <n v="1800889" u="1"/>
        <n v="1800890" u="1"/>
        <n v="1800891" u="1"/>
        <n v="1800892" u="1"/>
        <n v="1800893" u="1"/>
        <n v="1800894" u="1"/>
        <n v="1800895" u="1"/>
        <n v="1800896" u="1"/>
        <n v="1800897" u="1"/>
        <n v="71568010" u="1"/>
        <n v="1800898" u="1"/>
        <n v="1800899" u="1"/>
        <n v="1800900" u="1"/>
        <n v="1800901" u="1"/>
        <n v="1800902" u="1"/>
        <n v="1800903" u="1"/>
        <n v="1800904" u="1"/>
        <n v="1800905" u="1"/>
        <n v="1800906" u="1"/>
        <n v="1800907" u="1"/>
        <n v="1800908" u="1"/>
        <n v="1800909" u="1"/>
        <n v="1800910" u="1"/>
        <n v="1800911" u="1"/>
        <n v="1800912" u="1"/>
        <n v="1800913" u="1"/>
        <n v="71434418" u="1"/>
        <n v="1800914" u="1"/>
        <n v="1800915" u="1"/>
        <n v="1800916" u="1"/>
        <n v="1466103" u="1"/>
        <n v="1468125" u="1"/>
        <n v="1800939" u="1"/>
        <n v="1800940" u="1"/>
        <n v="1800941" u="1"/>
        <n v="1800942" u="1"/>
        <n v="1800943" u="1"/>
        <n v="1800944" u="1"/>
        <n v="71434415" u="1"/>
        <n v="71578474" u="1"/>
        <n v="1800945" u="1"/>
        <n v="1800946" u="1"/>
        <n v="1800947" u="1"/>
        <n v="1800948" u="1"/>
        <n v="1800949" u="1"/>
        <n v="71458757" u="1"/>
        <n v="1468176" u="1"/>
        <n v="1470201" u="1"/>
        <n v="72296953" u="1"/>
        <n v="72307553" u="1"/>
        <n v="71813943" u="1"/>
        <n v="1349232" u="1"/>
        <n v="1801040" u="1"/>
        <n v="1801042" u="1"/>
        <n v="1801044" u="1"/>
        <n v="1801046" u="1"/>
        <n v="1349240" u="1"/>
        <n v="1801048" u="1"/>
        <n v="1801050" u="1"/>
        <n v="1801052" u="1"/>
        <n v="1801054" u="1"/>
        <n v="1801056" u="1"/>
        <n v="1801058" u="1"/>
        <n v="1801060" u="1"/>
        <n v="71885515" u="1"/>
        <n v="1801065" u="1"/>
        <n v="71984725" u="1"/>
        <n v="1801066" u="1"/>
        <n v="1801067" u="1"/>
        <n v="1801068" u="1"/>
        <n v="71687543" u="1"/>
        <n v="1801069" u="1"/>
        <n v="1801070" u="1"/>
        <n v="1801071" u="1"/>
        <n v="1801072" u="1"/>
        <n v="1801073" u="1"/>
        <n v="1801074" u="1"/>
        <n v="1801075" u="1"/>
        <n v="1801076" u="1"/>
        <n v="1801077" u="1"/>
        <n v="71444914" u="1"/>
        <n v="1801078" u="1"/>
        <n v="1801079" u="1"/>
        <n v="1801080" u="1"/>
        <n v="1801081" u="1"/>
        <n v="1801082" u="1"/>
        <n v="1801083" u="1"/>
        <n v="1801084" u="1"/>
        <n v="1801085" u="1"/>
        <n v="1801086" u="1"/>
        <n v="1801087" u="1"/>
        <n v="1801092" u="1"/>
        <n v="1434023" u="1"/>
        <n v="1434025" u="1"/>
        <n v="71458722" u="1"/>
        <n v="71885499" u="1"/>
        <n v="1472362" u="1"/>
        <n v="71542121" u="1"/>
        <n v="1801163" u="1"/>
        <n v="1456261" u="1"/>
        <n v="71677300" u="1"/>
        <n v="427472" u="1"/>
        <n v="1456276" u="1"/>
        <n v="1466374" u="1"/>
        <n v="1466379" u="1"/>
        <n v="1472430" u="1"/>
        <n v="1466381" u="1"/>
        <n v="71413593" u="1"/>
        <n v="1466383" u="1"/>
        <n v="1466385" u="1"/>
        <n v="1466387" u="1"/>
        <n v="1468405" u="1"/>
        <n v="1466389" u="1"/>
        <n v="1468411" u="1"/>
        <n v="1468413" u="1"/>
        <n v="878296" u="1"/>
        <n v="1424051" u="1"/>
        <n v="71743085" u="1"/>
        <n v="1470462" u="1"/>
        <n v="1470464" u="1"/>
        <n v="71458810" u="1"/>
        <n v="1801266" u="1"/>
        <n v="1801278" u="1"/>
        <n v="1801279" u="1"/>
        <n v="71542081" u="1"/>
        <n v="71689868" u="1"/>
        <n v="1801284" u="1"/>
        <n v="71420833" u="1"/>
        <n v="1468490" u="1"/>
        <n v="1801314" u="1"/>
        <n v="1801315" u="1"/>
        <n v="71420761" u="1"/>
        <n v="1801316" u="1"/>
        <n v="1801317" u="1"/>
        <n v="1801318" u="1"/>
        <n v="1801319" u="1"/>
        <n v="72296939" u="1"/>
        <n v="71885512" u="1"/>
        <n v="1801330" u="1"/>
        <n v="1801331" u="1"/>
        <n v="71390619" u="1"/>
        <n v="496595" u="1"/>
        <n v="71420753" u="1"/>
        <n v="1801356" u="1"/>
        <n v="1801359" u="1"/>
        <n v="1801362" u="1"/>
        <n v="71626232" u="1"/>
        <n v="1801368" u="1"/>
        <n v="1801370" u="1"/>
        <n v="1801377" u="1"/>
        <n v="71434428" u="1"/>
        <n v="1470598" u="1"/>
        <n v="71687529" u="1"/>
        <n v="71638952" u="1"/>
        <n v="1801399" u="1"/>
        <n v="1470613" u="1"/>
        <n v="1470615" u="1"/>
        <n v="1470617" u="1"/>
        <n v="71630464" u="1"/>
        <n v="71677305" u="1"/>
        <n v="1470619" u="1"/>
        <n v="1470621" u="1"/>
        <n v="71434420" u="1"/>
        <n v="1470623" u="1"/>
        <n v="1466591" u="1"/>
        <n v="71527331" u="1"/>
        <n v="71365085" u="1"/>
        <n v="71358397" u="1"/>
        <n v="1801451" u="1"/>
        <n v="1801457" u="1"/>
        <n v="71521667" u="1"/>
        <n v="1801468" u="1"/>
        <n v="1801470" u="1"/>
        <n v="1801474" u="1"/>
        <n v="1801478" u="1"/>
        <n v="1801479" u="1"/>
        <n v="71638928" u="1"/>
        <n v="1801489" u="1"/>
        <n v="71813953" u="1"/>
        <n v="1801500" u="1"/>
        <n v="1801501" u="1"/>
        <n v="71699124" u="1"/>
        <n v="1466702" u="1"/>
        <n v="1466704" u="1"/>
        <n v="1466706" u="1"/>
        <n v="1466708" u="1"/>
        <n v="1468727" u="1"/>
        <n v="1468730" u="1"/>
        <n v="71743066" u="1"/>
        <n v="71444916" u="1"/>
        <n v="71365109" u="1"/>
        <n v="71984719" u="1"/>
        <n v="71507821" u="1"/>
        <n v="71772096" u="1"/>
        <n v="1472838" u="1"/>
        <n v="1472850" u="1"/>
        <n v="71507685" u="1"/>
        <n v="1472852" u="1"/>
        <n v="71583692" u="1"/>
        <n v="812949" u="1"/>
        <n v="71434425" u="1"/>
        <n v="1801657" u="1"/>
        <n v="71691569" u="1"/>
        <n v="1801660" u="1"/>
        <n v="1321619" u="1"/>
        <n v="1801665" u="1"/>
        <n v="71677302" u="1"/>
        <n v="1321623" u="1"/>
        <n v="1801670" u="1"/>
        <n v="71365090" u="1"/>
        <n v="1801675" u="1"/>
        <n v="1321630" u="1"/>
        <n v="1321632" u="1"/>
        <n v="1321634" u="1"/>
        <n v="1468875" u="1"/>
        <n v="1801680" u="1"/>
        <n v="71851948" u="1"/>
        <n v="1801685" u="1"/>
        <n v="1801690" u="1"/>
        <n v="1801695" u="1"/>
        <n v="72169296" u="1"/>
        <n v="1801700" u="1"/>
        <n v="71458764" u="1"/>
        <n v="72042456" u="1"/>
        <n v="1801705" u="1"/>
        <n v="1472937" u="1"/>
        <n v="1801710" u="1"/>
        <n v="71507853" u="1"/>
        <n v="71562214" u="1"/>
        <n v="1362012" u="1"/>
        <n v="1472958" u="1"/>
        <n v="71458756" u="1"/>
        <n v="373155" u="1"/>
        <n v="1470967" u="1"/>
        <n v="71638917" u="1"/>
        <n v="71725532" u="1"/>
        <n v="1468978" u="1"/>
        <n v="1471001" u="1"/>
        <n v="71458804" u="1"/>
        <n v="71582689" u="1"/>
        <n v="71852108" u="1"/>
        <n v="476542" u="1"/>
        <n v="1801815" u="1"/>
        <n v="72154421" u="1"/>
        <n v="1801823" u="1"/>
        <n v="1801824" u="1"/>
        <n v="1469023" u="1"/>
        <n v="71687542" u="1"/>
        <n v="1469025" u="1"/>
        <n v="1467024" u="1"/>
        <n v="1467026" u="1"/>
        <n v="339396" u="1"/>
        <n v="71885506" u="1"/>
        <n v="1469063" u="1"/>
        <n v="71434430" u="1"/>
        <n v="1473114" u="1"/>
        <n v="71612671" u="1"/>
        <n v="1473116" u="1"/>
        <n v="71507874" u="1"/>
        <n v="1473118" u="1"/>
        <n v="1436813" u="1"/>
        <n v="71677307" u="1"/>
        <n v="71685147" u="1"/>
        <n v="72169757" u="1"/>
        <n v="1473142" u="1"/>
        <n v="71687523" u="1"/>
        <n v="71677299" u="1"/>
        <n v="71686747" u="1"/>
        <n v="72042461" u="1"/>
        <n v="1471152" u="1"/>
        <n v="71852009" u="1"/>
        <n v="71732364" u="1"/>
        <n v="1471160" u="1"/>
        <n v="71420723" u="1"/>
      </sharedItems>
    </cacheField>
    <cacheField name="Segment" numFmtId="0">
      <sharedItems containsString="0" containsBlank="1" containsNumber="1" containsInteger="1" minValue="1" maxValue="17"/>
    </cacheField>
    <cacheField name="Request_Type" numFmtId="0">
      <sharedItems containsBlank="1" count="9">
        <s v="ORIGINAL"/>
        <s v="RENEWAL"/>
        <s v="REDIRECT"/>
        <s v="DEFERRAL"/>
        <s v="SDD"/>
        <s v="CONVERSION"/>
        <s v="RECALL"/>
        <s v="LEGACY"/>
        <m/>
      </sharedItems>
    </cacheField>
    <cacheField name="Status" numFmtId="0">
      <sharedItems containsBlank="1"/>
    </cacheField>
    <cacheField name="Product" numFmtId="0">
      <sharedItems containsBlank="1"/>
    </cacheField>
    <cacheField name="Demand_MW" numFmtId="0">
      <sharedItems containsString="0" containsBlank="1" containsNumber="1" minValue="-280" maxValue="10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Danny Chen" refreshedDate="41453.391975810184" createdVersion="1" refreshedVersion="3" recordCount="9464">
  <cacheSource type="worksheet">
    <worksheetSource ref="A1:K65536" sheet="FY 2015 FIN" r:id="rId1"/>
  </cacheSource>
  <cacheFields count="11">
    <cacheField name="Fiscal_Year" numFmtId="0">
      <sharedItems containsString="0" containsBlank="1" containsNumber="1" containsInteger="1" minValue="2015" maxValue="2015"/>
    </cacheField>
    <cacheField name="Fiscal_Month" numFmtId="0">
      <sharedItems containsString="0" containsBlank="1" containsNumber="1" containsInteger="1" minValue="1" maxValue="12" count="13">
        <n v="8"/>
        <n v="1"/>
        <n v="6"/>
        <n v="3"/>
        <n v="7"/>
        <n v="9"/>
        <n v="2"/>
        <n v="5"/>
        <n v="10"/>
        <n v="11"/>
        <n v="4"/>
        <n v="12"/>
        <m/>
      </sharedItems>
    </cacheField>
    <cacheField name="Rate/Status" numFmtId="0">
      <sharedItems containsBlank="1" count="27">
        <s v="PTP CONFIRMED"/>
        <s v="PTP STUDY"/>
        <s v="IS CONFIRMED"/>
        <s v="PTP EXPECTATION"/>
        <s v="PTP SDD"/>
        <s v="PTP SDD EXPECTATION"/>
        <s v="IS EXPECTATION"/>
        <s v="PTP CF CONFIRMED"/>
        <s v="IM Long Term Firm CONFIRMED"/>
        <s v="IM Long Term Firm SPECULATION"/>
        <s v="PTP CF EXPECTATION"/>
        <s v="IR"/>
        <s v="FPT One-Year"/>
        <m/>
        <s v="IM Long Term CONFIRMED" u="1"/>
        <s v="PTP LEGACY" u="1"/>
        <s v="IM EXPECTATION" u="1"/>
        <s v="IM CONFIRMED" u="1"/>
        <s v="PTP MISCELLANEOUS" u="1"/>
        <s v="PTP SDD EXPECATION" u="1"/>
        <s v="PTP CND CONFIRMED" u="1"/>
        <s v="IS EXPECATION" u="1"/>
        <s v="PTP EXPECATION" u="1"/>
        <s v="PTP CND EXPECTATION" u="1"/>
        <s v="IS STUDY" u="1"/>
        <s v="PTP GRANDFATHERED" u="1"/>
        <s v="FPT Three-Year" u="1"/>
      </sharedItems>
    </cacheField>
    <cacheField name="Company" numFmtId="0">
      <sharedItems containsBlank="1" count="134">
        <s v="Snohomish PUD"/>
        <s v="Puget"/>
        <s v="Hermiston Power"/>
        <s v="LADWP"/>
        <s v="Morgan Stanley"/>
        <s v="Chelan"/>
        <s v="Iberdrola"/>
        <s v="Arlington"/>
        <s v="Wheat Field Wind"/>
        <s v="Klamath Falls"/>
        <s v="Shell Energy"/>
        <s v="Raft River Energy"/>
        <s v="PPL EnergyPlus"/>
        <s v="Middle Fork"/>
        <s v="PAC"/>
        <s v="Grays Harbor"/>
        <s v="Tacoma Power"/>
        <s v="Seattle"/>
        <s v="PGE"/>
        <s v="Finley Bioenergy"/>
        <s v="Idaho Power Company"/>
        <s v="L &amp; M"/>
        <s v="Patu Wind Farm"/>
        <s v="Diversified Energy"/>
        <s v="SC Edison"/>
        <s v="Pend Oreille"/>
        <s v="TEMUS"/>
        <s v="EDP Renewables"/>
        <s v="SMUD"/>
        <s v="Northern Wasco"/>
        <s v="Benton PUD"/>
        <s v="Sherman County"/>
        <s v="EDF Renewable"/>
        <s v="Northwest Geothermal Company"/>
        <s v="CEP Funding"/>
        <s v="Gaelectric"/>
        <s v="Swaggart Energy"/>
        <s v="Kaiser Alum Fab"/>
        <s v="Klickitat"/>
        <s v="Okanogan PUD"/>
        <s v="Grant"/>
        <s v="Turlock Irrigation"/>
        <s v="Mint Farm Energy"/>
        <s v="Franklin County"/>
        <s v="Clark"/>
        <s v="BP Wind Energy"/>
        <s v="Clatskanie"/>
        <s v="Constellation Energy"/>
        <s v="Alcoa"/>
        <s v="BPA Power"/>
        <s v="Powerex"/>
        <s v="Avista"/>
        <s v="Eurus Comb"/>
        <s v="PRC"/>
        <s v="Douglas"/>
        <m/>
        <s v="EURUS ENERGY AMERICA" u="1"/>
        <s v="ENXCO NORTHWEST" u="1"/>
        <s v="ARLINGTON WIND POWER PARTNERS  LLC" u="1"/>
        <s v="FINLEY BIOENERGY LLC" u="1"/>
        <s v="HORIZON WIND ENERGY LLC" u="1"/>
        <s v="SNOHOMISH COUNTY PUD NO 1" u="1"/>
        <s v="KAISER ALUMINUM FABRICATED PRODUCTS LLC" u="1"/>
        <s v="SACRAMENTO MUNICIPAL UTILITY DISTRICT" u="1"/>
        <s v="WIND POWER ASSOCIATES LLC" u="1"/>
        <s v="ARLINGTON WIND POWER PROJECT LLC" u="1"/>
        <s v="CITY OF KLAMATH FALLS" u="1"/>
        <s v="ALCOA INC" u="1"/>
        <s v="US GEOTHERMAL INC" u="1"/>
        <s v="SHELL ENERGY NORTH AMERICA (US) LP" u="1"/>
        <s v="MINT FARM ENERGY CENTER LLC" u="1"/>
        <s v="CLATSKANIE PUD" u="1"/>
        <s v="SHERMAN COUNTY OREGON" u="1"/>
        <s v="RAFT RIVER ENERGY I LLC" u="1"/>
        <s v="CHELAN COUNTY PUD NO 1" u="1"/>
        <s v="CITY OF SEATTLE, CITY LIGHT DEPT" u="1"/>
        <s v="SACRAMENTO MUNICIPAL UTILITY DIST" u="1"/>
        <s v="PATU WIND FARM LLC" u="1"/>
        <s v="OREGON TRAIL WIND FARM" u="1"/>
        <s v="PORTLAND GENERAL ELECTRIC COMPANY" u="1"/>
        <s v="SIERRA PACIFIC POWER" u="1"/>
        <s v="DIVERSIFIED ENERGY TRANSMISSION LLC" u="1"/>
        <s v="BENTON COUNTY PUD NO 1" u="1"/>
        <s v="MIDDLE FORK IRRIGATION DISTRICT" u="1"/>
        <s v="PPL ENERGYPLUS LLC" u="1"/>
        <s v="NORTHERN WASCO COUNTY PUD" u="1"/>
        <s v="TRANSALTA ENERGY MARKETING (US)" u="1"/>
        <s v="PACIFICORP" u="1"/>
        <s v="enXco" u="1"/>
        <s v="BPA POWER SERVICES" u="1"/>
        <s v="SEATTLE CITY LIGHT" u="1"/>
        <s v="K3 WIND LLC" u="1"/>
        <s v="WHEAT FIELD WIND POWER PROJECT, LLC" u="1"/>
        <s v="KLICKITAT COUNTY PUD NO 1" u="1"/>
        <s v="L&amp;M ANGUS RANCH LLC" u="1"/>
        <s v="CHEHALIS POWER GENERATING LLC" u="1"/>
        <s v="TRANSALTA ENERGY MARKETING (US) INC" u="1"/>
        <s v="WESTERN RENEWABLE POWER LLC" u="1"/>
        <s v="GRAYS HARBOR COUNTY PUD NO 1" u="1"/>
        <s v="POWEREX CORP" u="1"/>
        <s v="OKANOGAN COUNTY PUD NO 1" u="1"/>
        <s v="MORGAN STANLEY CAPITAL GROUP INC" u="1"/>
        <s v="LOS ANGELES DEPARTMENT OF WATER &amp; POWER" u="1"/>
        <s v="BP WIND ENERGY NORTH AMERICA INC" u="1"/>
        <s v="HERMISTON POWER LLC" u="1"/>
        <s v="GRANT COUNTY PUD NO 2" u="1"/>
        <s v="L &amp; M ANGUS RANCH LLC" u="1"/>
        <s v="BP WEST COAST PRODUCTS LLC" u="1"/>
        <s v="ENERFIN ENERGY COMPANY INC" u="1"/>
        <s v="AVISTA ENERGY INC" u="1"/>
        <s v="PEND OREILLE COUNTY PUD NO 1" u="1"/>
        <s v="POWER RESOURCES COOPERATIVE" u="1"/>
        <s v="Various Companies" u="1"/>
        <s v="EURUS COMBINE HILLS II LLC" u="1"/>
        <s v="HERMISTON POWER PARTNERSHIP" u="1"/>
        <s v="COLUMBIA FALLS ALUMINUM COMPANY" u="1"/>
        <s v="FRANKLIN COUNTY PUD NO 1" u="1"/>
        <s v="ENXCO DEVELOPMENT CORPORATION" u="1"/>
        <s v="PORTLAND GENERAL ELECTRIC CO" u="1"/>
        <s v="AWP" u="1"/>
        <s v="TURLOCK IRRIGATION DISTRICT" u="1"/>
        <s v="COLUMBIA ENERGY PARTNERS LLC" u="1"/>
        <s v="PPL ENERGY PLUS LLC" u="1"/>
        <s v="AVISTA CORPORATION" u="1"/>
        <s v="ALTERNITY WIND POWER LLC" u="1"/>
        <s v="WINDY POINT PARTNERS LLC" u="1"/>
        <s v="WHEAT FIELD WIND POWER PROJECT LLC" u="1"/>
        <s v="PUGET SOUND ENERGY" u="1"/>
        <s v="IBERDROLA RENEWABLES INC" u="1"/>
        <s v="CLARK PUBLIC UTILITIES" u="1"/>
        <s v="OREGON TRAIL WIND FARM LLC" u="1"/>
        <s v="PUGET SOUND ENERGY INC" u="1"/>
        <s v="CAITHNESS SHEPHERDS FLAT LLC" u="1"/>
        <s v="HINSON POWER COMPANY INC" u="1"/>
      </sharedItems>
    </cacheField>
    <cacheField name="Contract_Number" numFmtId="0">
      <sharedItems containsBlank="1" count="142">
        <s v="96MS-96092"/>
        <s v="06TX-12195"/>
        <s v="98TX-10154"/>
        <s v="02TX-10944"/>
        <s v="97TX-10031"/>
        <s v="01TX-10714"/>
        <s v="00TX-10367"/>
        <s v="07TX-12526"/>
        <s v="08TX-13610"/>
        <s v="99TX-10204"/>
        <s v="00TX-10286"/>
        <s v="07TX-12449"/>
        <s v="08TX-13030"/>
        <s v="05TX-11927"/>
        <s v="04TX-11722"/>
        <s v="DE-MS79-94BP94280"/>
        <s v="96MS-96083"/>
        <s v="98TX-10103"/>
        <s v="96MS-96018"/>
        <s v="96MS-96095"/>
        <s v="07TX-12488"/>
        <s v="96MS-96108"/>
        <s v="06TX-12244"/>
        <s v="08TX-13657"/>
        <s v="09TX-14135"/>
        <s v="03TX-11539"/>
        <s v="10TX-14641"/>
        <s v="DE-MS79-86BP92260"/>
        <s v="DE-MS79-94BP94316"/>
        <s v="02TX-10875"/>
        <s v="DE-MS79-94BP93947"/>
        <s v="98TX-10172"/>
        <s v="98TX-10174"/>
        <s v="09TX-14507"/>
        <s v="07TX-12892"/>
        <s v="02TX-11128"/>
        <s v="DE-MS79-94BP94285"/>
        <s v="09TX-14164"/>
        <s v="97TX-10041"/>
        <s v="04TX-11833"/>
        <s v="08TX-13169"/>
        <s v="06TX-12228"/>
        <s v="08TX-13707"/>
        <s v="10TX-14737"/>
        <s v="10TX-14833"/>
        <s v="14-03-14612"/>
        <s v="03TX-11509"/>
        <s v="97TX-10038"/>
        <s v="08TX-13053"/>
        <s v="08TX-13530"/>
        <s v="08TX-13458"/>
        <s v="01TX-10686"/>
        <s v="01TX-10679"/>
        <s v="00TX-10344"/>
        <s v="06TX-12217"/>
        <s v="97TX-10043"/>
        <s v="02TX-11177"/>
        <s v="08TX-13135"/>
        <s v="01TX-10649"/>
        <s v="02TX-11265"/>
        <s v="01TX-10630"/>
        <s v="96MS-95363"/>
        <s v="02TX-11144"/>
        <s v="96MS-96084"/>
        <s v="99TX-10251"/>
        <s v="96MS-96008"/>
        <s v="09TX-14147"/>
        <s v="96MS-96060"/>
        <s v="14-03-45241"/>
        <s v="DE-MS79-85BP92186"/>
        <s v="DE-MS79-95BP94151"/>
        <s v="DE-MS79-80BP90066"/>
        <s v="DE-MS79-85BP92185"/>
        <s v="DE-MS79-94BP94333"/>
        <m/>
        <s v="08TX-13221" u="1"/>
        <s v="08TX-13142" u="1"/>
        <s v="08TX-13521" u="1"/>
        <s v="DE-MS79-91BP93094" u="1"/>
        <s v="08TX-13201" u="1"/>
        <s v="08TX-13516" u="1"/>
        <s v="01TX-10688" u="1"/>
        <s v="DE-MS79-87BP92325" u="1"/>
        <s v="08TX-13343" u="1"/>
        <s v="08TX-12968" u="1"/>
        <s v="07TX-12615" u="1"/>
        <s v="08TX-13323" u="1"/>
        <s v="08TX-13559" u="1"/>
        <s v="08TX-13544" u="1"/>
        <s v="08TX-13524" u="1"/>
        <s v="08TX-13519" u="1"/>
        <s v="08TX-13514" u="1"/>
        <s v="08TX-13425" u="1"/>
        <s v="08TX-13346" u="1"/>
        <s v="06TX-12142" u="1"/>
        <s v="08TX-13198" u="1"/>
        <s v="14-03-001-13574" u="1"/>
        <s v="DE-MS79-88BP92461" u="1"/>
        <s v="14-03-001-14502" u="1"/>
        <s v="DE-MS79-90BP92488" u="1"/>
        <s v="08TX-13326" u="1"/>
        <s v="08TX-13567" u="1"/>
        <s v="14-03-26811" u="1"/>
        <s v="97TX-50002" u="1"/>
        <s v=" 08TX-13492" u="1"/>
        <s v=" 08TX-13493" u="1"/>
        <s v="09TX-13949" u="1"/>
        <s v="08TX-13389" u="1"/>
        <s v="08TX-13522" u="1"/>
        <s v="08TX-13517" u="1"/>
        <s v="08TX-13512" u="1"/>
        <s v="08TX-13369" u="1"/>
        <s v="08TX-13344" u="1"/>
        <s v="14-03-39361" u="1"/>
        <s v="06TX-12381" u="1"/>
        <s v="01TX-10718" u="1"/>
        <s v="08TX-13319" u="1"/>
        <s v="08TX-13456" u="1"/>
        <s v="08TX-13525" u="1"/>
        <s v="01TX-10461" u="1"/>
        <s v="08TX-13520" u="1"/>
        <s v="02TX-10942" u="1"/>
        <s v="08TX-13205" u="1"/>
        <s v="08TX-13515" u="1"/>
        <s v="08TX-13347" u="1"/>
        <s v="07TX-12456" u="1"/>
        <s v="08TX-13479" u="1"/>
        <s v="08TX-13548" u="1"/>
        <s v="08TX-13543" u="1"/>
        <s v="01TX-10395" u="1"/>
        <s v="08TX-13523" u="1"/>
        <s v="05TX-11399" u="1"/>
        <s v="08TX-13518" u="1"/>
        <s v="08TX-13513" u="1"/>
        <s v="DE-MS79-89BP92273" u="1"/>
        <s v="01TX-10685" u="1"/>
        <s v="08TX-13345" u="1"/>
        <s v="06TX-12141" u="1"/>
        <s v="UNKNOWN" u="1"/>
        <s v="08TX-13256" u="1"/>
        <s v="08TX-13320" u="1"/>
        <s v="DE-MS79-90BP92781" u="1"/>
      </sharedItems>
    </cacheField>
    <cacheField name="ARef" numFmtId="0">
      <sharedItems containsBlank="1" containsMixedTypes="1" containsNumber="1" containsInteger="1" minValue="321873" maxValue="72307553" count="1297">
        <s v="1800028"/>
        <s v="1472838"/>
        <s v="1473142"/>
        <s v="1800080"/>
        <s v="1801081"/>
        <s v="1801078"/>
        <s v="1801082"/>
        <s v="1801083"/>
        <s v="1801330"/>
        <s v="74417547"/>
        <s v="1467616"/>
        <s v="1470754"/>
        <s v="1800038"/>
        <s v="449493"/>
        <s v="72398097"/>
        <s v="1801084"/>
        <s v="1801362"/>
        <s v="72041989"/>
        <s v="72052976"/>
        <s v="72150858"/>
        <s v="72296939"/>
        <s v="72458260"/>
        <s v="71774519"/>
        <s v="71774517"/>
        <s v="71774520"/>
        <s v="73187685"/>
        <s v="73187679"/>
        <s v="73187681"/>
        <s v="73187683"/>
        <s v="71420833"/>
        <s v="1466882"/>
        <s v="71420805"/>
        <s v="1801079"/>
        <s v="1801080"/>
        <s v="74417547R"/>
        <s v="72496577"/>
        <s v="72496624"/>
        <s v="72513308"/>
        <s v="1470384"/>
        <s v="1470386"/>
        <s v="72513313"/>
        <s v="1470388"/>
        <s v="73630344R"/>
        <s v="73630351R"/>
        <s v="1471160"/>
        <s v="1801331"/>
        <s v="72408392"/>
        <s v="1470752"/>
        <s v="1801359"/>
        <s v="449487"/>
        <s v="449491"/>
        <s v="1466103"/>
        <s v="1469988"/>
        <s v="72333712R"/>
        <s v="72333823R"/>
        <s v="72792445"/>
        <s v="1801085"/>
        <s v="1801086"/>
        <s v="1801087"/>
        <s v="1801163"/>
        <s v="1801451"/>
        <s v="1801500"/>
        <s v="1801823"/>
        <s v="71365495"/>
        <s v="71616447"/>
        <s v="72511486"/>
        <s v="72511519"/>
        <s v="71984715"/>
        <s v="72150853"/>
        <s v="72150855"/>
        <s v="71774515"/>
        <s v="71774521"/>
        <s v="71774522"/>
        <s v="71774525"/>
        <s v="71774527"/>
        <s v="71678981"/>
        <s v="71726766"/>
        <s v="72154100"/>
        <s v="72950887R"/>
        <s v="422159"/>
        <s v="1179595"/>
        <s v="72080322"/>
        <s v="72080765"/>
        <s v="71774530"/>
        <s v="71851948"/>
        <s v="1466374"/>
        <s v="1466379"/>
        <s v="1466381"/>
        <s v="1466383"/>
        <s v="71984719"/>
        <s v="71984725"/>
        <s v="71851958"/>
        <s v="71852009"/>
        <s v="72566153"/>
        <s v="72673396"/>
        <s v="72673445"/>
        <s v="72706606"/>
        <s v="72706608"/>
        <s v="73833947"/>
        <s v="72513705"/>
        <s v="72513707"/>
        <s v="72169148R"/>
        <s v="72637681"/>
        <s v="72637685"/>
        <s v="72637691"/>
        <s v="72032784"/>
        <s v="1470598"/>
        <s v="72429308"/>
        <s v="73630259R"/>
        <s v="72566175"/>
        <s v="72566200"/>
        <s v="72813104"/>
        <s v="72706601"/>
        <s v="72706605"/>
        <s v="73630308R"/>
        <s v="73201176"/>
        <s v="71689868"/>
        <s v="71915090"/>
        <s v="71686394R"/>
        <s v="71691569R"/>
        <s v="1471801"/>
        <s v="1471803"/>
        <s v="72886051"/>
        <s v="72886075"/>
        <s v="72886101"/>
        <s v="74723497"/>
        <s v="75397855"/>
        <s v="72873760"/>
        <s v="72604283"/>
        <s v="71852108"/>
        <s v="71852134"/>
        <s v="72510730"/>
        <s v="72637692"/>
        <s v="75503471"/>
        <s v="72649180"/>
        <s v="72513702"/>
        <s v="72637689"/>
        <s v="1800860"/>
        <s v="1800868"/>
        <s v="75472095R"/>
        <s v="75648180"/>
        <s v="75648191"/>
        <s v="1466385"/>
        <s v="1466387"/>
        <s v="1466389"/>
        <s v="1471793"/>
        <s v="1471795"/>
        <s v="1471797"/>
        <s v="1471799"/>
        <s v="75012886"/>
        <s v="75648216"/>
        <s v="72885921"/>
        <s v="72885963"/>
        <s v="72886013"/>
        <s v="1800869"/>
        <s v="75766088"/>
        <s v="74404394"/>
        <s v="73201205"/>
        <s v="73630324R"/>
        <s v="73630335R"/>
        <s v="73033364"/>
        <s v="75819074"/>
        <s v="73240347"/>
        <s v="73363521"/>
        <s v="73363525"/>
        <s v="73363526"/>
        <s v="73363535"/>
        <s v="73363536"/>
        <s v="73363537"/>
        <s v="73363546"/>
        <s v="73063071"/>
        <s v="73201211"/>
        <s v="74404387"/>
        <s v="74404390"/>
        <s v="74404392"/>
        <s v="75841669"/>
        <s v="72604325"/>
        <s v="72604332"/>
        <s v="72604342"/>
        <s v="75387943"/>
        <s v="75387944"/>
        <s v="72510734"/>
        <s v="1800871"/>
        <s v="72333240R"/>
        <s v="1800870"/>
        <s v="73240353"/>
        <s v="73363527"/>
        <s v="73363530"/>
        <s v="73363531"/>
        <s v="73363533"/>
        <s v="73382552"/>
        <s v="73434261"/>
        <s v="73412354"/>
        <s v="73412355"/>
        <s v="76041854"/>
        <s v="1801368"/>
        <s v="1800872"/>
        <s v="1800873"/>
        <s v="1800874"/>
        <s v="1801266"/>
        <s v="1801468"/>
        <s v="1800014"/>
        <s v="73359314"/>
        <s v="73359317"/>
        <s v="73359318"/>
        <s v="73359327"/>
        <s v="1800875"/>
        <s v="1800876"/>
        <s v="1800877"/>
        <s v="72511528"/>
        <s v="73395728"/>
        <s v="72484884R"/>
        <s v="73412487"/>
        <s v="76041858"/>
        <s v="76041860"/>
        <s v="72552123"/>
        <s v="73359319"/>
        <s v="73359321"/>
        <s v="73359322"/>
        <s v="73359325"/>
        <s v="1800082"/>
        <s v="1800521"/>
        <s v="1800522"/>
        <s v="75978147"/>
        <s v="75978181"/>
        <s v="75978191"/>
        <s v="75978193"/>
        <s v="73518383"/>
        <s v="76106891"/>
        <s v="1800523"/>
        <s v="1800524"/>
        <s v="1801478"/>
        <s v="1801479"/>
        <s v="1801489"/>
        <s v="315829"/>
        <s v="1800525"/>
        <s v="1800526"/>
        <s v="76252286"/>
        <s v="76252295"/>
        <s v="76252305"/>
        <s v="74002353"/>
        <s v="72288164"/>
        <s v="71542081R"/>
        <s v="1800527"/>
        <s v="1800528"/>
        <s v="1800529"/>
        <s v="76252318"/>
        <s v="76252310"/>
        <s v="76191343"/>
        <s v="73483182"/>
        <s v="76145322"/>
        <s v="1801332"/>
        <s v="71542121R"/>
        <s v="1470382"/>
        <s v="72513298"/>
        <s v="76277018"/>
        <s v="76277021"/>
        <s v="76277025"/>
        <s v="76277031"/>
        <s v="71686394"/>
        <s v="71691569"/>
        <s v="1801229"/>
        <s v="1801344"/>
        <s v="72921329"/>
        <s v="76277035"/>
        <s v="76277045"/>
        <s v="76277050"/>
        <s v="76277055"/>
        <s v="76277060"/>
        <s v="71542125R"/>
        <s v="71542127R"/>
        <s v="373155R"/>
        <s v="73536766"/>
        <s v="72150862"/>
        <s v="73280124"/>
        <s v="71413593R"/>
        <s v="72626948R"/>
        <s v="1801302"/>
        <s v="72164013"/>
        <s v="1800542"/>
        <s v="1800543"/>
        <s v="1800548"/>
        <s v="1801333"/>
        <s v="73970915"/>
        <s v="74049290"/>
        <s v="74049311"/>
        <s v="74049331"/>
        <s v="74049363"/>
        <s v="74049367"/>
        <s v="74049369"/>
        <s v="74049371"/>
        <s v="74128031"/>
        <s v="1800530"/>
        <s v="1801315"/>
        <s v="1801316"/>
        <s v="73540912"/>
        <s v="73540931"/>
        <s v="73540974"/>
        <s v="73540978"/>
        <s v="73540979"/>
        <s v="73540984"/>
        <s v="73198926"/>
        <s v="1800550"/>
        <s v="1800551"/>
        <s v="77079897"/>
        <s v="77410538"/>
        <s v="76213407"/>
        <s v="77410542"/>
        <s v="77410609"/>
        <s v="75702820"/>
        <s v="76277063"/>
        <s v="76277065"/>
        <s v="76277067"/>
        <s v="76277086"/>
        <s v="76575848"/>
        <s v="76522087"/>
        <s v="73518379"/>
        <s v="1800568"/>
        <s v="1800569"/>
        <s v="74547036"/>
        <s v="74547038"/>
        <s v="74547042"/>
        <s v="1800015"/>
        <s v="1800544"/>
        <s v="1800545"/>
        <s v="1800546"/>
        <s v="1800547"/>
        <s v="1800565"/>
        <s v="1800566"/>
        <s v="1800567"/>
        <s v="1800573"/>
        <s v="1800574"/>
        <s v="1801317"/>
        <s v="1801318"/>
        <s v="73600930"/>
        <s v="73604581"/>
        <s v="74027888"/>
        <s v="74027903"/>
        <s v="74049338"/>
        <s v="74049343"/>
        <s v="74049350"/>
        <s v="74049359"/>
        <s v="1801501"/>
        <s v="73167623"/>
        <s v="1800570"/>
        <s v="1800571"/>
        <s v="1800572"/>
        <s v="1801319"/>
        <s v="1472937"/>
        <s v="1801356"/>
        <s v="1801399"/>
        <s v="1800531"/>
        <s v="1801314"/>
        <s v="1801474"/>
        <s v="1801824"/>
        <s v="71316632"/>
        <s v="74636110"/>
        <s v="73359314R"/>
        <s v="73359317R"/>
        <s v="73359318R"/>
        <s v="73167628"/>
        <s v="73167629"/>
        <s v="77410610"/>
        <s v="73540935"/>
        <s v="73540940"/>
        <s v="73540943"/>
        <s v="73540964"/>
        <s v="73540967"/>
        <s v="427472"/>
        <s v="73598438"/>
        <s v="72275622R"/>
        <s v="73359319R"/>
        <s v="73359321R"/>
        <s v="77079910"/>
        <s v="74371952"/>
        <s v="74371962"/>
        <s v="74407694"/>
        <s v="73363526R"/>
        <s v="73363527R"/>
        <s v="866020"/>
        <s v="73014940"/>
        <s v="75533108"/>
        <s v="73540931R"/>
        <s v="73540935R"/>
        <s v="73540940R"/>
        <s v="73540943R"/>
        <s v="73540979R"/>
        <s v="73540984R"/>
        <s v="73363530R"/>
        <s v="73363531R"/>
        <s v="73363546R"/>
        <s v="74371962R"/>
        <s v="74407698"/>
        <s v="74073792"/>
        <s v="73363521R"/>
        <s v="73363525R"/>
        <s v="73363533R"/>
        <s v="73363535R"/>
        <s v="73363536R"/>
        <s v="73540912R"/>
        <s v="73540964R"/>
        <s v="73540967R"/>
        <s v="73540974R"/>
        <s v="73540978R"/>
        <s v="73033364R"/>
        <s v="73363537R"/>
        <s v="73412487R"/>
        <s v="71616447R"/>
        <s v="73382552R"/>
        <s v="73201176R"/>
        <s v="1800285R"/>
        <s v="1800241R"/>
        <s v="1800276R"/>
        <s v="1800250R"/>
        <s v="1800266R"/>
        <s v="72154095"/>
        <s v="1466856R"/>
        <s v="73201211R"/>
        <s v="73201205R"/>
        <s v="1800245R"/>
        <s v="1800278R"/>
        <s v="1800287R"/>
        <s v="1801457R"/>
        <s v="73359327R"/>
        <s v="72637681R"/>
        <s v="72637685R"/>
        <s v="73359322R"/>
        <s v="73359325R"/>
        <s v="422032"/>
        <s v="73458050"/>
        <s v="72169492"/>
        <s v="73176475"/>
        <s v="72169503"/>
        <s v="72169511"/>
        <s v="72169537"/>
        <s v="72496266"/>
        <s v="76475596"/>
        <s v="1466982"/>
        <s v="1466986"/>
        <s v="1467093"/>
        <s v="73176463"/>
        <s v="73458043"/>
        <s v="73461798"/>
        <s v="73461801"/>
        <s v="73461802"/>
        <s v="72169556"/>
        <s v="76523582"/>
        <s v="76523573"/>
        <s v="1800552"/>
        <s v="74411012"/>
        <s v="72157341"/>
        <s v="72157349"/>
        <s v="72157352"/>
        <s v="72157354"/>
        <s v="72157356"/>
        <s v="72157224"/>
        <s v="1800289R"/>
        <s v="1800291R"/>
        <s v="1801377R"/>
        <s v="1800255R"/>
        <s v="75019921"/>
        <s v="73131621"/>
        <s v="73131624"/>
        <s v="73131625"/>
        <s v="72157369"/>
        <s v="75266353"/>
        <s v="75266354"/>
        <s v="72157322"/>
        <s v="72157334"/>
        <s v="72157359"/>
        <s v="72494301"/>
        <s v="72494284"/>
        <s v="72333712"/>
        <s v="72174062"/>
        <s v="72174071"/>
        <s v="74412731"/>
        <s v="74412693"/>
        <s v="76523590"/>
        <s v="76523592"/>
        <s v="1800549"/>
        <s v="72157362"/>
        <s v="72157367"/>
        <s v="75019917"/>
        <s v="76406078"/>
        <s v="74300055"/>
        <s v="74300082"/>
        <s v="71458512R"/>
        <s v="75266361"/>
        <s v="1468978R"/>
        <s v="72494284R"/>
        <s v="878296R"/>
        <s v="74928222"/>
        <s v="74300041"/>
        <s v="74300044"/>
        <s v="74300047"/>
        <s v="74300051"/>
        <s v="74228809"/>
        <s v="1801204/5"/>
        <s v="72496954"/>
        <s v="72831400"/>
        <s v="1195168"/>
        <s v="74623822"/>
        <s v="72494301R"/>
        <s v="72496266R"/>
        <s v="72554698R"/>
        <s v="376245R"/>
        <s v="75846783"/>
        <s v="74623837"/>
        <s v="75009776"/>
        <s v="1436813"/>
        <s v="422159R"/>
        <s v="75683560"/>
        <s v="74856145"/>
        <s v="72620247R"/>
        <s v="71420723R"/>
        <s v="71420725R"/>
        <s v="71507685R"/>
        <s v="71507821R"/>
        <s v="71458722R"/>
        <s v="71458755R"/>
        <s v="71458757R"/>
        <s v="71458768R"/>
        <s v="71458771R"/>
        <s v="71458800R"/>
        <s v="72876133R"/>
        <s v="72813091R"/>
        <s v="73014348"/>
        <s v="75009792"/>
        <s v="76945532"/>
        <s v="75683566"/>
        <s v="75683573"/>
        <s v="72420794R"/>
        <s v="75683575"/>
        <s v="71507839R"/>
        <s v="71507853R"/>
        <s v="71507874R"/>
        <s v="71507898R"/>
        <s v="71458761R"/>
        <s v="71458763R"/>
        <s v="71458764R"/>
        <s v="71458766R"/>
        <s v="1465557R"/>
        <s v="71458809R"/>
        <s v="71458810R"/>
        <s v="71460099R"/>
        <s v="73412245R"/>
        <s v="73412246R"/>
        <s v="73412250R"/>
        <s v="72154426"/>
        <s v="1800510"/>
        <s v="1800511"/>
        <s v="73412239R"/>
        <s v="74112762R"/>
        <s v="1800518"/>
        <s v="71458801R"/>
        <s v="71458804R"/>
        <s v="71458756R"/>
        <s v="71772695R"/>
        <s v="1800512"/>
        <s v="1800513"/>
        <s v="1800508"/>
        <s v="1800509"/>
        <s v="73412354R"/>
        <s v="73412355R"/>
        <s v="72985893"/>
        <s v="72233457"/>
        <s v="73412242R"/>
        <s v="1466704R"/>
        <s v="1466706R"/>
        <s v="1466708R"/>
        <s v="1800517"/>
        <s v="1800514"/>
        <s v="1800515"/>
        <s v="1800516"/>
        <s v="74002317R"/>
        <s v="73827125"/>
        <s v="73827146"/>
        <s v="75978524"/>
        <s v="75978559"/>
        <s v="75978566"/>
        <s v="75978589"/>
        <s v="75978597"/>
        <s v="75978607"/>
        <s v="75978620"/>
        <s v="75978571"/>
        <s v="75978577"/>
        <s v="75978582"/>
        <s v="75978586"/>
        <s v="75978634"/>
        <s v="75978636"/>
        <s v="75978638"/>
        <s v="75978640"/>
        <s v="75978673"/>
        <s v="75978693"/>
        <s v="75978696"/>
        <s v="75978699"/>
        <s v="75978643"/>
        <s v="75978645"/>
        <s v="75978650"/>
        <s v="75978656"/>
        <s v="74371952R"/>
        <s v="72582664"/>
        <s v="73102605R"/>
        <s v="75978700"/>
        <s v="71527327"/>
        <s v="71527331"/>
        <s v="71527365"/>
        <s v="71527375"/>
        <s v="1466591"/>
        <s v="1468490"/>
        <s v="1469388"/>
        <s v="72837025"/>
        <s v="73198880"/>
        <s v="73198888"/>
        <s v="72837047"/>
        <s v="72837054"/>
        <s v="72837058"/>
        <s v="73198896"/>
        <s v="1801675"/>
        <s v="1801685"/>
        <s v="1801700"/>
        <s v="1801710"/>
        <s v="74475223"/>
        <s v="72490816"/>
        <s v="72490823"/>
        <s v="72490826"/>
        <s v="72490832"/>
        <s v="72674842"/>
        <s v="72674846"/>
        <s v="1801665"/>
        <s v="1801670"/>
        <s v="1801680"/>
        <s v="1801690"/>
        <s v="1801695"/>
        <s v="1801705"/>
        <s v="72674839"/>
        <s v="72674841"/>
        <s v="1471445"/>
        <s v="1801660"/>
        <s v="73198892"/>
        <s v="1472430"/>
        <s v="71630464"/>
        <s v="1800717"/>
        <s v="1800725"/>
        <s v="1321623"/>
        <s v="1321630"/>
        <s v="1321632"/>
        <s v="1800721"/>
        <s v="1321619"/>
        <s v="1321634"/>
        <s v="1800705"/>
        <s v="1800729"/>
        <s v="1800737"/>
        <s v="1800709"/>
        <s v="1800735"/>
        <s v="1800740"/>
        <s v="1800741"/>
        <s v="72169285R"/>
        <s v="72169296R"/>
        <s v="76384691"/>
        <s v="76384721"/>
        <s v="76384712"/>
        <s v="1800091R"/>
        <s v="1800092R"/>
        <s v="1469025R"/>
        <s v="1469023R"/>
        <s v="1801816R"/>
        <s v="1469057R"/>
        <s v="1801658R"/>
        <s v="1469019R"/>
        <s v="76384725"/>
        <s v="74104714R"/>
        <s v="74104715R"/>
        <s v="1469063R"/>
        <s v="1800100"/>
        <s v="1800103"/>
        <s v="1800109"/>
        <s v="1800112"/>
        <s v="1800118"/>
        <s v="1800127"/>
        <s v="1800137"/>
        <s v="1469289"/>
        <s v="1469291"/>
        <s v="1470201"/>
        <s v="1800939"/>
        <s v="1800940"/>
        <s v="476542"/>
        <s v="1800097"/>
        <s v="1800106"/>
        <s v="1800115"/>
        <s v="1800121"/>
        <s v="1800124"/>
        <s v="1800130"/>
        <s v="1800133"/>
        <s v="1800941"/>
        <s v="1800942"/>
        <s v="1800943"/>
        <s v="1800944"/>
        <s v="1800949"/>
        <s v="321890"/>
        <s v="73102607R"/>
        <s v="677358"/>
        <s v="497817"/>
        <s v="497792"/>
        <s v="496595"/>
        <s v="321873"/>
        <s v="321874"/>
        <s v="1465922"/>
        <s v="72617607R"/>
        <s v="72442087"/>
        <s v="1468405"/>
        <s v="73613021"/>
        <s v="73613033"/>
        <s v="73185318"/>
        <s v="72442040"/>
        <s v="1800945"/>
        <s v="1800946"/>
        <s v="1800947"/>
        <s v="1800948"/>
        <s v="71383980"/>
        <s v="72742268"/>
        <s v="72617596"/>
        <s v="72617597"/>
        <s v="72668081"/>
        <s v="73473061"/>
        <s v="1468727"/>
        <s v="1801278"/>
        <s v="1801279"/>
        <s v="483765"/>
        <s v="72844177"/>
        <s v="Multiple"/>
        <s v="677358R"/>
        <s v="1801284"/>
        <s v="71358397"/>
        <s v="71686747R"/>
        <s v="74490101"/>
        <s v="497792R"/>
        <s v="497817R"/>
        <s v="71434430R"/>
        <s v="71434418R"/>
        <s v="72742269R"/>
        <s v="72617605R"/>
        <s v="72598197R"/>
        <s v="72825575R"/>
        <s v="72825576R"/>
        <s v="72397727R"/>
        <s v="72617596R"/>
        <s v="72617597R"/>
        <s v="1473118R"/>
        <s v="1473114R"/>
        <s v="1473116R"/>
        <s v="72352574R"/>
        <s v="72352581R"/>
        <s v="72668081R"/>
        <s v="1801608"/>
        <s v="453495"/>
        <s v="422176"/>
        <m/>
        <s v="422177"/>
        <s v="1801200"/>
        <s v="1801201"/>
        <s v="1801202"/>
        <s v="1801203"/>
        <s v="1801397"/>
        <s v="1801398"/>
        <n v="71458761" u="1"/>
        <n v="71691875" u="1"/>
        <n v="72169285" u="1"/>
        <n v="376245" u="1"/>
        <n v="72052976" u="1"/>
        <n v="71761135" u="1"/>
        <n v="71458809" u="1"/>
        <n v="1800014" u="1"/>
        <n v="1800015" u="1"/>
        <n v="71507898" u="1"/>
        <n v="386841" u="1"/>
        <n v="1800028" u="1"/>
        <n v="71527365" u="1"/>
        <n v="1428904" u="1"/>
        <n v="1428907" u="1"/>
        <n v="71458801" u="1"/>
        <n v="1800038" u="1"/>
        <n v="71821779" u="1"/>
        <n v="1471284" u="1"/>
        <n v="1800061" u="1"/>
        <n v="1800063" u="1"/>
        <n v="1800064" u="1"/>
        <n v="1800065" u="1"/>
        <n v="71365495" u="1"/>
        <n v="1469289" u="1"/>
        <n v="1469291" u="1"/>
        <n v="1800080" u="1"/>
        <n v="497792" u="1"/>
        <n v="1800082" u="1"/>
        <n v="1800087" u="1"/>
        <n v="1800089" u="1"/>
        <n v="1800097" u="1"/>
        <n v="1471327" u="1"/>
        <n v="422159" u="1"/>
        <n v="1471329" u="1"/>
        <n v="1800100" u="1"/>
        <n v="1800103" u="1"/>
        <n v="1800106" u="1"/>
        <n v="1800109" u="1"/>
        <n v="1800112" u="1"/>
        <n v="71542125" u="1"/>
        <n v="1800115" u="1"/>
        <n v="1800118" u="1"/>
        <n v="1800121" u="1"/>
        <n v="1800124" u="1"/>
        <n v="71434427" u="1"/>
        <n v="1800127" u="1"/>
        <n v="1350339" u="1"/>
        <n v="1800130" u="1"/>
        <n v="1800133" u="1"/>
        <n v="1800137" u="1"/>
        <n v="71434419" u="1"/>
        <n v="1469388" u="1"/>
        <n v="497817" u="1"/>
        <n v="71458766" u="1"/>
        <n v="71852134" u="1"/>
        <n v="71562216" u="1"/>
        <n v="71365076" u="1"/>
        <n v="71434408" u="1"/>
        <n v="1471445" u="1"/>
        <n v="71726766" u="1"/>
        <n v="71567987" u="1"/>
        <n v="71915090" u="1"/>
        <n v="1800241" u="1"/>
        <n v="1800245" u="1"/>
        <n v="71507839" u="1"/>
        <n v="1800250" u="1"/>
        <n v="1800255" u="1"/>
        <n v="1800266" u="1"/>
        <n v="1195168" u="1"/>
        <n v="1467464" u="1"/>
        <n v="1800276" u="1"/>
        <n v="1800278" u="1"/>
        <n v="71822104" u="1"/>
        <n v="1800285" u="1"/>
        <n v="1800287" u="1"/>
        <n v="71689928" u="1"/>
        <n v="1800289" u="1"/>
        <n v="1800291" u="1"/>
        <n v="321873" u="1"/>
        <n v="321874" u="1"/>
        <n v="321875" u="1"/>
        <n v="71851958" u="1"/>
        <n v="71567952" u="1"/>
        <n v="1465557" u="1"/>
        <n v="71420805" u="1"/>
        <n v="71678981" u="1"/>
        <n v="1800381" u="1"/>
        <n v="1800382" u="1"/>
        <n v="1800383" u="1"/>
        <n v="1800384" u="1"/>
        <n v="1800385" u="1"/>
        <n v="1800386" u="1"/>
        <n v="1800387" u="1"/>
        <n v="71434424" u="1"/>
        <n v="1800388" u="1"/>
        <n v="1800389" u="1"/>
        <n v="1800390" u="1"/>
        <n v="1800391" u="1"/>
        <n v="1800392" u="1"/>
        <n v="1467594" u="1"/>
        <n v="321890" u="1"/>
        <n v="1471638" u="1"/>
        <n v="321891" u="1"/>
        <n v="321892" u="1"/>
        <n v="71458771" u="1"/>
        <n v="1471648" u="1"/>
        <n v="71383980" u="1"/>
        <n v="71612401" u="1"/>
        <n v="1471650" u="1"/>
        <n v="1471652" u="1"/>
        <n v="71420725" u="1"/>
        <n v="71527327" u="1"/>
        <n v="1467635" u="1"/>
        <n v="1465619" u="1"/>
        <n v="1465621" u="1"/>
        <n v="1467638" u="1"/>
        <n v="71458763" u="1"/>
        <n v="71316632" u="1"/>
        <n v="483765" u="1"/>
        <n v="1800452" u="1"/>
        <n v="1800453" u="1"/>
        <n v="1800454" u="1"/>
        <n v="1800455" u="1"/>
        <n v="1800456" u="1"/>
        <n v="1800457" u="1"/>
        <n v="1800458" u="1"/>
        <n v="1800459" u="1"/>
        <n v="1800460" u="1"/>
        <n v="1800461" u="1"/>
        <n v="1800462" u="1"/>
        <n v="71821221" u="1"/>
        <n v="1467666" u="1"/>
        <n v="71643684" u="1"/>
        <n v="71458755" u="1"/>
        <n v="1465655" u="1"/>
        <n v="1465657" u="1"/>
        <n v="71371113" u="1"/>
        <n v="71569976" u="1"/>
        <n v="449487" u="1"/>
        <n v="71791015" u="1"/>
        <n v="71527375" u="1"/>
        <n v="71460099" u="1"/>
        <n v="1800506" u="1"/>
        <n v="1800508" u="1"/>
        <n v="449491" u="1"/>
        <n v="1800509" u="1"/>
        <n v="1800510" u="1"/>
        <n v="1800511" u="1"/>
        <n v="1800512" u="1"/>
        <n v="1800513" u="1"/>
        <n v="1800514" u="1"/>
        <n v="1800515" u="1"/>
        <n v="1800516" u="1"/>
        <n v="449493" u="1"/>
        <n v="1800517" u="1"/>
        <n v="1800518" u="1"/>
        <n v="1800521" u="1"/>
        <n v="1800522" u="1"/>
        <n v="1800523" u="1"/>
        <n v="1800524" u="1"/>
        <n v="1800525" u="1"/>
        <n v="1800526" u="1"/>
        <n v="1800527" u="1"/>
        <n v="1800528" u="1"/>
        <n v="1800529" u="1"/>
        <n v="71813941" u="1"/>
        <n v="1800530" u="1"/>
        <n v="1800531" u="1"/>
        <n v="1800542" u="1"/>
        <n v="1800543" u="1"/>
        <n v="1800544" u="1"/>
        <n v="1800545" u="1"/>
        <n v="1800546" u="1"/>
        <n v="1800547" u="1"/>
        <n v="1800548" u="1"/>
        <n v="1800549" u="1"/>
        <n v="1800550" u="1"/>
        <n v="1800551" u="1"/>
        <n v="1800552" u="1"/>
        <n v="72064210" u="1"/>
        <n v="1471793" u="1"/>
        <n v="1800565" u="1"/>
        <n v="1471795" u="1"/>
        <n v="1800566" u="1"/>
        <n v="1800567" u="1"/>
        <n v="1471797" u="1"/>
        <n v="1800568" u="1"/>
        <n v="1800569" u="1"/>
        <n v="1471799" u="1"/>
        <n v="1800570" u="1"/>
        <n v="1800571" u="1"/>
        <n v="1471801" u="1"/>
        <n v="1800572" u="1"/>
        <n v="1800573" u="1"/>
        <n v="1471803" u="1"/>
        <n v="1800574" u="1"/>
        <n v="71444912" u="1"/>
        <n v="1465760" u="1"/>
        <n v="71365105" u="1"/>
        <n v="71885505" u="1"/>
        <n v="71984715" u="1"/>
        <n v="71358038" u="1"/>
        <n v="1465783" u="1"/>
        <n v="71626233" u="1"/>
        <n v="71542127" u="1"/>
        <n v="71699093" u="1"/>
        <n v="71458512" u="1"/>
        <n v="71458768" u="1"/>
        <n v="71638937" u="1"/>
        <n v="71521668" u="1"/>
        <n v="1800705" u="1"/>
        <n v="1800709" u="1"/>
        <n v="71660908" u="1"/>
        <n v="1800717" u="1"/>
        <n v="1469932" u="1"/>
        <n v="1800721" u="1"/>
        <n v="1800725" u="1"/>
        <n v="1800729" u="1"/>
        <n v="1800735" u="1"/>
        <n v="677358" u="1"/>
        <n v="1800737" u="1"/>
        <n v="1403389" u="1"/>
        <n v="1800740" u="1"/>
        <n v="1800741" u="1"/>
        <n v="1465922" u="1"/>
        <n v="1403397" u="1"/>
        <n v="1469959" u="1"/>
        <n v="72275622" u="1"/>
        <n v="72169148" u="1"/>
        <n v="1469988" u="1"/>
        <n v="71686394" u="1"/>
        <n v="1465971" u="1"/>
        <n v="1465973" u="1"/>
        <n v="1465975" u="1"/>
        <n v="71458800" u="1"/>
        <n v="1465977" u="1"/>
        <n v="71885454" u="1"/>
        <n v="1470013" u="1"/>
        <n v="71371158" u="1"/>
        <n v="1179595" u="1"/>
        <n v="71390617" u="1"/>
        <n v="72081482" u="1"/>
        <n v="1800860" u="1"/>
        <n v="71638894" u="1"/>
        <n v="71687535" u="1"/>
        <n v="1800868" u="1"/>
        <n v="1800869" u="1"/>
        <n v="1800870" u="1"/>
        <n v="1800871" u="1"/>
        <n v="1800872" u="1"/>
        <n v="1800873" u="1"/>
        <n v="1800874" u="1"/>
        <n v="1800875" u="1"/>
        <n v="1800876" u="1"/>
        <n v="1800877" u="1"/>
        <n v="866020" u="1"/>
        <n v="71434426" u="1"/>
        <n v="1800889" u="1"/>
        <n v="1800890" u="1"/>
        <n v="1800891" u="1"/>
        <n v="1800892" u="1"/>
        <n v="1800893" u="1"/>
        <n v="1800894" u="1"/>
        <n v="1800895" u="1"/>
        <n v="1800896" u="1"/>
        <n v="1800897" u="1"/>
        <n v="71568010" u="1"/>
        <n v="1800898" u="1"/>
        <n v="1800899" u="1"/>
        <n v="1800900" u="1"/>
        <n v="1800901" u="1"/>
        <n v="1800902" u="1"/>
        <n v="1800903" u="1"/>
        <n v="1800904" u="1"/>
        <n v="1800905" u="1"/>
        <n v="1800906" u="1"/>
        <n v="1800907" u="1"/>
        <n v="1800908" u="1"/>
        <n v="1800909" u="1"/>
        <n v="1800910" u="1"/>
        <n v="1800911" u="1"/>
        <n v="1800912" u="1"/>
        <n v="1800913" u="1"/>
        <n v="71434418" u="1"/>
        <n v="1800914" u="1"/>
        <n v="1800915" u="1"/>
        <n v="1800916" u="1"/>
        <n v="1466103" u="1"/>
        <n v="1468125" u="1"/>
        <n v="1800939" u="1"/>
        <n v="1800940" u="1"/>
        <n v="1800941" u="1"/>
        <n v="1800942" u="1"/>
        <n v="1800943" u="1"/>
        <n v="1800944" u="1"/>
        <n v="71434415" u="1"/>
        <n v="71578474" u="1"/>
        <n v="1800945" u="1"/>
        <n v="1800946" u="1"/>
        <n v="1800947" u="1"/>
        <n v="1800948" u="1"/>
        <n v="1800949" u="1"/>
        <n v="71458757" u="1"/>
        <n v="1468176" u="1"/>
        <n v="1470201" u="1"/>
        <n v="72296953" u="1"/>
        <n v="72307553" u="1"/>
        <n v="71813943" u="1"/>
        <n v="1349232" u="1"/>
        <n v="1801040" u="1"/>
        <n v="1801042" u="1"/>
        <n v="1801044" u="1"/>
        <n v="1801046" u="1"/>
        <n v="1349240" u="1"/>
        <n v="1801048" u="1"/>
        <n v="1801050" u="1"/>
        <n v="1801052" u="1"/>
        <n v="1801054" u="1"/>
        <n v="1801056" u="1"/>
        <n v="1801058" u="1"/>
        <n v="1801060" u="1"/>
        <n v="71885515" u="1"/>
        <n v="1801065" u="1"/>
        <n v="71984725" u="1"/>
        <n v="1801066" u="1"/>
        <n v="1801067" u="1"/>
        <n v="1801068" u="1"/>
        <n v="71687543" u="1"/>
        <n v="1801069" u="1"/>
        <n v="1801070" u="1"/>
        <n v="1801071" u="1"/>
        <n v="1801072" u="1"/>
        <n v="1801073" u="1"/>
        <n v="1801074" u="1"/>
        <n v="1801075" u="1"/>
        <n v="1801076" u="1"/>
        <n v="1801077" u="1"/>
        <n v="71444914" u="1"/>
        <n v="1801078" u="1"/>
        <n v="1801079" u="1"/>
        <n v="1801080" u="1"/>
        <n v="1801081" u="1"/>
        <n v="1801082" u="1"/>
        <n v="1801083" u="1"/>
        <n v="1801084" u="1"/>
        <n v="1801085" u="1"/>
        <n v="1801086" u="1"/>
        <n v="1801087" u="1"/>
        <n v="1801092" u="1"/>
        <n v="1434023" u="1"/>
        <n v="1434025" u="1"/>
        <n v="71458722" u="1"/>
        <n v="71885499" u="1"/>
        <n v="1472362" u="1"/>
        <n v="71542121" u="1"/>
        <n v="1801163" u="1"/>
        <n v="1456261" u="1"/>
        <n v="71677300" u="1"/>
        <n v="427472" u="1"/>
        <n v="1456276" u="1"/>
        <n v="1466374" u="1"/>
        <n v="1466379" u="1"/>
        <n v="1472430" u="1"/>
        <n v="1466381" u="1"/>
        <n v="71413593" u="1"/>
        <n v="1466383" u="1"/>
        <n v="1466385" u="1"/>
        <n v="1466387" u="1"/>
        <n v="1468405" u="1"/>
        <n v="1466389" u="1"/>
        <n v="1468411" u="1"/>
        <n v="1468413" u="1"/>
        <n v="878296" u="1"/>
        <n v="1424051" u="1"/>
        <n v="71743085" u="1"/>
        <n v="1470462" u="1"/>
        <n v="1470464" u="1"/>
        <n v="71458810" u="1"/>
        <n v="1801266" u="1"/>
        <n v="1801278" u="1"/>
        <n v="1801279" u="1"/>
        <n v="71542081" u="1"/>
        <n v="71689868" u="1"/>
        <n v="1801284" u="1"/>
        <n v="71420833" u="1"/>
        <n v="1468490" u="1"/>
        <n v="1801314" u="1"/>
        <n v="1801315" u="1"/>
        <n v="71420761" u="1"/>
        <n v="1801316" u="1"/>
        <n v="1801317" u="1"/>
        <n v="1801318" u="1"/>
        <n v="1801319" u="1"/>
        <n v="72296939" u="1"/>
        <n v="71885512" u="1"/>
        <n v="1801330" u="1"/>
        <n v="1801331" u="1"/>
        <n v="71390619" u="1"/>
        <n v="496595" u="1"/>
        <n v="71420753" u="1"/>
        <n v="1801356" u="1"/>
        <n v="1801359" u="1"/>
        <n v="1801362" u="1"/>
        <n v="71626232" u="1"/>
        <n v="1801368" u="1"/>
        <n v="1801370" u="1"/>
        <n v="1801377" u="1"/>
        <n v="71434428" u="1"/>
        <n v="1470598" u="1"/>
        <n v="71687529" u="1"/>
        <n v="71638952" u="1"/>
        <n v="1801399" u="1"/>
        <n v="1470613" u="1"/>
        <n v="1470615" u="1"/>
        <n v="1470617" u="1"/>
        <n v="71630464" u="1"/>
        <n v="71677305" u="1"/>
        <n v="1470619" u="1"/>
        <n v="1470621" u="1"/>
        <n v="71434420" u="1"/>
        <n v="1470623" u="1"/>
        <n v="1466591" u="1"/>
        <n v="71527331" u="1"/>
        <n v="71365085" u="1"/>
        <n v="71358397" u="1"/>
        <n v="1801451" u="1"/>
        <n v="1801457" u="1"/>
        <n v="71521667" u="1"/>
        <n v="1801468" u="1"/>
        <n v="1801470" u="1"/>
        <n v="1801474" u="1"/>
        <n v="1801478" u="1"/>
        <n v="1801479" u="1"/>
        <n v="71638928" u="1"/>
        <n v="1801489" u="1"/>
        <n v="71813953" u="1"/>
        <n v="1801500" u="1"/>
        <n v="1801501" u="1"/>
        <n v="71699124" u="1"/>
        <n v="1466702" u="1"/>
        <n v="1466704" u="1"/>
        <n v="1466706" u="1"/>
        <n v="1466708" u="1"/>
        <n v="1468727" u="1"/>
        <n v="1468730" u="1"/>
        <n v="71743066" u="1"/>
        <n v="71444916" u="1"/>
        <n v="71365109" u="1"/>
        <n v="71984719" u="1"/>
        <n v="71507821" u="1"/>
        <n v="71772096" u="1"/>
        <n v="1472838" u="1"/>
        <n v="1472850" u="1"/>
        <n v="71507685" u="1"/>
        <n v="1472852" u="1"/>
        <n v="71583692" u="1"/>
        <n v="812949" u="1"/>
        <n v="71434425" u="1"/>
        <n v="1801657" u="1"/>
        <n v="71691569" u="1"/>
        <n v="1801660" u="1"/>
        <n v="1321619" u="1"/>
        <n v="1801665" u="1"/>
        <n v="71677302" u="1"/>
        <n v="1321623" u="1"/>
        <n v="1801670" u="1"/>
        <n v="71365090" u="1"/>
        <n v="1801675" u="1"/>
        <n v="1321630" u="1"/>
        <n v="1321632" u="1"/>
        <n v="1321634" u="1"/>
        <n v="1468875" u="1"/>
        <n v="1801680" u="1"/>
        <n v="71851948" u="1"/>
        <n v="1801685" u="1"/>
        <n v="1801690" u="1"/>
        <n v="1801695" u="1"/>
        <n v="72169296" u="1"/>
        <n v="1801700" u="1"/>
        <n v="71458764" u="1"/>
        <n v="72042456" u="1"/>
        <n v="1801705" u="1"/>
        <n v="1472937" u="1"/>
        <n v="1801710" u="1"/>
        <n v="71507853" u="1"/>
        <n v="71562214" u="1"/>
        <n v="1362012" u="1"/>
        <n v="1472958" u="1"/>
        <n v="71458756" u="1"/>
        <n v="373155" u="1"/>
        <n v="1470967" u="1"/>
        <n v="71638917" u="1"/>
        <n v="71725532" u="1"/>
        <n v="1468978" u="1"/>
        <n v="1471001" u="1"/>
        <n v="71458804" u="1"/>
        <n v="71582689" u="1"/>
        <n v="71852108" u="1"/>
        <n v="476542" u="1"/>
        <n v="1801815" u="1"/>
        <n v="72154421" u="1"/>
        <n v="1801823" u="1"/>
        <n v="1801824" u="1"/>
        <n v="1469023" u="1"/>
        <n v="71687542" u="1"/>
        <n v="1469025" u="1"/>
        <n v="1467024" u="1"/>
        <n v="1467026" u="1"/>
        <n v="339396" u="1"/>
        <n v="71885506" u="1"/>
        <n v="1469063" u="1"/>
        <n v="71434430" u="1"/>
        <n v="1473114" u="1"/>
        <n v="71612671" u="1"/>
        <n v="1473116" u="1"/>
        <n v="71507874" u="1"/>
        <n v="1473118" u="1"/>
        <n v="1436813" u="1"/>
        <n v="71677307" u="1"/>
        <n v="71685147" u="1"/>
        <n v="72169757" u="1"/>
        <n v="1473142" u="1"/>
        <n v="71687523" u="1"/>
        <n v="71677299" u="1"/>
        <n v="71686747" u="1"/>
        <n v="72042461" u="1"/>
        <n v="1471152" u="1"/>
        <n v="71852009" u="1"/>
        <n v="71732364" u="1"/>
        <n v="1471160" u="1"/>
        <n v="71420723" u="1"/>
      </sharedItems>
    </cacheField>
    <cacheField name="Segment" numFmtId="0">
      <sharedItems containsString="0" containsBlank="1" containsNumber="1" containsInteger="1" minValue="1" maxValue="17"/>
    </cacheField>
    <cacheField name="Request_Type" numFmtId="0">
      <sharedItems containsBlank="1" count="9">
        <s v="ORIGINAL"/>
        <s v="REDIRECT"/>
        <s v="RENEWAL"/>
        <s v="DEFERRAL"/>
        <s v="RECALL"/>
        <s v="SDD"/>
        <s v="CONVERSION"/>
        <s v="LEGACY"/>
        <m/>
      </sharedItems>
    </cacheField>
    <cacheField name="Status" numFmtId="0">
      <sharedItems containsBlank="1"/>
    </cacheField>
    <cacheField name="Product" numFmtId="0">
      <sharedItems containsBlank="1"/>
    </cacheField>
    <cacheField name="Demand_MW" numFmtId="0">
      <sharedItems containsString="0" containsBlank="1" containsNumber="1" minValue="-280" maxValue="10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Data" grandTotalCaption="Annual" missingCaption="-" updatedVersion="3" asteriskTotals="1" showDrill="0" showMemberPropertyTips="0" enableDrill="0" rowGrandTotals="0" colGrandTotals="0" createdVersion="1" indent="0" compact="0" compactData="0" gridDropZones="1">
  <location ref="A4:Q389" firstHeaderRow="1" firstDataRow="2" firstDataCol="5"/>
  <pivotFields count="11">
    <pivotField compact="0" outline="0" subtotalTop="0" showAll="0" includeNewItemsInFilter="1"/>
    <pivotField name="FYM" axis="axisCol" compact="0" outline="0" subtotalTop="0" showAll="0" includeNewItemsInFilter="1">
      <items count="14">
        <item n="Oct" x="1"/>
        <item n="Nov" x="6"/>
        <item n="Dec" x="3"/>
        <item n="Jan" x="10"/>
        <item n="Feb" x="7"/>
        <item n="Mar" x="2"/>
        <item n="Apr" x="4"/>
        <item n="May" x="0"/>
        <item n="Jun" x="5"/>
        <item n="Jul" x="8"/>
        <item n="Aug" x="9"/>
        <item n="Sep" x="11"/>
        <item h="1" x="12"/>
        <item t="default"/>
      </items>
    </pivotField>
    <pivotField axis="axisRow" compact="0" outline="0" subtotalTop="0" showAll="0" insertBlankRow="1" includeNewItemsInFilter="1">
      <items count="28">
        <item h="1" x="12"/>
        <item h="1" m="1" x="26"/>
        <item h="1" x="11"/>
        <item h="1" m="1" x="25"/>
        <item h="1" x="0"/>
        <item h="1" x="4"/>
        <item h="1" x="7"/>
        <item x="1"/>
        <item m="1" x="22"/>
        <item m="1" x="19"/>
        <item x="3"/>
        <item x="5"/>
        <item x="10"/>
        <item h="1" x="2"/>
        <item m="1" x="24"/>
        <item m="1" x="21"/>
        <item h="1" m="1" x="18"/>
        <item h="1" x="13"/>
        <item h="1" m="1" x="14"/>
        <item x="6"/>
        <item h="1" m="1" x="15"/>
        <item h="1" m="1" x="20"/>
        <item m="1" x="23"/>
        <item h="1" m="1" x="17"/>
        <item m="1" x="16"/>
        <item x="9"/>
        <item h="1" x="8"/>
        <item t="default"/>
      </items>
    </pivotField>
    <pivotField axis="axisRow" compact="0" outline="0" subtotalTop="0" showAll="0" insertBlankRow="1" includeNewItemsInFilter="1" sortType="ascending" rankBy="0" defaultSubtotal="0">
      <items count="134">
        <item x="48"/>
        <item m="1" x="67"/>
        <item m="1" x="124"/>
        <item x="7"/>
        <item m="1" x="58"/>
        <item m="1" x="65"/>
        <item x="51"/>
        <item m="1" x="123"/>
        <item m="1" x="109"/>
        <item m="1" x="119"/>
        <item m="1" x="82"/>
        <item x="30"/>
        <item m="1" x="107"/>
        <item x="45"/>
        <item m="1" x="103"/>
        <item x="49"/>
        <item m="1" x="89"/>
        <item m="1" x="132"/>
        <item x="34"/>
        <item m="1" x="95"/>
        <item x="5"/>
        <item m="1" x="74"/>
        <item m="1" x="66"/>
        <item m="1" x="75"/>
        <item x="44"/>
        <item m="1" x="129"/>
        <item x="46"/>
        <item m="1" x="71"/>
        <item m="1" x="121"/>
        <item m="1" x="115"/>
        <item x="47"/>
        <item x="23"/>
        <item m="1" x="81"/>
        <item x="54"/>
        <item x="32"/>
        <item x="27"/>
        <item m="1" x="108"/>
        <item m="1" x="88"/>
        <item m="1" x="117"/>
        <item m="1" x="57"/>
        <item x="52"/>
        <item m="1" x="113"/>
        <item m="1" x="56"/>
        <item x="19"/>
        <item m="1" x="59"/>
        <item x="43"/>
        <item m="1" x="116"/>
        <item x="35"/>
        <item x="40"/>
        <item m="1" x="105"/>
        <item x="15"/>
        <item m="1" x="98"/>
        <item x="2"/>
        <item m="1" x="104"/>
        <item m="1" x="114"/>
        <item m="1" x="133"/>
        <item m="1" x="60"/>
        <item x="6"/>
        <item m="1" x="128"/>
        <item x="20"/>
        <item m="1" x="91"/>
        <item x="37"/>
        <item m="1" x="62"/>
        <item x="9"/>
        <item x="38"/>
        <item m="1" x="93"/>
        <item x="21"/>
        <item m="1" x="106"/>
        <item m="1" x="94"/>
        <item x="3"/>
        <item m="1" x="102"/>
        <item x="13"/>
        <item m="1" x="83"/>
        <item x="42"/>
        <item m="1" x="70"/>
        <item x="4"/>
        <item m="1" x="101"/>
        <item x="29"/>
        <item m="1" x="85"/>
        <item x="33"/>
        <item m="1" x="100"/>
        <item x="39"/>
        <item m="1" x="78"/>
        <item m="1" x="130"/>
        <item x="14"/>
        <item m="1" x="87"/>
        <item x="22"/>
        <item m="1" x="77"/>
        <item x="25"/>
        <item m="1" x="110"/>
        <item x="18"/>
        <item m="1" x="118"/>
        <item m="1" x="79"/>
        <item m="1" x="111"/>
        <item x="50"/>
        <item m="1" x="99"/>
        <item m="1" x="122"/>
        <item x="12"/>
        <item m="1" x="84"/>
        <item x="53"/>
        <item x="1"/>
        <item m="1" x="127"/>
        <item m="1" x="131"/>
        <item x="11"/>
        <item m="1" x="73"/>
        <item m="1" x="76"/>
        <item m="1" x="63"/>
        <item x="24"/>
        <item x="17"/>
        <item m="1" x="90"/>
        <item x="10"/>
        <item m="1" x="69"/>
        <item x="31"/>
        <item m="1" x="72"/>
        <item m="1" x="80"/>
        <item x="28"/>
        <item m="1" x="61"/>
        <item x="0"/>
        <item x="36"/>
        <item x="16"/>
        <item x="26"/>
        <item m="1" x="86"/>
        <item m="1" x="96"/>
        <item x="41"/>
        <item m="1" x="120"/>
        <item m="1" x="68"/>
        <item m="1" x="112"/>
        <item m="1" x="97"/>
        <item x="8"/>
        <item m="1" x="126"/>
        <item m="1" x="92"/>
        <item m="1" x="64"/>
        <item m="1" x="125"/>
        <item x="55"/>
      </items>
    </pivotField>
    <pivotField axis="axisRow" compact="0" outline="0" subtotalTop="0" showAll="0" includeNewItemsInFilter="1" defaultSubtotal="0">
      <items count="142">
        <item x="10"/>
        <item x="6"/>
        <item m="1" x="129"/>
        <item m="1" x="119"/>
        <item x="60"/>
        <item x="58"/>
        <item x="52"/>
        <item m="1" x="135"/>
        <item x="51"/>
        <item m="1" x="81"/>
        <item x="5"/>
        <item m="1" x="115"/>
        <item x="29"/>
        <item x="62"/>
        <item x="46"/>
        <item x="25"/>
        <item x="14"/>
        <item x="39"/>
        <item m="1" x="131"/>
        <item x="13"/>
        <item m="1" x="137"/>
        <item m="1" x="94"/>
        <item x="1"/>
        <item x="54"/>
        <item x="22"/>
        <item x="11"/>
        <item m="1" x="125"/>
        <item x="20"/>
        <item x="7"/>
        <item m="1" x="85"/>
        <item m="1" x="122"/>
        <item m="1" x="75"/>
        <item m="1" x="116"/>
        <item m="1" x="140"/>
        <item m="1" x="86"/>
        <item m="1" x="83"/>
        <item m="1" x="112"/>
        <item m="1" x="136"/>
        <item m="1" x="93"/>
        <item m="1" x="124"/>
        <item m="1" x="111"/>
        <item m="1" x="92"/>
        <item m="1" x="117"/>
        <item m="1" x="128"/>
        <item m="1" x="88"/>
        <item m="1" x="127"/>
        <item m="1" x="101"/>
        <item x="61"/>
        <item x="65"/>
        <item x="18"/>
        <item x="67"/>
        <item x="16"/>
        <item x="63"/>
        <item x="0"/>
        <item x="19"/>
        <item x="21"/>
        <item x="4"/>
        <item x="47"/>
        <item x="38"/>
        <item x="55"/>
        <item m="1" x="103"/>
        <item x="17"/>
        <item x="2"/>
        <item x="31"/>
        <item x="32"/>
        <item x="9"/>
        <item x="64"/>
        <item m="1" x="78"/>
        <item x="15"/>
        <item x="36"/>
        <item m="1" x="102"/>
        <item m="1" x="82"/>
        <item x="28"/>
        <item x="73"/>
        <item m="1" x="99"/>
        <item x="27"/>
        <item x="70"/>
        <item m="1" x="134"/>
        <item m="1" x="96"/>
        <item m="1" x="98"/>
        <item m="1" x="113"/>
        <item x="68"/>
        <item m="1" x="97"/>
        <item m="1" x="141"/>
        <item x="30"/>
        <item m="1" x="118"/>
        <item x="48"/>
        <item m="1" x="100"/>
        <item m="1" x="139"/>
        <item x="69"/>
        <item x="72"/>
        <item x="74"/>
        <item m="1" x="133"/>
        <item x="50"/>
        <item m="1" x="104"/>
        <item m="1" x="105"/>
        <item m="1" x="95"/>
        <item m="1" x="79"/>
        <item m="1" x="107"/>
        <item x="34"/>
        <item m="1" x="114"/>
        <item m="1" x="138"/>
        <item x="45"/>
        <item m="1" x="106"/>
        <item x="40"/>
        <item m="1" x="84"/>
        <item x="56"/>
        <item m="1" x="121"/>
        <item x="66"/>
        <item x="3"/>
        <item x="23"/>
        <item x="33"/>
        <item x="12"/>
        <item x="35"/>
        <item x="53"/>
        <item m="1" x="76"/>
        <item x="8"/>
        <item x="57"/>
        <item x="24"/>
        <item m="1" x="126"/>
        <item m="1" x="110"/>
        <item m="1" x="91"/>
        <item m="1" x="123"/>
        <item m="1" x="80"/>
        <item m="1" x="109"/>
        <item m="1" x="132"/>
        <item m="1" x="90"/>
        <item m="1" x="120"/>
        <item m="1" x="77"/>
        <item m="1" x="108"/>
        <item m="1" x="130"/>
        <item m="1" x="89"/>
        <item m="1" x="87"/>
        <item x="41"/>
        <item x="42"/>
        <item x="26"/>
        <item x="44"/>
        <item x="43"/>
        <item x="59"/>
        <item x="49"/>
        <item x="71"/>
        <item x="37"/>
      </items>
    </pivotField>
    <pivotField axis="axisRow" compact="0" outline="0" subtotalTop="0" showAll="0" includeNewItemsInFilter="1" defaultSubtotal="0">
      <items count="1297">
        <item m="1" x="844"/>
        <item m="1" x="845"/>
        <item m="1" x="846"/>
        <item m="1" x="866"/>
        <item m="1" x="868"/>
        <item m="1" x="869"/>
        <item m="1" x="1274"/>
        <item m="1" x="1255"/>
        <item m="1" x="768"/>
        <item m="1" x="775"/>
        <item m="1" x="798"/>
        <item m="1" x="1124"/>
        <item m="1" x="904"/>
        <item m="1" x="910"/>
        <item m="1" x="919"/>
        <item m="1" x="1264"/>
        <item m="1" x="884"/>
        <item m="1" x="1164"/>
        <item m="1" x="792"/>
        <item m="1" x="818"/>
        <item m="1" x="985"/>
        <item m="1" x="1222"/>
        <item m="1" x="1021"/>
        <item m="1" x="1138"/>
        <item m="1" x="1005"/>
        <item m="1" x="834"/>
        <item m="1" x="1227"/>
        <item m="1" x="1230"/>
        <item m="1" x="1234"/>
        <item m="1" x="1235"/>
        <item m="1" x="1236"/>
        <item m="1" x="1074"/>
        <item m="1" x="1079"/>
        <item m="1" x="812"/>
        <item m="1" x="1252"/>
        <item m="1" x="987"/>
        <item m="1" x="991"/>
        <item m="1" x="1139"/>
        <item m="1" x="778"/>
        <item m="1" x="779"/>
        <item m="1" x="1115"/>
        <item m="1" x="1116"/>
        <item m="1" x="1283"/>
        <item m="1" x="1122"/>
        <item m="1" x="1125"/>
        <item m="1" x="849"/>
        <item m="1" x="879"/>
        <item m="1" x="880"/>
        <item m="1" x="900"/>
        <item m="1" x="901"/>
        <item m="1" x="963"/>
        <item m="1" x="968"/>
        <item m="1" x="990"/>
        <item m="1" x="997"/>
        <item m="1" x="998"/>
        <item m="1" x="999"/>
        <item m="1" x="1001"/>
        <item m="1" x="1053"/>
        <item m="1" x="1126"/>
        <item m="1" x="1127"/>
        <item m="1" x="1129"/>
        <item m="1" x="1131"/>
        <item m="1" x="1132"/>
        <item m="1" x="1133"/>
        <item m="1" x="1135"/>
        <item m="1" x="1187"/>
        <item m="1" x="1205"/>
        <item m="1" x="1206"/>
        <item m="1" x="1207"/>
        <item m="1" x="1208"/>
        <item m="1" x="1272"/>
        <item m="1" x="1273"/>
        <item m="1" x="835"/>
        <item m="1" x="865"/>
        <item m="1" x="878"/>
        <item m="1" x="881"/>
        <item m="1" x="897"/>
        <item m="1" x="1054"/>
        <item m="1" x="1069"/>
        <item m="1" x="1134"/>
        <item m="1" x="1136"/>
        <item m="1" x="1137"/>
        <item m="1" x="1151"/>
        <item m="1" x="1209"/>
        <item m="1" x="1210"/>
        <item m="1" x="1237"/>
        <item m="1" x="1259"/>
        <item m="1" x="1269"/>
        <item m="1" x="1271"/>
        <item m="1" x="1276"/>
        <item m="1" x="789"/>
        <item m="1" x="790"/>
        <item m="1" x="817"/>
        <item m="1" x="980"/>
        <item m="1" x="992"/>
        <item m="1" x="995"/>
        <item m="1" x="1003"/>
        <item m="1" x="1070"/>
        <item m="1" x="1141"/>
        <item m="1" x="1142"/>
        <item m="1" x="1174"/>
        <item m="1" x="1178"/>
        <item m="1" x="1179"/>
        <item m="1" x="1180"/>
        <item m="1" x="1183"/>
        <item m="1" x="1184"/>
        <item m="1" x="1186"/>
        <item m="1" x="1256"/>
        <item m="1" x="1260"/>
        <item m="1" x="1292"/>
        <item m="1" x="1295"/>
        <item m="1" x="783"/>
        <item m="1" x="797"/>
        <item m="1" x="799"/>
        <item m="1" x="824"/>
        <item m="1" x="867"/>
        <item m="1" x="871"/>
        <item m="1" x="874"/>
        <item m="1" x="875"/>
        <item m="1" x="946"/>
        <item m="1" x="948"/>
        <item m="1" x="951"/>
        <item m="1" x="954"/>
        <item m="1" x="957"/>
        <item m="1" x="960"/>
        <item m="1" x="1119"/>
        <item m="1" x="1128"/>
        <item m="1" x="1217"/>
        <item m="1" x="1218"/>
        <item m="1" x="1220"/>
        <item m="1" x="1248"/>
        <item m="1" x="1253"/>
        <item m="1" x="1278"/>
        <item m="1" x="1280"/>
        <item m="1" x="1282"/>
        <item m="1" x="1287"/>
        <item m="1" x="772"/>
        <item m="1" x="773"/>
        <item m="1" x="776"/>
        <item m="1" x="781"/>
        <item m="1" x="784"/>
        <item m="1" x="785"/>
        <item m="1" x="786"/>
        <item m="1" x="787"/>
        <item m="1" x="791"/>
        <item m="1" x="793"/>
        <item m="1" x="794"/>
        <item m="1" x="795"/>
        <item m="1" x="796"/>
        <item m="1" x="800"/>
        <item m="1" x="801"/>
        <item m="1" x="802"/>
        <item m="1" x="803"/>
        <item m="1" x="804"/>
        <item m="1" x="806"/>
        <item m="1" x="807"/>
        <item m="1" x="808"/>
        <item m="1" x="809"/>
        <item m="1" x="811"/>
        <item m="1" x="813"/>
        <item m="1" x="814"/>
        <item m="1" x="815"/>
        <item m="1" x="828"/>
        <item m="1" x="829"/>
        <item m="1" x="831"/>
        <item m="1" x="832"/>
        <item m="1" x="833"/>
        <item m="1" x="836"/>
        <item m="1" x="837"/>
        <item m="1" x="839"/>
        <item m="1" x="840"/>
        <item m="1" x="842"/>
        <item m="1" x="843"/>
        <item m="1" x="852"/>
        <item m="1" x="853"/>
        <item m="1" x="854"/>
        <item m="1" x="855"/>
        <item m="1" x="856"/>
        <item m="1" x="857"/>
        <item m="1" x="858"/>
        <item m="1" x="860"/>
        <item m="1" x="861"/>
        <item m="1" x="862"/>
        <item m="1" x="863"/>
        <item m="1" x="864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908"/>
        <item m="1" x="909"/>
        <item m="1" x="911"/>
        <item m="1" x="912"/>
        <item m="1" x="913"/>
        <item m="1" x="914"/>
        <item m="1" x="915"/>
        <item m="1" x="916"/>
        <item m="1" x="917"/>
        <item m="1" x="918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7"/>
        <item m="1" x="949"/>
        <item m="1" x="950"/>
        <item m="1" x="952"/>
        <item m="1" x="953"/>
        <item m="1" x="955"/>
        <item m="1" x="956"/>
        <item m="1" x="958"/>
        <item m="1" x="959"/>
        <item m="1" x="961"/>
        <item m="1" x="976"/>
        <item m="1" x="977"/>
        <item m="1" x="979"/>
        <item m="1" x="981"/>
        <item m="1" x="982"/>
        <item m="1" x="983"/>
        <item m="1" x="984"/>
        <item m="1" x="986"/>
        <item m="1" x="988"/>
        <item m="1" x="989"/>
        <item m="1" x="1008"/>
        <item m="1" x="1011"/>
        <item m="1" x="1012"/>
        <item m="1" x="1013"/>
        <item m="1" x="1014"/>
        <item m="1" x="1015"/>
        <item m="1" x="1016"/>
        <item m="1" x="1017"/>
        <item m="1" x="1018"/>
        <item m="1" x="1019"/>
        <item m="1" x="1020"/>
        <item m="1" x="1023"/>
        <item m="1" x="1024"/>
        <item m="1" x="1025"/>
        <item m="1" x="1026"/>
        <item m="1" x="1027"/>
        <item m="1" x="1028"/>
        <item m="1" x="1029"/>
        <item m="1" x="1030"/>
        <item m="1" x="1031"/>
        <item m="1" x="1033"/>
        <item m="1" x="1034"/>
        <item m="1" x="1035"/>
        <item m="1" x="1036"/>
        <item m="1" x="1037"/>
        <item m="1" x="1038"/>
        <item m="1" x="1039"/>
        <item m="1" x="1040"/>
        <item m="1" x="1041"/>
        <item m="1" x="1042"/>
        <item m="1" x="1043"/>
        <item m="1" x="1044"/>
        <item m="1" x="1045"/>
        <item m="1" x="1046"/>
        <item m="1" x="1047"/>
        <item m="1" x="1048"/>
        <item m="1" x="1050"/>
        <item m="1" x="1051"/>
        <item m="1" x="1052"/>
        <item m="1" x="1055"/>
        <item m="1" x="1056"/>
        <item m="1" x="1057"/>
        <item m="1" x="1058"/>
        <item m="1" x="1059"/>
        <item m="1" x="1060"/>
        <item m="1" x="1063"/>
        <item m="1" x="1064"/>
        <item m="1" x="1065"/>
        <item m="1" x="1066"/>
        <item m="1" x="1067"/>
        <item m="1" x="1075"/>
        <item m="1" x="1076"/>
        <item m="1" x="1077"/>
        <item m="1" x="1078"/>
        <item m="1" x="1080"/>
        <item m="1" x="1081"/>
        <item m="1" x="1082"/>
        <item m="1" x="1083"/>
        <item m="1" x="1084"/>
        <item m="1" x="1085"/>
        <item m="1" x="1086"/>
        <item m="1" x="1088"/>
        <item m="1" x="1090"/>
        <item m="1" x="1091"/>
        <item m="1" x="1092"/>
        <item m="1" x="1094"/>
        <item m="1" x="1095"/>
        <item m="1" x="1096"/>
        <item m="1" x="1097"/>
        <item m="1" x="1098"/>
        <item m="1" x="1099"/>
        <item m="1" x="1100"/>
        <item m="1" x="1101"/>
        <item m="1" x="1102"/>
        <item m="1" x="1104"/>
        <item m="1" x="1105"/>
        <item m="1" x="1106"/>
        <item m="1" x="1107"/>
        <item m="1" x="1108"/>
        <item m="1" x="1109"/>
        <item m="1" x="1110"/>
        <item m="1" x="1111"/>
        <item m="1" x="1112"/>
        <item m="1" x="1113"/>
        <item m="1" x="1114"/>
        <item m="1" x="1121"/>
        <item m="1" x="1144"/>
        <item m="1" x="1145"/>
        <item m="1" x="1146"/>
        <item m="1" x="1149"/>
        <item m="1" x="1152"/>
        <item m="1" x="1153"/>
        <item m="1" x="1155"/>
        <item m="1" x="1156"/>
        <item m="1" x="1157"/>
        <item m="1" x="1158"/>
        <item m="1" x="1161"/>
        <item m="1" x="1162"/>
        <item m="1" x="1166"/>
        <item m="1" x="1167"/>
        <item m="1" x="1168"/>
        <item m="1" x="1170"/>
        <item m="1" x="1171"/>
        <item m="1" x="1172"/>
        <item m="1" x="1177"/>
        <item m="1" x="1191"/>
        <item m="1" x="1192"/>
        <item m="1" x="1194"/>
        <item m="1" x="1195"/>
        <item m="1" x="1196"/>
        <item m="1" x="1197"/>
        <item m="1" x="1198"/>
        <item m="1" x="1200"/>
        <item m="1" x="1202"/>
        <item m="1" x="1203"/>
        <item m="1" x="1224"/>
        <item m="1" x="1226"/>
        <item m="1" x="1228"/>
        <item m="1" x="1231"/>
        <item m="1" x="1233"/>
        <item m="1" x="1238"/>
        <item m="1" x="1240"/>
        <item m="1" x="1241"/>
        <item m="1" x="1242"/>
        <item m="1" x="1244"/>
        <item m="1" x="1247"/>
        <item m="1" x="1249"/>
        <item m="1" x="1265"/>
        <item m="1" x="1267"/>
        <item m="1" x="1268"/>
        <item m="1" x="883"/>
        <item m="1" x="967"/>
        <item m="1" x="1190"/>
        <item m="1" x="822"/>
        <item m="1" x="1189"/>
        <item m="1" x="1232"/>
        <item m="1" x="964"/>
        <item m="1" x="1213"/>
        <item m="1" x="788"/>
        <item m="1" x="902"/>
        <item m="1" x="1004"/>
        <item m="1" x="872"/>
        <item m="1" x="1006"/>
        <item m="1" x="1163"/>
        <item m="1" x="1130"/>
        <item m="1" x="1296"/>
        <item m="1" x="876"/>
        <item m="1" x="1165"/>
        <item m="1" x="1154"/>
        <item m="1" x="850"/>
        <item m="1" x="1150"/>
        <item m="1" x="823"/>
        <item m="1" x="1061"/>
        <item m="1" x="1049"/>
        <item m="1" x="816"/>
        <item m="1" x="1185"/>
        <item m="1" x="859"/>
        <item m="1" x="1223"/>
        <item m="1" x="1022"/>
        <item m="1" x="810"/>
        <item m="1" x="1173"/>
        <item m="1" x="1277"/>
        <item m="1" x="962"/>
        <item m="1" x="1103"/>
        <item m="1" x="1212"/>
        <item m="1" x="972"/>
        <item m="1" x="1117"/>
        <item m="1" x="899"/>
        <item m="1" x="1254"/>
        <item m="1" x="1068"/>
        <item m="1" x="765"/>
        <item m="1" x="882"/>
        <item m="1" x="1245"/>
        <item m="1" x="819"/>
        <item m="1" x="973"/>
        <item m="1" x="870"/>
        <item m="1" x="1000"/>
        <item m="1" x="780"/>
        <item m="1" x="1261"/>
        <item m="1" x="771"/>
        <item m="1" x="1143"/>
        <item m="1" x="907"/>
        <item m="1" x="1219"/>
        <item m="1" x="1215"/>
        <item m="1" x="830"/>
        <item m="1" x="1250"/>
        <item m="1" x="1281"/>
        <item m="1" x="774"/>
        <item m="1" x="1193"/>
        <item m="1" x="975"/>
        <item m="1" x="877"/>
        <item m="1" x="1188"/>
        <item m="1" x="777"/>
        <item m="1" x="906"/>
        <item m="1" x="1147"/>
        <item m="1" x="1120"/>
        <item m="1" x="805"/>
        <item m="1" x="970"/>
        <item m="1" x="1251"/>
        <item m="1" x="821"/>
        <item m="1" x="848"/>
        <item m="1" x="826"/>
        <item m="1" x="1032"/>
        <item m="1" x="903"/>
        <item m="1" x="1062"/>
        <item m="1" x="1262"/>
        <item m="1" x="1221"/>
        <item m="1" x="873"/>
        <item m="1" x="1279"/>
        <item m="1" x="1169"/>
        <item m="1" x="969"/>
        <item m="1" x="1181"/>
        <item m="1" x="1009"/>
        <item m="1" x="1257"/>
        <item m="1" x="1199"/>
        <item m="1" x="974"/>
        <item m="1" x="1176"/>
        <item m="1" x="898"/>
        <item m="1" x="978"/>
        <item m="1" x="1289"/>
        <item m="1" x="1123"/>
        <item m="1" x="1229"/>
        <item m="1" x="1182"/>
        <item m="1" x="1284"/>
        <item m="1" x="851"/>
        <item m="1" x="1285"/>
        <item m="1" x="996"/>
        <item m="1" x="1290"/>
        <item m="1" x="1288"/>
        <item m="1" x="1175"/>
        <item m="1" x="1010"/>
        <item m="1" x="1270"/>
        <item m="1" x="1093"/>
        <item m="1" x="1148"/>
        <item m="1" x="841"/>
        <item m="1" x="1225"/>
        <item m="1" x="766"/>
        <item m="1" x="971"/>
        <item m="1" x="1204"/>
        <item m="1" x="1258"/>
        <item m="1" x="825"/>
        <item m="1" x="1294"/>
        <item m="1" x="1211"/>
        <item m="1" x="1140"/>
        <item m="1" x="770"/>
        <item m="1" x="1216"/>
        <item m="1" x="905"/>
        <item m="1" x="931"/>
        <item m="1" x="1073"/>
        <item m="1" x="1201"/>
        <item m="1" x="896"/>
        <item m="1" x="782"/>
        <item m="1" x="838"/>
        <item m="1" x="1239"/>
        <item m="1" x="847"/>
        <item m="1" x="1293"/>
        <item m="1" x="1263"/>
        <item m="1" x="820"/>
        <item m="1" x="1002"/>
        <item m="1" x="1118"/>
        <item m="1" x="965"/>
        <item m="1" x="1275"/>
        <item m="1" x="1160"/>
        <item m="1" x="1087"/>
        <item m="1" x="827"/>
        <item m="1" x="966"/>
        <item m="1" x="1214"/>
        <item m="1" x="1089"/>
        <item m="1" x="1246"/>
        <item m="1" x="1291"/>
        <item m="1" x="769"/>
        <item m="1" x="945"/>
        <item m="1" x="1007"/>
        <item m="1" x="1266"/>
        <item m="1" x="994"/>
        <item m="1" x="767"/>
        <item m="1" x="1243"/>
        <item m="1" x="1286"/>
        <item m="1" x="993"/>
        <item m="1" x="1159"/>
        <item m="1" x="1071"/>
        <item m="1" x="1072"/>
        <item x="500"/>
        <item x="509"/>
        <item x="705"/>
        <item x="706"/>
        <item x="728"/>
        <item x="195"/>
        <item x="31"/>
        <item x="29"/>
        <item x="76"/>
        <item x="12"/>
        <item x="48"/>
        <item x="49"/>
        <item x="50"/>
        <item x="13"/>
        <item x="75"/>
        <item x="106"/>
        <item x="79"/>
        <item x="368"/>
        <item x="379"/>
        <item x="20"/>
        <item x="710"/>
        <item x="725"/>
        <item x="726"/>
        <item x="727"/>
        <item x="732"/>
        <item x="733"/>
        <item x="686"/>
        <item x="681"/>
        <item x="682"/>
        <item x="683"/>
        <item x="684"/>
        <item x="685"/>
        <item x="694"/>
        <item x="695"/>
        <item x="696"/>
        <item x="697"/>
        <item x="715"/>
        <item x="716"/>
        <item x="717"/>
        <item x="718"/>
        <item x="698"/>
        <item x="699"/>
        <item x="704"/>
        <item x="703"/>
        <item x="702"/>
        <item x="701"/>
        <item x="719"/>
        <item x="648"/>
        <item x="644"/>
        <item x="645"/>
        <item x="646"/>
        <item x="649"/>
        <item x="650"/>
        <item x="653"/>
        <item x="642"/>
        <item x="647"/>
        <item x="643"/>
        <item x="651"/>
        <item x="654"/>
        <item x="652"/>
        <item x="655"/>
        <item x="656"/>
        <item x="116"/>
        <item x="117"/>
        <item x="608"/>
        <item x="609"/>
        <item x="610"/>
        <item x="637"/>
        <item x="640"/>
        <item x="638"/>
        <item x="629"/>
        <item x="630"/>
        <item x="618"/>
        <item x="631"/>
        <item x="619"/>
        <item x="632"/>
        <item x="633"/>
        <item x="620"/>
        <item x="634"/>
        <item x="621"/>
        <item x="641"/>
        <item x="80"/>
        <item x="137"/>
        <item x="138"/>
        <item x="154"/>
        <item x="184"/>
        <item x="182"/>
        <item x="196"/>
        <item x="197"/>
        <item x="198"/>
        <item x="206"/>
        <item x="207"/>
        <item x="208"/>
        <item x="199"/>
        <item x="200"/>
        <item x="355"/>
        <item x="8"/>
        <item x="45"/>
        <item x="18"/>
        <item x="231"/>
        <item x="232"/>
        <item x="233"/>
        <item x="259"/>
        <item x="260"/>
        <item x="51"/>
        <item x="52"/>
        <item x="604"/>
        <item x="605"/>
        <item x="606"/>
        <item x="607"/>
        <item x="560"/>
        <item x="561"/>
        <item x="549"/>
        <item x="550"/>
        <item x="558"/>
        <item x="559"/>
        <item x="571"/>
        <item x="572"/>
        <item x="573"/>
        <item x="570"/>
        <item x="553"/>
        <item x="707"/>
        <item x="85"/>
        <item x="86"/>
        <item x="87"/>
        <item x="88"/>
        <item x="142"/>
        <item x="143"/>
        <item x="144"/>
        <item x="145"/>
        <item x="146"/>
        <item x="147"/>
        <item x="148"/>
        <item x="120"/>
        <item x="121"/>
        <item x="1"/>
        <item x="2"/>
        <item x="63"/>
        <item x="67"/>
        <item x="44"/>
        <item x="201"/>
        <item x="220"/>
        <item x="221"/>
        <item x="222"/>
        <item x="229"/>
        <item x="230"/>
        <item x="235"/>
        <item x="236"/>
        <item x="243"/>
        <item x="244"/>
        <item x="245"/>
        <item x="292"/>
        <item x="351"/>
        <item x="352"/>
        <item x="293"/>
        <item x="294"/>
        <item x="349"/>
        <item x="350"/>
        <item x="353"/>
        <item x="354"/>
        <item x="129"/>
        <item x="130"/>
        <item x="0"/>
        <item x="3"/>
        <item x="5"/>
        <item x="32"/>
        <item x="33"/>
        <item x="4"/>
        <item x="6"/>
        <item x="7"/>
        <item x="15"/>
        <item x="56"/>
        <item x="57"/>
        <item x="58"/>
        <item x="59"/>
        <item x="16"/>
        <item x="60"/>
        <item x="61"/>
        <item x="62"/>
        <item x="348"/>
        <item x="322"/>
        <item x="279"/>
        <item x="280"/>
        <item x="323"/>
        <item x="324"/>
        <item x="325"/>
        <item x="326"/>
        <item x="281"/>
        <item x="479"/>
        <item x="302"/>
        <item x="303"/>
        <item x="448"/>
        <item x="327"/>
        <item x="328"/>
        <item x="329"/>
        <item x="317"/>
        <item x="318"/>
        <item x="344"/>
        <item x="345"/>
        <item x="346"/>
        <item x="330"/>
        <item x="331"/>
        <item x="332"/>
        <item x="333"/>
        <item x="347"/>
        <item x="342"/>
        <item x="84"/>
        <item x="91"/>
        <item x="92"/>
        <item x="89"/>
        <item x="90"/>
        <item x="687"/>
        <item x="674"/>
        <item x="675"/>
        <item x="688"/>
        <item x="676"/>
        <item x="677"/>
        <item x="689"/>
        <item x="678"/>
        <item x="690"/>
        <item x="691"/>
        <item x="679"/>
        <item x="692"/>
        <item x="693"/>
        <item x="680"/>
        <item x="757"/>
        <item x="81"/>
        <item x="82"/>
        <item x="105"/>
        <item x="755"/>
        <item x="428"/>
        <item x="251"/>
        <item x="282"/>
        <item x="759"/>
        <item x="760"/>
        <item x="761"/>
        <item x="762"/>
        <item x="763"/>
        <item x="764"/>
        <item x="234"/>
        <item x="756"/>
        <item x="758"/>
        <item x="754"/>
        <item x="497"/>
        <item x="30"/>
        <item x="415"/>
        <item x="77"/>
        <item x="241"/>
        <item x="65"/>
        <item x="66"/>
        <item x="209"/>
        <item x="215"/>
        <item x="343"/>
        <item x="360"/>
        <item x="361"/>
        <item x="369"/>
        <item x="10"/>
        <item x="253"/>
        <item x="38"/>
        <item x="39"/>
        <item x="41"/>
        <item x="47"/>
        <item x="11"/>
        <item x="14"/>
        <item x="35"/>
        <item x="36"/>
        <item x="498"/>
        <item x="263"/>
        <item x="714"/>
        <item x="709"/>
        <item x="721"/>
        <item x="722"/>
        <item x="723"/>
        <item x="720"/>
        <item x="107"/>
        <item x="254"/>
        <item x="37"/>
        <item x="40"/>
        <item x="526"/>
        <item x="473"/>
        <item x="55"/>
        <item x="711"/>
        <item x="712"/>
        <item x="729"/>
        <item x="17"/>
        <item x="612"/>
        <item x="613"/>
        <item x="617"/>
        <item x="713"/>
        <item x="724"/>
        <item x="601"/>
        <item x="440"/>
        <item x="431"/>
        <item x="192"/>
        <item x="193"/>
        <item x="212"/>
        <item x="191"/>
        <item x="272"/>
        <item x="240"/>
        <item x="127"/>
        <item x="160"/>
        <item x="115"/>
        <item x="157"/>
        <item x="171"/>
        <item x="611"/>
        <item x="614"/>
        <item x="615"/>
        <item x="616"/>
        <item x="472"/>
        <item x="471"/>
        <item x="470"/>
        <item x="435"/>
        <item x="131"/>
        <item x="181"/>
        <item x="135"/>
        <item x="99"/>
        <item x="100"/>
        <item x="128"/>
        <item x="176"/>
        <item x="177"/>
        <item x="178"/>
        <item x="202"/>
        <item x="203"/>
        <item x="204"/>
        <item x="216"/>
        <item x="217"/>
        <item x="218"/>
        <item x="219"/>
        <item x="205"/>
        <item x="316"/>
        <item x="227"/>
        <item x="334"/>
        <item x="335"/>
        <item x="295"/>
        <item x="296"/>
        <item x="363"/>
        <item x="364"/>
        <item x="365"/>
        <item x="366"/>
        <item x="367"/>
        <item x="297"/>
        <item x="298"/>
        <item x="299"/>
        <item x="300"/>
        <item x="102"/>
        <item x="103"/>
        <item x="136"/>
        <item x="104"/>
        <item x="132"/>
        <item x="249"/>
        <item x="283"/>
        <item x="284"/>
        <item x="285"/>
        <item x="286"/>
        <item x="338"/>
        <item x="339"/>
        <item x="340"/>
        <item x="341"/>
        <item x="287"/>
        <item x="288"/>
        <item x="289"/>
        <item x="290"/>
        <item x="46"/>
        <item x="170"/>
        <item x="190"/>
        <item x="64"/>
        <item x="112"/>
        <item x="113"/>
        <item x="96"/>
        <item x="97"/>
        <item x="111"/>
        <item x="151"/>
        <item x="152"/>
        <item x="153"/>
        <item x="122"/>
        <item x="123"/>
        <item x="124"/>
        <item x="163"/>
        <item x="164"/>
        <item x="165"/>
        <item x="186"/>
        <item x="187"/>
        <item x="188"/>
        <item x="189"/>
        <item x="166"/>
        <item x="167"/>
        <item x="168"/>
        <item x="169"/>
        <item x="499"/>
        <item x="98"/>
        <item x="441"/>
        <item x="429"/>
        <item x="442"/>
        <item x="443"/>
        <item x="444"/>
        <item x="68"/>
        <item x="69"/>
        <item x="93"/>
        <item x="109"/>
        <item x="110"/>
        <item x="94"/>
        <item x="95"/>
        <item x="185"/>
        <item x="21"/>
        <item x="623"/>
        <item x="624"/>
        <item x="625"/>
        <item x="626"/>
        <item x="635"/>
        <item x="636"/>
        <item x="627"/>
        <item x="628"/>
        <item x="639"/>
        <item x="474"/>
        <item x="301"/>
        <item x="548"/>
        <item x="273"/>
        <item x="461"/>
        <item x="462"/>
        <item x="463"/>
        <item x="393"/>
        <item x="19"/>
        <item x="455"/>
        <item x="467"/>
        <item x="468"/>
        <item x="450"/>
        <item x="451"/>
        <item x="452"/>
        <item x="453"/>
        <item x="454"/>
        <item x="469"/>
        <item x="480"/>
        <item x="481"/>
        <item x="464"/>
        <item x="278"/>
        <item x="134"/>
        <item x="291"/>
        <item x="71"/>
        <item x="72"/>
        <item x="73"/>
        <item x="74"/>
        <item x="83"/>
        <item x="70"/>
        <item x="23"/>
        <item x="22"/>
        <item x="24"/>
        <item x="26"/>
        <item x="27"/>
        <item x="28"/>
        <item x="25"/>
        <item x="277"/>
        <item x="262"/>
        <item x="261"/>
        <item x="437"/>
        <item x="438"/>
        <item x="439"/>
        <item x="133"/>
        <item x="155"/>
        <item x="161"/>
        <item x="175"/>
        <item x="179"/>
        <item x="180"/>
        <item x="125"/>
        <item x="126"/>
        <item x="140"/>
        <item x="141"/>
        <item x="149"/>
        <item x="482"/>
        <item x="491"/>
        <item x="150"/>
        <item x="449"/>
        <item x="506"/>
        <item x="460"/>
        <item x="9"/>
        <item x="512"/>
        <item x="476"/>
        <item x="465"/>
        <item x="466"/>
        <item x="172"/>
        <item x="173"/>
        <item x="174"/>
        <item x="487"/>
        <item x="156"/>
        <item x="584"/>
        <item x="585"/>
        <item x="586"/>
        <item x="587"/>
        <item x="588"/>
        <item x="589"/>
        <item x="590"/>
        <item x="591"/>
        <item x="592"/>
        <item x="593"/>
        <item x="577"/>
        <item x="578"/>
        <item x="579"/>
        <item x="162"/>
        <item x="210"/>
        <item x="580"/>
        <item x="581"/>
        <item x="582"/>
        <item x="583"/>
        <item x="596"/>
        <item x="597"/>
        <item x="598"/>
        <item x="599"/>
        <item x="594"/>
        <item x="595"/>
        <item x="255"/>
        <item x="256"/>
        <item x="257"/>
        <item x="258"/>
        <item x="310"/>
        <item x="311"/>
        <item x="312"/>
        <item x="194"/>
        <item x="306"/>
        <item x="313"/>
        <item x="237"/>
        <item x="238"/>
        <item x="239"/>
        <item x="223"/>
        <item x="224"/>
        <item x="225"/>
        <item x="484"/>
        <item x="485"/>
        <item x="246"/>
        <item x="247"/>
        <item x="309"/>
        <item x="315"/>
        <item x="603"/>
        <item x="622"/>
        <item x="226"/>
        <item x="228"/>
        <item x="248"/>
        <item x="492"/>
        <item x="493"/>
        <item x="494"/>
        <item x="264"/>
        <item x="265"/>
        <item x="266"/>
        <item x="267"/>
        <item x="268"/>
        <item x="495"/>
        <item x="213"/>
        <item x="214"/>
        <item x="250"/>
        <item x="314"/>
        <item x="336"/>
        <item x="337"/>
        <item x="375"/>
        <item x="730"/>
        <item x="374"/>
        <item x="735"/>
        <item x="356"/>
        <item x="575"/>
        <item x="576"/>
        <item x="501"/>
        <item x="507"/>
        <item x="528"/>
        <item x="446"/>
        <item x="477"/>
        <item x="478"/>
        <item x="447"/>
        <item x="274"/>
        <item x="392"/>
        <item x="319"/>
        <item x="320"/>
        <item x="321"/>
        <item x="376"/>
        <item x="475"/>
        <item x="436"/>
        <item x="483"/>
        <item x="511"/>
        <item x="660"/>
        <item x="670"/>
        <item x="496"/>
        <item x="380"/>
        <item x="381"/>
        <item x="659"/>
        <item x="508"/>
        <item x="565"/>
        <item x="564"/>
        <item x="661"/>
        <item x="527"/>
        <item x="529"/>
        <item x="530"/>
        <item x="532"/>
        <item x="42"/>
        <item x="43"/>
        <item x="78"/>
        <item x="53"/>
        <item x="54"/>
        <item x="34"/>
        <item x="108"/>
        <item x="114"/>
        <item x="158"/>
        <item x="159"/>
        <item x="139"/>
        <item x="211"/>
        <item x="183"/>
        <item x="101"/>
        <item x="118"/>
        <item x="119"/>
        <item x="271"/>
        <item x="242"/>
        <item x="252"/>
        <item x="269"/>
        <item x="270"/>
        <item x="362"/>
        <item x="373"/>
        <item x="370"/>
        <item x="371"/>
        <item x="372"/>
        <item x="426"/>
        <item x="427"/>
        <item x="304"/>
        <item x="305"/>
        <item x="513"/>
        <item x="377"/>
        <item x="357"/>
        <item x="358"/>
        <item x="359"/>
        <item x="423"/>
        <item x="394"/>
        <item x="395"/>
        <item x="307"/>
        <item x="308"/>
        <item x="378"/>
        <item x="388"/>
        <item x="389"/>
        <item x="390"/>
        <item x="416"/>
        <item x="275"/>
        <item x="396"/>
        <item x="397"/>
        <item x="398"/>
        <item x="405"/>
        <item x="406"/>
        <item x="407"/>
        <item x="424"/>
        <item x="425"/>
        <item x="382"/>
        <item x="383"/>
        <item x="384"/>
        <item x="385"/>
        <item x="386"/>
        <item x="387"/>
        <item x="408"/>
        <item x="399"/>
        <item x="400"/>
        <item x="401"/>
        <item x="402"/>
        <item x="403"/>
        <item x="404"/>
        <item x="409"/>
        <item x="391"/>
        <item x="410"/>
        <item x="411"/>
        <item x="412"/>
        <item x="417"/>
        <item x="418"/>
        <item x="419"/>
        <item x="420"/>
        <item x="421"/>
        <item x="422"/>
        <item x="456"/>
        <item x="457"/>
        <item x="458"/>
        <item x="276"/>
        <item x="445"/>
        <item x="430"/>
        <item x="432"/>
        <item x="433"/>
        <item x="459"/>
        <item x="413"/>
        <item x="414"/>
        <item x="434"/>
        <item x="486"/>
        <item x="488"/>
        <item x="489"/>
        <item x="490"/>
        <item x="524"/>
        <item x="525"/>
        <item x="533"/>
        <item x="534"/>
        <item x="535"/>
        <item x="536"/>
        <item x="537"/>
        <item x="538"/>
        <item x="539"/>
        <item x="540"/>
        <item x="514"/>
        <item x="515"/>
        <item x="541"/>
        <item x="542"/>
        <item x="502"/>
        <item x="503"/>
        <item x="510"/>
        <item x="504"/>
        <item x="505"/>
        <item x="531"/>
        <item x="543"/>
        <item x="544"/>
        <item x="545"/>
        <item x="546"/>
        <item x="547"/>
        <item x="552"/>
        <item x="551"/>
        <item x="516"/>
        <item x="517"/>
        <item x="518"/>
        <item x="519"/>
        <item x="556"/>
        <item x="520"/>
        <item x="521"/>
        <item x="522"/>
        <item x="523"/>
        <item x="554"/>
        <item x="555"/>
        <item x="557"/>
        <item x="562"/>
        <item x="563"/>
        <item x="567"/>
        <item x="568"/>
        <item x="566"/>
        <item x="569"/>
        <item x="574"/>
        <item x="600"/>
        <item x="602"/>
        <item x="657"/>
        <item x="658"/>
        <item x="662"/>
        <item x="663"/>
        <item x="664"/>
        <item x="665"/>
        <item x="666"/>
        <item x="667"/>
        <item x="668"/>
        <item x="669"/>
        <item x="671"/>
        <item x="672"/>
        <item x="673"/>
        <item x="700"/>
        <item x="708"/>
        <item x="734"/>
        <item x="737"/>
        <item x="731"/>
        <item x="736"/>
        <item x="740"/>
        <item x="738"/>
        <item x="739"/>
        <item x="741"/>
        <item x="742"/>
        <item x="753"/>
        <item x="745"/>
        <item x="746"/>
        <item x="747"/>
        <item x="748"/>
        <item x="749"/>
        <item x="750"/>
        <item x="743"/>
        <item x="744"/>
        <item x="751"/>
        <item x="752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">
        <item x="3"/>
        <item x="0"/>
        <item x="4"/>
        <item x="1"/>
        <item x="2"/>
        <item x="5"/>
        <item x="6"/>
        <item x="8"/>
        <item x="7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</pivotFields>
  <rowFields count="5">
    <field x="2"/>
    <field x="3"/>
    <field x="4"/>
    <field x="5"/>
    <field x="7"/>
  </rowFields>
  <rowItems count="384">
    <i>
      <x v="7"/>
      <x v="24"/>
      <x v="106"/>
      <x v="944"/>
      <x v="1"/>
    </i>
    <i t="blank" r="1">
      <x v="24"/>
    </i>
    <i r="1">
      <x v="31"/>
      <x v="118"/>
      <x v="1010"/>
      <x v="1"/>
    </i>
    <i r="3">
      <x v="1011"/>
      <x v="1"/>
    </i>
    <i r="3">
      <x v="1012"/>
      <x v="1"/>
    </i>
    <i r="3">
      <x v="1014"/>
      <x v="1"/>
    </i>
    <i t="blank" r="1">
      <x v="31"/>
    </i>
    <i r="1">
      <x v="57"/>
      <x v="1"/>
      <x v="811"/>
      <x v="1"/>
    </i>
    <i r="3">
      <x v="945"/>
      <x v="1"/>
    </i>
    <i r="3">
      <x v="1007"/>
      <x v="1"/>
    </i>
    <i r="3">
      <x v="1096"/>
      <x v="1"/>
    </i>
    <i r="3">
      <x v="1097"/>
      <x v="1"/>
    </i>
    <i r="3">
      <x v="1098"/>
      <x v="1"/>
    </i>
    <i r="3">
      <x v="1099"/>
      <x v="1"/>
    </i>
    <i r="3">
      <x v="1100"/>
      <x v="1"/>
    </i>
    <i r="3">
      <x v="1101"/>
      <x v="1"/>
    </i>
    <i r="3">
      <x v="1102"/>
      <x v="1"/>
    </i>
    <i t="blank" r="1">
      <x v="57"/>
    </i>
    <i r="1">
      <x v="69"/>
      <x v="109"/>
      <x v="946"/>
      <x v="1"/>
    </i>
    <i r="3">
      <x v="1005"/>
      <x v="1"/>
    </i>
    <i t="blank" r="1">
      <x v="69"/>
    </i>
    <i r="1">
      <x v="79"/>
      <x v="93"/>
      <x v="947"/>
      <x v="1"/>
    </i>
    <i r="2">
      <x v="133"/>
      <x v="985"/>
      <x v="1"/>
    </i>
    <i r="3">
      <x v="986"/>
      <x v="1"/>
    </i>
    <i r="3">
      <x v="987"/>
      <x v="1"/>
    </i>
    <i t="blank" r="1">
      <x v="79"/>
    </i>
    <i r="1">
      <x v="84"/>
      <x v="16"/>
      <x v="812"/>
      <x v="1"/>
    </i>
    <i r="3">
      <x v="1002"/>
      <x v="1"/>
    </i>
    <i t="blank" r="1">
      <x v="84"/>
    </i>
    <i r="1">
      <x v="100"/>
      <x v="22"/>
      <x v="969"/>
      <x v="1"/>
    </i>
    <i r="3">
      <x v="970"/>
      <x v="1"/>
    </i>
    <i r="3">
      <x v="971"/>
      <x v="1"/>
    </i>
    <i r="3">
      <x v="972"/>
      <x v="1"/>
    </i>
    <i r="3">
      <x v="973"/>
      <x v="1"/>
    </i>
    <i r="3">
      <x v="974"/>
      <x v="1"/>
    </i>
    <i r="3">
      <x v="975"/>
      <x v="1"/>
    </i>
    <i r="3">
      <x v="976"/>
      <x v="1"/>
    </i>
    <i r="3">
      <x v="977"/>
      <x v="1"/>
    </i>
    <i r="3">
      <x v="978"/>
      <x v="1"/>
    </i>
    <i r="3">
      <x v="979"/>
      <x v="1"/>
    </i>
    <i r="3">
      <x v="980"/>
      <x v="1"/>
    </i>
    <i r="3">
      <x v="981"/>
      <x v="1"/>
    </i>
    <i t="blank" r="1">
      <x v="100"/>
    </i>
    <i r="1">
      <x v="118"/>
      <x v="136"/>
      <x v="1056"/>
      <x v="1"/>
    </i>
    <i r="3">
      <x v="1057"/>
      <x v="1"/>
    </i>
    <i r="3">
      <x v="1067"/>
      <x v="1"/>
    </i>
    <i r="3">
      <x v="1068"/>
      <x v="1"/>
    </i>
    <i r="3">
      <x v="1069"/>
      <x v="1"/>
    </i>
    <i r="3">
      <x v="1075"/>
      <x v="1"/>
    </i>
    <i t="blank" r="1">
      <x v="118"/>
    </i>
    <i t="default">
      <x v="7"/>
    </i>
    <i t="blank">
      <x v="7"/>
    </i>
    <i>
      <x v="10"/>
      <x/>
      <x v="4"/>
      <x v="1264"/>
      <x v="4"/>
    </i>
    <i r="3">
      <x v="1265"/>
      <x v="4"/>
    </i>
    <i r="3">
      <x v="1266"/>
      <x v="4"/>
    </i>
    <i r="3">
      <x v="1267"/>
      <x v="4"/>
    </i>
    <i r="3">
      <x v="1268"/>
      <x v="4"/>
    </i>
    <i r="3">
      <x v="1269"/>
      <x v="4"/>
    </i>
    <i r="3">
      <x v="1270"/>
      <x v="4"/>
    </i>
    <i r="3">
      <x v="1271"/>
      <x v="4"/>
    </i>
    <i r="3">
      <x v="1272"/>
      <x v="4"/>
    </i>
    <i r="3">
      <x v="1273"/>
      <x v="4"/>
    </i>
    <i r="3">
      <x v="1274"/>
      <x v="4"/>
    </i>
    <i t="blank" r="1">
      <x/>
    </i>
    <i r="1">
      <x v="11"/>
      <x v="58"/>
      <x v="1189"/>
      <x v="4"/>
    </i>
    <i r="3">
      <x v="1190"/>
      <x v="4"/>
    </i>
    <i r="3">
      <x v="1191"/>
      <x v="4"/>
    </i>
    <i r="3">
      <x v="1194"/>
      <x v="4"/>
    </i>
    <i r="3">
      <x v="1195"/>
      <x v="4"/>
    </i>
    <i r="3">
      <x v="1196"/>
      <x v="4"/>
    </i>
    <i r="3">
      <x v="1197"/>
      <x v="4"/>
    </i>
    <i r="3">
      <x v="1198"/>
      <x v="4"/>
    </i>
    <i r="3">
      <x v="1199"/>
      <x v="4"/>
    </i>
    <i r="3">
      <x v="1200"/>
      <x v="4"/>
    </i>
    <i r="3">
      <x v="1206"/>
      <x v="4"/>
    </i>
    <i r="3">
      <x v="1207"/>
      <x v="4"/>
    </i>
    <i r="3">
      <x v="1208"/>
      <x v="4"/>
    </i>
    <i t="blank" r="1">
      <x v="11"/>
    </i>
    <i r="1">
      <x v="13"/>
      <x v="117"/>
      <x v="936"/>
      <x v="1"/>
    </i>
    <i r="4">
      <x v="2"/>
    </i>
    <i r="3">
      <x v="937"/>
      <x v="1"/>
    </i>
    <i r="4">
      <x v="2"/>
    </i>
    <i r="3">
      <x v="938"/>
      <x v="1"/>
    </i>
    <i r="4">
      <x v="2"/>
    </i>
    <i r="3">
      <x v="939"/>
      <x v="1"/>
    </i>
    <i r="4">
      <x v="2"/>
    </i>
    <i r="3">
      <x v="940"/>
      <x v="1"/>
    </i>
    <i r="4">
      <x v="2"/>
    </i>
    <i r="3">
      <x v="941"/>
      <x v="1"/>
    </i>
    <i r="4">
      <x v="2"/>
    </i>
    <i r="3">
      <x v="942"/>
      <x v="1"/>
    </i>
    <i r="4">
      <x v="2"/>
    </i>
    <i r="3">
      <x v="943"/>
      <x v="1"/>
    </i>
    <i r="4">
      <x v="2"/>
    </i>
    <i t="blank" r="1">
      <x v="13"/>
    </i>
    <i r="1">
      <x v="15"/>
      <x v="47"/>
      <x v="1278"/>
      <x v="4"/>
    </i>
    <i r="3">
      <x v="1279"/>
      <x v="4"/>
    </i>
    <i r="3">
      <x v="1280"/>
      <x v="4"/>
    </i>
    <i r="3">
      <x v="1282"/>
      <x v="4"/>
    </i>
    <i r="3">
      <x v="1283"/>
      <x v="4"/>
    </i>
    <i t="blank" r="1">
      <x v="15"/>
    </i>
    <i r="1">
      <x v="18"/>
      <x v="134"/>
      <x v="1112"/>
      <x v="2"/>
    </i>
    <i r="3">
      <x v="1116"/>
      <x v="2"/>
    </i>
    <i t="blank" r="1">
      <x v="18"/>
    </i>
    <i r="1">
      <x v="26"/>
      <x v="5"/>
      <x v="1262"/>
      <x v="4"/>
    </i>
    <i r="3">
      <x v="1263"/>
      <x v="4"/>
    </i>
    <i t="blank" r="1">
      <x v="26"/>
    </i>
    <i r="1">
      <x v="31"/>
      <x v="118"/>
      <x v="949"/>
      <x v="1"/>
    </i>
    <i r="4">
      <x v="2"/>
    </i>
    <i r="3">
      <x v="950"/>
      <x v="1"/>
    </i>
    <i r="4">
      <x v="2"/>
    </i>
    <i r="3">
      <x v="951"/>
      <x v="1"/>
    </i>
    <i r="4">
      <x v="2"/>
    </i>
    <i r="3">
      <x v="1010"/>
      <x v="2"/>
    </i>
    <i r="3">
      <x v="1011"/>
      <x v="2"/>
    </i>
    <i r="3">
      <x v="1012"/>
      <x v="2"/>
    </i>
    <i r="3">
      <x v="1014"/>
      <x v="2"/>
    </i>
    <i t="blank" r="1">
      <x v="31"/>
    </i>
    <i r="1">
      <x v="34"/>
      <x v="104"/>
      <x v="1202"/>
      <x v="1"/>
    </i>
    <i r="4">
      <x v="2"/>
    </i>
    <i r="3">
      <x v="1203"/>
      <x v="1"/>
    </i>
    <i r="4">
      <x v="2"/>
    </i>
    <i r="3">
      <x v="1204"/>
      <x v="1"/>
    </i>
    <i r="4">
      <x v="2"/>
    </i>
    <i r="3">
      <x v="1205"/>
      <x v="1"/>
    </i>
    <i r="4">
      <x v="2"/>
    </i>
    <i r="3">
      <x v="1209"/>
      <x v="1"/>
    </i>
    <i r="4">
      <x v="2"/>
    </i>
    <i t="blank" r="1">
      <x v="34"/>
    </i>
    <i r="1">
      <x v="35"/>
      <x v="99"/>
      <x v="823"/>
      <x v="2"/>
    </i>
    <i r="3">
      <x v="824"/>
      <x v="2"/>
    </i>
    <i r="3">
      <x v="954"/>
      <x v="1"/>
    </i>
    <i r="4">
      <x v="2"/>
    </i>
    <i r="3">
      <x v="955"/>
      <x v="1"/>
    </i>
    <i r="4">
      <x v="2"/>
    </i>
    <i r="3">
      <x v="956"/>
      <x v="1"/>
    </i>
    <i r="4">
      <x v="2"/>
    </i>
    <i r="3">
      <x v="957"/>
      <x v="1"/>
    </i>
    <i r="4">
      <x v="2"/>
    </i>
    <i r="3">
      <x v="958"/>
      <x v="1"/>
    </i>
    <i r="4">
      <x v="2"/>
    </i>
    <i r="3">
      <x v="959"/>
      <x v="1"/>
    </i>
    <i r="4">
      <x v="2"/>
    </i>
    <i r="3">
      <x v="960"/>
      <x v="1"/>
    </i>
    <i r="4">
      <x v="2"/>
    </i>
    <i r="3">
      <x v="961"/>
      <x v="1"/>
    </i>
    <i r="4">
      <x v="2"/>
    </i>
    <i r="3">
      <x v="962"/>
      <x v="1"/>
    </i>
    <i r="4">
      <x v="2"/>
    </i>
    <i r="3">
      <x v="963"/>
      <x v="1"/>
    </i>
    <i r="4">
      <x v="2"/>
    </i>
    <i r="3">
      <x v="964"/>
      <x v="1"/>
    </i>
    <i r="4">
      <x v="2"/>
    </i>
    <i r="3">
      <x v="965"/>
      <x v="1"/>
    </i>
    <i r="4">
      <x v="2"/>
    </i>
    <i r="3">
      <x v="1008"/>
      <x v="2"/>
    </i>
    <i r="3">
      <x v="1009"/>
      <x v="2"/>
    </i>
    <i r="3">
      <x v="1013"/>
      <x v="2"/>
    </i>
    <i r="3">
      <x v="1060"/>
      <x v="2"/>
    </i>
    <i r="3">
      <x v="1233"/>
      <x v="4"/>
    </i>
    <i t="blank" r="1">
      <x v="35"/>
    </i>
    <i r="1">
      <x v="57"/>
      <x v="1"/>
      <x v="811"/>
      <x v="2"/>
    </i>
    <i r="3">
      <x v="945"/>
      <x v="2"/>
    </i>
    <i r="3">
      <x v="966"/>
      <x v="1"/>
    </i>
    <i r="3">
      <x v="1007"/>
      <x v="2"/>
    </i>
    <i r="3">
      <x v="1097"/>
      <x v="2"/>
    </i>
    <i r="3">
      <x v="1098"/>
      <x v="2"/>
    </i>
    <i r="3">
      <x v="1099"/>
      <x v="2"/>
    </i>
    <i r="3">
      <x v="1100"/>
      <x v="2"/>
    </i>
    <i r="3">
      <x v="1101"/>
      <x v="2"/>
    </i>
    <i r="3">
      <x v="1102"/>
      <x v="2"/>
    </i>
    <i r="3">
      <x v="1130"/>
      <x v="4"/>
    </i>
    <i r="3">
      <x v="1170"/>
      <x v="4"/>
    </i>
    <i r="3">
      <x v="1188"/>
      <x v="4"/>
    </i>
    <i r="3">
      <x v="1210"/>
      <x v="4"/>
    </i>
    <i r="3">
      <x v="1236"/>
      <x v="4"/>
    </i>
    <i r="3">
      <x v="1237"/>
      <x v="4"/>
    </i>
    <i r="3">
      <x v="1238"/>
      <x v="4"/>
    </i>
    <i r="3">
      <x v="1240"/>
      <x v="4"/>
    </i>
    <i r="3">
      <x v="1252"/>
      <x v="4"/>
    </i>
    <i r="3">
      <x v="1253"/>
      <x v="4"/>
    </i>
    <i r="3">
      <x v="1254"/>
      <x v="4"/>
    </i>
    <i r="3">
      <x v="1257"/>
      <x v="4"/>
    </i>
    <i r="3">
      <x v="1259"/>
      <x v="4"/>
    </i>
    <i r="3">
      <x v="1260"/>
      <x v="4"/>
    </i>
    <i t="blank" r="1">
      <x v="57"/>
    </i>
    <i r="1">
      <x v="59"/>
      <x v="55"/>
      <x v="1134"/>
      <x v="4"/>
    </i>
    <i r="3">
      <x v="1135"/>
      <x v="4"/>
    </i>
    <i t="blank" r="1">
      <x v="59"/>
    </i>
    <i r="1">
      <x v="61"/>
      <x v="14"/>
      <x v="1216"/>
      <x v="4"/>
    </i>
    <i r="3">
      <x v="1217"/>
      <x v="4"/>
    </i>
    <i r="3">
      <x v="1218"/>
      <x v="4"/>
    </i>
    <i r="3">
      <x v="1219"/>
      <x v="4"/>
    </i>
    <i r="3">
      <x v="1241"/>
      <x v="4"/>
    </i>
    <i r="3">
      <x v="1242"/>
      <x v="4"/>
    </i>
    <i t="blank" r="1">
      <x v="61"/>
    </i>
    <i r="1">
      <x v="64"/>
      <x v="57"/>
      <x v="1220"/>
      <x v="4"/>
    </i>
    <i r="3">
      <x v="1221"/>
      <x v="4"/>
    </i>
    <i r="3">
      <x v="1222"/>
      <x v="4"/>
    </i>
    <i r="3">
      <x v="1223"/>
      <x v="4"/>
    </i>
    <i r="3">
      <x v="1227"/>
      <x v="4"/>
    </i>
    <i r="3">
      <x v="1234"/>
      <x v="4"/>
    </i>
    <i r="3">
      <x v="1235"/>
      <x v="4"/>
    </i>
    <i r="3">
      <x v="1243"/>
      <x v="4"/>
    </i>
    <i r="3">
      <x v="1244"/>
      <x v="4"/>
    </i>
    <i r="3">
      <x v="1245"/>
      <x v="4"/>
    </i>
    <i r="3">
      <x v="1246"/>
      <x v="4"/>
    </i>
    <i r="3">
      <x v="1247"/>
      <x v="4"/>
    </i>
    <i r="3">
      <x v="1248"/>
      <x v="4"/>
    </i>
    <i r="3">
      <x v="1249"/>
      <x v="4"/>
    </i>
    <i r="3">
      <x v="1250"/>
      <x v="4"/>
    </i>
    <i r="3">
      <x v="1251"/>
      <x v="4"/>
    </i>
    <i t="blank" r="1">
      <x v="64"/>
    </i>
    <i r="1">
      <x v="69"/>
      <x v="109"/>
      <x v="1120"/>
      <x v="4"/>
    </i>
    <i r="3">
      <x v="1121"/>
      <x v="4"/>
    </i>
    <i r="3">
      <x v="1125"/>
      <x v="4"/>
    </i>
    <i r="3">
      <x v="1126"/>
      <x v="4"/>
    </i>
    <i r="3">
      <x v="1127"/>
      <x v="4"/>
    </i>
    <i r="3">
      <x v="1128"/>
      <x v="4"/>
    </i>
    <i r="3">
      <x v="1129"/>
      <x v="4"/>
    </i>
    <i r="3">
      <x v="1186"/>
      <x v="4"/>
    </i>
    <i r="3">
      <x v="1187"/>
      <x v="4"/>
    </i>
    <i r="3">
      <x v="1192"/>
      <x v="4"/>
    </i>
    <i r="3">
      <x v="1193"/>
      <x v="4"/>
    </i>
    <i t="blank" r="1">
      <x v="69"/>
    </i>
    <i r="1">
      <x v="79"/>
      <x v="86"/>
      <x v="947"/>
      <x v="2"/>
    </i>
    <i r="2">
      <x v="133"/>
      <x v="985"/>
      <x v="2"/>
    </i>
    <i r="3">
      <x v="986"/>
      <x v="2"/>
    </i>
    <i r="3">
      <x v="987"/>
      <x v="2"/>
    </i>
    <i t="blank" r="1">
      <x v="79"/>
    </i>
    <i r="1">
      <x v="84"/>
      <x v="16"/>
      <x v="1122"/>
      <x v="4"/>
    </i>
    <i r="3">
      <x v="1123"/>
      <x v="4"/>
    </i>
    <i r="3">
      <x v="1124"/>
      <x v="4"/>
    </i>
    <i r="3">
      <x v="1132"/>
      <x v="4"/>
    </i>
    <i r="3">
      <x v="1133"/>
      <x v="4"/>
    </i>
    <i r="3">
      <x v="1143"/>
      <x v="4"/>
    </i>
    <i r="3">
      <x v="1144"/>
      <x v="4"/>
    </i>
    <i r="3">
      <x v="1145"/>
      <x v="4"/>
    </i>
    <i r="3">
      <x v="1146"/>
      <x v="4"/>
    </i>
    <i r="3">
      <x v="1147"/>
      <x v="4"/>
    </i>
    <i r="3">
      <x v="1152"/>
      <x v="4"/>
    </i>
    <i r="3">
      <x v="1153"/>
      <x v="4"/>
    </i>
    <i r="3">
      <x v="1154"/>
      <x v="4"/>
    </i>
    <i r="3">
      <x v="1155"/>
      <x v="4"/>
    </i>
    <i r="3">
      <x v="1211"/>
      <x v="4"/>
    </i>
    <i r="3">
      <x v="1212"/>
      <x v="4"/>
    </i>
    <i r="3">
      <x v="1228"/>
      <x v="4"/>
    </i>
    <i r="3">
      <x v="1229"/>
      <x v="4"/>
    </i>
    <i r="3">
      <x v="1231"/>
      <x v="4"/>
    </i>
    <i r="2">
      <x v="68"/>
      <x v="762"/>
      <x v="6"/>
    </i>
    <i r="2">
      <x v="72"/>
      <x v="763"/>
      <x v="6"/>
    </i>
    <i r="3">
      <x v="764"/>
      <x v="6"/>
    </i>
    <i r="2">
      <x v="102"/>
      <x v="775"/>
      <x v="6"/>
    </i>
    <i t="blank" r="1">
      <x v="84"/>
    </i>
    <i r="1">
      <x v="90"/>
      <x v="54"/>
      <x v="1172"/>
      <x v="4"/>
    </i>
    <i r="3">
      <x v="1173"/>
      <x v="4"/>
    </i>
    <i r="3">
      <x v="1213"/>
      <x v="4"/>
    </i>
    <i r="3">
      <x v="1232"/>
      <x v="4"/>
    </i>
    <i r="2">
      <x v="75"/>
      <x v="771"/>
      <x v="6"/>
    </i>
    <i r="2">
      <x v="111"/>
      <x v="1174"/>
      <x v="4"/>
    </i>
    <i r="3">
      <x v="1175"/>
      <x v="4"/>
    </i>
    <i r="3">
      <x v="1176"/>
      <x v="4"/>
    </i>
    <i r="3">
      <x v="1177"/>
      <x v="4"/>
    </i>
    <i r="3">
      <x v="1178"/>
      <x v="4"/>
    </i>
    <i r="3">
      <x v="1179"/>
      <x v="4"/>
    </i>
    <i r="3">
      <x v="1181"/>
      <x v="4"/>
    </i>
    <i r="3">
      <x v="1182"/>
      <x v="4"/>
    </i>
    <i r="3">
      <x v="1183"/>
      <x v="4"/>
    </i>
    <i r="3">
      <x v="1184"/>
      <x v="4"/>
    </i>
    <i r="3">
      <x v="1185"/>
      <x v="4"/>
    </i>
    <i t="blank" r="1">
      <x v="90"/>
    </i>
    <i r="1">
      <x v="94"/>
      <x v="66"/>
      <x v="1276"/>
      <x v="4"/>
    </i>
    <i r="3">
      <x v="1293"/>
      <x v="4"/>
    </i>
    <i r="3">
      <x v="1294"/>
      <x v="4"/>
    </i>
    <i r="3">
      <x v="1295"/>
      <x v="4"/>
    </i>
    <i r="3">
      <x v="1296"/>
      <x v="4"/>
    </i>
    <i t="blank" r="1">
      <x v="94"/>
    </i>
    <i r="1">
      <x v="100"/>
      <x v="15"/>
      <x v="1180"/>
      <x v="4"/>
    </i>
    <i r="2">
      <x v="22"/>
      <x v="970"/>
      <x v="2"/>
    </i>
    <i r="3">
      <x v="971"/>
      <x v="2"/>
    </i>
    <i r="3">
      <x v="972"/>
      <x v="2"/>
    </i>
    <i r="3">
      <x v="973"/>
      <x v="2"/>
    </i>
    <i r="3">
      <x v="974"/>
      <x v="2"/>
    </i>
    <i r="3">
      <x v="976"/>
      <x v="2"/>
    </i>
    <i r="3">
      <x v="977"/>
      <x v="2"/>
    </i>
    <i r="3">
      <x v="978"/>
      <x v="2"/>
    </i>
    <i r="3">
      <x v="979"/>
      <x v="2"/>
    </i>
    <i r="3">
      <x v="980"/>
      <x v="2"/>
    </i>
    <i r="3">
      <x v="981"/>
      <x v="2"/>
    </i>
    <i r="3">
      <x v="1131"/>
      <x v="4"/>
    </i>
    <i r="3">
      <x v="1137"/>
      <x v="4"/>
    </i>
    <i r="3">
      <x v="1138"/>
      <x v="4"/>
    </i>
    <i r="3">
      <x v="1139"/>
      <x v="4"/>
    </i>
    <i r="3">
      <x v="1140"/>
      <x v="4"/>
    </i>
    <i r="3">
      <x v="1151"/>
      <x v="4"/>
    </i>
    <i r="3">
      <x v="1156"/>
      <x v="4"/>
    </i>
    <i r="3">
      <x v="1157"/>
      <x v="4"/>
    </i>
    <i r="3">
      <x v="1160"/>
      <x v="4"/>
    </i>
    <i r="3">
      <x v="1161"/>
      <x v="4"/>
    </i>
    <i r="3">
      <x v="1162"/>
      <x v="4"/>
    </i>
    <i r="3">
      <x v="1163"/>
      <x v="4"/>
    </i>
    <i r="3">
      <x v="1166"/>
      <x v="4"/>
    </i>
    <i r="3">
      <x v="1167"/>
      <x v="4"/>
    </i>
    <i r="3">
      <x v="1168"/>
      <x v="4"/>
    </i>
    <i r="3">
      <x v="1169"/>
      <x v="4"/>
    </i>
    <i r="3">
      <x v="1171"/>
      <x v="4"/>
    </i>
    <i r="3">
      <x v="1214"/>
      <x v="4"/>
    </i>
    <i r="3">
      <x v="1215"/>
      <x v="4"/>
    </i>
    <i r="2">
      <x v="84"/>
      <x v="982"/>
      <x v="6"/>
    </i>
    <i r="3">
      <x v="983"/>
      <x v="6"/>
    </i>
    <i r="3">
      <x v="984"/>
      <x v="6"/>
    </i>
    <i t="blank" r="1">
      <x v="100"/>
    </i>
    <i r="1">
      <x v="118"/>
      <x v="136"/>
      <x v="1056"/>
      <x v="2"/>
    </i>
    <i r="3">
      <x v="1057"/>
      <x v="2"/>
    </i>
    <i r="3">
      <x v="1067"/>
      <x v="2"/>
    </i>
    <i r="3">
      <x v="1068"/>
      <x v="2"/>
    </i>
    <i r="3">
      <x v="1069"/>
      <x v="2"/>
    </i>
    <i r="3">
      <x v="1075"/>
      <x v="2"/>
    </i>
    <i t="blank" r="1">
      <x v="118"/>
    </i>
    <i r="1">
      <x v="119"/>
      <x v="61"/>
      <x v="1136"/>
      <x v="4"/>
    </i>
    <i r="3">
      <x v="1226"/>
      <x v="4"/>
    </i>
    <i t="blank" r="1">
      <x v="119"/>
    </i>
    <i r="1">
      <x v="123"/>
      <x v="114"/>
      <x v="1261"/>
      <x v="4"/>
    </i>
    <i r="3">
      <x v="1275"/>
      <x v="4"/>
    </i>
    <i t="blank" r="1">
      <x v="123"/>
    </i>
    <i t="default">
      <x v="10"/>
    </i>
    <i t="blank">
      <x v="10"/>
    </i>
    <i>
      <x v="11"/>
      <x v="57"/>
      <x v="1"/>
      <x v="830"/>
      <x v="5"/>
    </i>
    <i r="3">
      <x v="1240"/>
      <x v="5"/>
    </i>
    <i r="3">
      <x v="1257"/>
      <x v="5"/>
    </i>
    <i t="blank" r="1">
      <x v="57"/>
    </i>
    <i r="1">
      <x v="59"/>
      <x v="55"/>
      <x v="634"/>
      <x v="5"/>
    </i>
    <i r="3">
      <x v="635"/>
      <x v="5"/>
    </i>
    <i t="blank" r="1">
      <x v="59"/>
    </i>
    <i r="1">
      <x v="84"/>
      <x v="16"/>
      <x v="841"/>
      <x v="5"/>
    </i>
    <i r="3">
      <x v="842"/>
      <x v="5"/>
    </i>
    <i r="3">
      <x v="843"/>
      <x v="5"/>
    </i>
    <i t="blank" r="1">
      <x v="84"/>
    </i>
    <i r="1">
      <x v="100"/>
      <x v="15"/>
      <x v="896"/>
      <x v="5"/>
    </i>
    <i t="blank" r="1">
      <x v="100"/>
    </i>
    <i t="default">
      <x v="11"/>
    </i>
    <i t="blank">
      <x v="11"/>
    </i>
    <i>
      <x v="12"/>
      <x v="57"/>
      <x v="139"/>
      <x v="1113"/>
      <x v="1"/>
    </i>
    <i r="4">
      <x v="2"/>
    </i>
    <i t="blank" r="1">
      <x v="57"/>
    </i>
    <i t="default">
      <x v="12"/>
    </i>
    <i t="blank">
      <x v="12"/>
    </i>
    <i>
      <x v="19"/>
      <x v="15"/>
      <x v="50"/>
      <x v="578"/>
      <x v="1"/>
    </i>
    <i t="blank" r="1">
      <x v="15"/>
    </i>
    <i r="1">
      <x v="57"/>
      <x v="1"/>
      <x v="777"/>
      <x v="1"/>
    </i>
    <i r="3">
      <x v="1150"/>
      <x v="4"/>
    </i>
    <i r="3">
      <x v="1164"/>
      <x v="4"/>
    </i>
    <i r="3">
      <x v="1224"/>
      <x v="4"/>
    </i>
    <i r="3">
      <x v="1225"/>
      <x v="4"/>
    </i>
    <i r="3">
      <x v="1239"/>
      <x v="4"/>
    </i>
    <i r="3">
      <x v="1255"/>
      <x v="4"/>
    </i>
    <i r="3">
      <x v="1256"/>
      <x v="4"/>
    </i>
    <i r="3">
      <x v="1258"/>
      <x v="4"/>
    </i>
    <i t="blank" r="1">
      <x v="57"/>
    </i>
    <i r="1">
      <x v="75"/>
      <x v="56"/>
      <x v="798"/>
      <x v="1"/>
    </i>
    <i t="blank" r="1">
      <x v="75"/>
    </i>
    <i r="1">
      <x v="84"/>
      <x v="68"/>
      <x v="1230"/>
      <x v="4"/>
    </i>
    <i t="blank" r="1">
      <x v="84"/>
    </i>
    <i r="1">
      <x v="94"/>
      <x v="66"/>
      <x v="1277"/>
      <x v="4"/>
    </i>
    <i r="3">
      <x v="1281"/>
      <x v="4"/>
    </i>
    <i r="3">
      <x v="1284"/>
      <x v="4"/>
    </i>
    <i r="3">
      <x v="1285"/>
      <x v="4"/>
    </i>
    <i r="3">
      <x v="1286"/>
      <x v="4"/>
    </i>
    <i r="3">
      <x v="1287"/>
      <x v="4"/>
    </i>
    <i r="3">
      <x v="1288"/>
      <x v="4"/>
    </i>
    <i r="3">
      <x v="1289"/>
      <x v="4"/>
    </i>
    <i r="3">
      <x v="1290"/>
      <x v="4"/>
    </i>
    <i r="3">
      <x v="1291"/>
      <x v="4"/>
    </i>
    <i r="3">
      <x v="1292"/>
      <x v="4"/>
    </i>
    <i t="blank" r="1">
      <x v="94"/>
    </i>
    <i r="1">
      <x v="120"/>
      <x v="63"/>
      <x v="1165"/>
      <x v="4"/>
    </i>
    <i r="3">
      <x v="1201"/>
      <x v="4"/>
    </i>
    <i t="blank" r="1">
      <x v="120"/>
    </i>
    <i t="default">
      <x v="19"/>
    </i>
    <i t="blank">
      <x v="19"/>
    </i>
    <i>
      <x v="25"/>
      <x v="84"/>
      <x v="16"/>
      <x v="533"/>
      <x v="1"/>
    </i>
    <i t="blank" r="1">
      <x v="84"/>
    </i>
    <i t="default">
      <x v="25"/>
    </i>
    <i t="blank">
      <x v="25"/>
    </i>
  </rowItems>
  <colFields count="1">
    <field x="1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colItems>
  <dataFields count="1">
    <dataField name="Sum of Demand_MW" fld="10" baseField="0" baseItem="0" numFmtId="41"/>
  </dataFields>
  <formats count="1853">
    <format dxfId="10171">
      <pivotArea dataOnly="0" labelOnly="1" outline="0" fieldPosition="0">
        <references count="1">
          <reference field="1" count="0"/>
        </references>
      </pivotArea>
    </format>
    <format dxfId="10170">
      <pivotArea dataOnly="0" labelOnly="1" grandCol="1" outline="0" fieldPosition="0"/>
    </format>
    <format dxfId="10169">
      <pivotArea outline="0" fieldPosition="0"/>
    </format>
    <format dxfId="10168">
      <pivotArea field="1" type="button" dataOnly="0" labelOnly="1" outline="0" axis="axisCol" fieldPosition="0"/>
    </format>
    <format dxfId="10167">
      <pivotArea type="topRight" dataOnly="0" labelOnly="1" outline="0" fieldPosition="0"/>
    </format>
    <format dxfId="10166">
      <pivotArea dataOnly="0" labelOnly="1" outline="0" fieldPosition="0">
        <references count="1">
          <reference field="1" count="0"/>
        </references>
      </pivotArea>
    </format>
    <format dxfId="10165">
      <pivotArea dataOnly="0" labelOnly="1" grandCol="1" outline="0" fieldPosition="0"/>
    </format>
    <format dxfId="10164">
      <pivotArea outline="0" fieldPosition="0"/>
    </format>
    <format dxfId="10163">
      <pivotArea field="1" type="button" dataOnly="0" labelOnly="1" outline="0" axis="axisCol" fieldPosition="0"/>
    </format>
    <format dxfId="10162">
      <pivotArea type="topRight" dataOnly="0" labelOnly="1" outline="0" fieldPosition="0"/>
    </format>
    <format dxfId="10161">
      <pivotArea dataOnly="0" labelOnly="1" outline="0" fieldPosition="0">
        <references count="1">
          <reference field="1" count="0"/>
        </references>
      </pivotArea>
    </format>
    <format dxfId="10160">
      <pivotArea dataOnly="0" labelOnly="1" grandCol="1" outline="0" fieldPosition="0"/>
    </format>
    <format dxfId="10159">
      <pivotArea dataOnly="0" outline="0" fieldPosition="0">
        <references count="1">
          <reference field="3" count="0" sumSubtotal="1"/>
        </references>
      </pivotArea>
    </format>
    <format dxfId="10158">
      <pivotArea type="origin" dataOnly="0" labelOnly="1" outline="0" fieldPosition="0"/>
    </format>
    <format dxfId="10157">
      <pivotArea field="3" type="button" dataOnly="0" labelOnly="1" outline="0" axis="axisRow" fieldPosition="1"/>
    </format>
    <format dxfId="10156">
      <pivotArea field="4" type="button" dataOnly="0" labelOnly="1" outline="0" axis="axisRow" fieldPosition="2"/>
    </format>
    <format dxfId="10155">
      <pivotArea field="5" type="button" dataOnly="0" labelOnly="1" outline="0" axis="axisRow" fieldPosition="3"/>
    </format>
    <format dxfId="10154">
      <pivotArea field="7" type="button" dataOnly="0" labelOnly="1" outline="0" axis="axisRow" fieldPosition="4"/>
    </format>
    <format dxfId="10153">
      <pivotArea field="1" type="button" dataOnly="0" labelOnly="1" outline="0" axis="axisCol" fieldPosition="0"/>
    </format>
    <format dxfId="10152">
      <pivotArea type="topRight" dataOnly="0" labelOnly="1" outline="0" fieldPosition="0"/>
    </format>
    <format dxfId="10151">
      <pivotArea dataOnly="0" labelOnly="1" outline="0" fieldPosition="0">
        <references count="1">
          <reference field="1" count="0"/>
        </references>
      </pivotArea>
    </format>
    <format dxfId="10150">
      <pivotArea dataOnly="0" labelOnly="1" grandCol="1" outline="0" fieldPosition="0"/>
    </format>
    <format dxfId="10149">
      <pivotArea type="all" dataOnly="0" outline="0" fieldPosition="0"/>
    </format>
    <format dxfId="10148">
      <pivotArea type="all" dataOnly="0" outline="0" fieldPosition="0"/>
    </format>
    <format dxfId="10147">
      <pivotArea type="all" dataOnly="0" outline="0" fieldPosition="0"/>
    </format>
    <format dxfId="10146">
      <pivotArea field="4" type="button" dataOnly="0" labelOnly="1" outline="0" axis="axisRow" fieldPosition="2"/>
    </format>
    <format dxfId="10145">
      <pivotArea dataOnly="0" labelOnly="1" fieldPosition="0">
        <references count="1">
          <reference field="3" count="0"/>
        </references>
      </pivotArea>
    </format>
    <format dxfId="10144">
      <pivotArea dataOnly="0" outline="0" fieldPosition="0">
        <references count="1">
          <reference field="3" count="0" defaultSubtotal="1"/>
        </references>
      </pivotArea>
    </format>
    <format dxfId="10143">
      <pivotArea field="4" type="button" dataOnly="0" labelOnly="1" outline="0" axis="axisRow" fieldPosition="2"/>
    </format>
    <format dxfId="10142">
      <pivotArea dataOnly="0" labelOnly="1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68"/>
          </reference>
        </references>
      </pivotArea>
    </format>
    <format dxfId="10141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68"/>
          </reference>
        </references>
      </pivotArea>
    </format>
    <format dxfId="10140">
      <pivotArea dataOnly="0" labelOnly="1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1"/>
          </reference>
        </references>
      </pivotArea>
    </format>
    <format dxfId="10139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1"/>
          </reference>
        </references>
      </pivotArea>
    </format>
    <format dxfId="10138">
      <pivotArea dataOnly="0" labelOnly="1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2"/>
          </reference>
        </references>
      </pivotArea>
    </format>
    <format dxfId="10137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2"/>
          </reference>
        </references>
      </pivotArea>
    </format>
    <format dxfId="10136">
      <pivotArea dataOnly="0" labelOnly="1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3"/>
          </reference>
        </references>
      </pivotArea>
    </format>
    <format dxfId="10135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3"/>
          </reference>
        </references>
      </pivotArea>
    </format>
    <format dxfId="10134">
      <pivotArea dataOnly="0" labelOnly="1" fieldPosition="0">
        <references count="3">
          <reference field="2" count="1" selected="0">
            <x v="0"/>
          </reference>
          <reference field="3" count="1" selected="0">
            <x v="91"/>
          </reference>
          <reference field="4" count="1">
            <x v="75"/>
          </reference>
        </references>
      </pivotArea>
    </format>
    <format dxfId="10133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91"/>
          </reference>
          <reference field="4" count="1">
            <x v="75"/>
          </reference>
        </references>
      </pivotArea>
    </format>
    <format dxfId="10132">
      <pivotArea dataOnly="0" labelOnly="1" fieldPosition="0">
        <references count="3">
          <reference field="2" count="1" selected="0">
            <x v="0"/>
          </reference>
          <reference field="3" count="1" selected="0">
            <x v="93"/>
          </reference>
          <reference field="4" count="1">
            <x v="76"/>
          </reference>
        </references>
      </pivotArea>
    </format>
    <format dxfId="10131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93"/>
          </reference>
          <reference field="4" count="1">
            <x v="76"/>
          </reference>
        </references>
      </pivotArea>
    </format>
    <format dxfId="10130">
      <pivotArea dataOnly="0" labelOnly="1" fieldPosition="0">
        <references count="3">
          <reference field="2" count="1" selected="0">
            <x v="1"/>
          </reference>
          <reference field="3" count="1" selected="0">
            <x v="7"/>
          </reference>
          <reference field="4" count="1">
            <x v="89"/>
          </reference>
        </references>
      </pivotArea>
    </format>
    <format dxfId="10129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7"/>
          </reference>
          <reference field="4" count="1">
            <x v="89"/>
          </reference>
        </references>
      </pivotArea>
    </format>
    <format dxfId="10128">
      <pivotArea dataOnly="0" labelOnly="1" fieldPosition="0">
        <references count="3">
          <reference field="2" count="1" selected="0">
            <x v="1"/>
          </reference>
          <reference field="3" count="1" selected="0">
            <x v="101"/>
          </reference>
          <reference field="4" count="1">
            <x v="90"/>
          </reference>
        </references>
      </pivotArea>
    </format>
    <format dxfId="10127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101"/>
          </reference>
          <reference field="4" count="1">
            <x v="90"/>
          </reference>
        </references>
      </pivotArea>
    </format>
    <format dxfId="10126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78"/>
          </reference>
        </references>
      </pivotArea>
    </format>
    <format dxfId="10125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78"/>
          </reference>
        </references>
      </pivotArea>
    </format>
    <format dxfId="10124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1"/>
          </reference>
        </references>
      </pivotArea>
    </format>
    <format dxfId="10123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1"/>
          </reference>
        </references>
      </pivotArea>
    </format>
    <format dxfId="10122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2"/>
          </reference>
        </references>
      </pivotArea>
    </format>
    <format dxfId="10121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2"/>
          </reference>
        </references>
      </pivotArea>
    </format>
    <format dxfId="10120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3"/>
          </reference>
        </references>
      </pivotArea>
    </format>
    <format dxfId="10119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3"/>
          </reference>
        </references>
      </pivotArea>
    </format>
    <format dxfId="10118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4"/>
          </reference>
        </references>
      </pivotArea>
    </format>
    <format dxfId="10117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4"/>
          </reference>
        </references>
      </pivotArea>
    </format>
    <format dxfId="10116">
      <pivotArea dataOnly="0" labelOnly="1" fieldPosition="0">
        <references count="3">
          <reference field="2" count="1" selected="0">
            <x v="13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10115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10114">
      <pivotArea dataOnly="0" labelOnly="1" fieldPosition="0">
        <references count="3">
          <reference field="2" count="1" selected="0">
            <x v="13"/>
          </reference>
          <reference field="3" count="1" selected="0">
            <x v="22"/>
          </reference>
          <reference field="4" count="1">
            <x v="65"/>
          </reference>
        </references>
      </pivotArea>
    </format>
    <format dxfId="10113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22"/>
          </reference>
          <reference field="4" count="1">
            <x v="65"/>
          </reference>
        </references>
      </pivotArea>
    </format>
    <format dxfId="10112">
      <pivotArea dataOnly="0" labelOnly="1" fieldPosition="0">
        <references count="3">
          <reference field="2" count="1" selected="0">
            <x v="13"/>
          </reference>
          <reference field="3" count="1" selected="0">
            <x v="54"/>
          </reference>
          <reference field="4" count="1">
            <x v="62"/>
          </reference>
        </references>
      </pivotArea>
    </format>
    <format dxfId="10111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4"/>
          </reference>
          <reference field="4" count="1">
            <x v="62"/>
          </reference>
        </references>
      </pivotArea>
    </format>
    <format dxfId="10110">
      <pivotArea dataOnly="0" labelOnly="1" fieldPosition="0">
        <references count="3">
          <reference field="2" count="1" selected="0">
            <x v="13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10109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10108">
      <pivotArea dataOnly="0" labelOnly="1" fieldPosition="0">
        <references count="3">
          <reference field="2" count="1" selected="0">
            <x v="13"/>
          </reference>
          <reference field="3" count="1" selected="0">
            <x v="59"/>
          </reference>
          <reference field="4" count="1">
            <x v="67"/>
          </reference>
        </references>
      </pivotArea>
    </format>
    <format dxfId="10107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9"/>
          </reference>
          <reference field="4" count="1">
            <x v="67"/>
          </reference>
        </references>
      </pivotArea>
    </format>
    <format dxfId="10106">
      <pivotArea dataOnly="0" labelOnly="1" fieldPosition="0">
        <references count="3">
          <reference field="2" count="1" selected="0">
            <x v="13"/>
          </reference>
          <reference field="3" count="1" selected="0">
            <x v="76"/>
          </reference>
          <reference field="4" count="1">
            <x v="56"/>
          </reference>
        </references>
      </pivotArea>
    </format>
    <format dxfId="10105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76"/>
          </reference>
          <reference field="4" count="1">
            <x v="56"/>
          </reference>
        </references>
      </pivotArea>
    </format>
    <format dxfId="10104">
      <pivotArea dataOnly="0" labelOnly="1" fieldPosition="0">
        <references count="3">
          <reference field="2" count="1" selected="0">
            <x v="13"/>
          </reference>
          <reference field="3" count="1" selected="0">
            <x v="85"/>
          </reference>
          <reference field="4" count="1">
            <x v="68"/>
          </reference>
        </references>
      </pivotArea>
    </format>
    <format dxfId="10103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85"/>
          </reference>
          <reference field="4" count="1">
            <x v="68"/>
          </reference>
        </references>
      </pivotArea>
    </format>
    <format dxfId="10102">
      <pivotArea dataOnly="0" labelOnly="1" fieldPosition="0">
        <references count="3">
          <reference field="2" count="1" selected="0">
            <x v="13"/>
          </reference>
          <reference field="3" count="1" selected="0">
            <x v="85"/>
          </reference>
          <reference field="4" count="1">
            <x v="69"/>
          </reference>
        </references>
      </pivotArea>
    </format>
    <format dxfId="10101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85"/>
          </reference>
          <reference field="4" count="1">
            <x v="69"/>
          </reference>
        </references>
      </pivotArea>
    </format>
    <format dxfId="10100">
      <pivotArea dataOnly="0" labelOnly="1" fieldPosition="0">
        <references count="3">
          <reference field="2" count="1" selected="0">
            <x v="13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10099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10098">
      <pivotArea dataOnly="0" labelOnly="1" fieldPosition="0">
        <references count="3">
          <reference field="2" count="1" selected="0">
            <x v="13"/>
          </reference>
          <reference field="3" count="1" selected="0">
            <x v="121"/>
          </reference>
          <reference field="4" count="1">
            <x v="63"/>
          </reference>
        </references>
      </pivotArea>
    </format>
    <format dxfId="10097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121"/>
          </reference>
          <reference field="4" count="1">
            <x v="63"/>
          </reference>
        </references>
      </pivotArea>
    </format>
    <format dxfId="10096">
      <pivotArea dataOnly="0" labelOnly="1" fieldPosition="0">
        <references count="3">
          <reference field="2" count="1" selected="0">
            <x v="15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10095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10094">
      <pivotArea dataOnly="0" labelOnly="1" fieldPosition="0">
        <references count="3">
          <reference field="2" count="1" selected="0">
            <x v="1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10093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10092">
      <pivotArea dataOnly="0" labelOnly="1" fieldPosition="0">
        <references count="3">
          <reference field="2" count="1" selected="0">
            <x v="15"/>
          </reference>
          <reference field="3" count="1" selected="0">
            <x v="76"/>
          </reference>
          <reference field="4" count="1">
            <x v="56"/>
          </reference>
        </references>
      </pivotArea>
    </format>
    <format dxfId="10091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76"/>
          </reference>
          <reference field="4" count="1">
            <x v="56"/>
          </reference>
        </references>
      </pivotArea>
    </format>
    <format dxfId="10090">
      <pivotArea dataOnly="0" labelOnly="1" fieldPosition="0">
        <references count="3">
          <reference field="2" count="1" selected="0">
            <x v="15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10089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10088">
      <pivotArea dataOnly="0" labelOnly="1" fieldPosition="0">
        <references count="3">
          <reference field="2" count="1" selected="0">
            <x v="15"/>
          </reference>
          <reference field="3" count="1" selected="0">
            <x v="111"/>
          </reference>
          <reference field="4" count="1">
            <x v="0"/>
          </reference>
        </references>
      </pivotArea>
    </format>
    <format dxfId="10087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11"/>
          </reference>
          <reference field="4" count="1">
            <x v="0"/>
          </reference>
        </references>
      </pivotArea>
    </format>
    <format dxfId="10086">
      <pivotArea dataOnly="0" labelOnly="1" fieldPosition="0">
        <references count="3">
          <reference field="2" count="1" selected="0">
            <x v="15"/>
          </reference>
          <reference field="3" count="1" selected="0">
            <x v="121"/>
          </reference>
          <reference field="4" count="1">
            <x v="63"/>
          </reference>
        </references>
      </pivotArea>
    </format>
    <format dxfId="10085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21"/>
          </reference>
          <reference field="4" count="1">
            <x v="63"/>
          </reference>
        </references>
      </pivotArea>
    </format>
    <format dxfId="10084">
      <pivotArea dataOnly="0" labelOnly="1" fieldPosition="0">
        <references count="3">
          <reference field="2" count="1" selected="0">
            <x v="14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10083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10082">
      <pivotArea dataOnly="0" labelOnly="1" fieldPosition="0">
        <references count="3">
          <reference field="2" count="1" selected="0">
            <x v="14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10081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10080">
      <pivotArea dataOnly="0" labelOnly="1" fieldPosition="0">
        <references count="3">
          <reference field="2" count="1" selected="0">
            <x v="4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1007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10078">
      <pivotArea dataOnly="0" labelOnly="1" fieldPosition="0">
        <references count="3">
          <reference field="2" count="1" selected="0">
            <x v="4"/>
          </reference>
          <reference field="3" count="1" selected="0">
            <x v="7"/>
          </reference>
          <reference field="4" count="1">
            <x v="48"/>
          </reference>
        </references>
      </pivotArea>
    </format>
    <format dxfId="1007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"/>
          </reference>
          <reference field="4" count="1">
            <x v="48"/>
          </reference>
        </references>
      </pivotArea>
    </format>
    <format dxfId="10076">
      <pivotArea dataOnly="0" labelOnly="1" fieldPosition="0">
        <references count="3">
          <reference field="2" count="1" selected="0">
            <x v="4"/>
          </reference>
          <reference field="3" count="1" selected="0">
            <x v="8"/>
          </reference>
          <reference field="4" count="1">
            <x v="60"/>
          </reference>
        </references>
      </pivotArea>
    </format>
    <format dxfId="1007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"/>
          </reference>
          <reference field="4" count="1">
            <x v="60"/>
          </reference>
        </references>
      </pivotArea>
    </format>
    <format dxfId="10074">
      <pivotArea dataOnly="0" labelOnly="1" fieldPosition="0">
        <references count="3">
          <reference field="2" count="1" selected="0">
            <x v="4"/>
          </reference>
          <reference field="3" count="1" selected="0">
            <x v="10"/>
          </reference>
          <reference field="4" count="1">
            <x v="58"/>
          </reference>
        </references>
      </pivotArea>
    </format>
    <format dxfId="1007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"/>
          </reference>
          <reference field="4" count="1">
            <x v="58"/>
          </reference>
        </references>
      </pivotArea>
    </format>
    <format dxfId="10072">
      <pivotArea dataOnly="0" labelOnly="1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13"/>
          </reference>
        </references>
      </pivotArea>
    </format>
    <format dxfId="1007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13"/>
          </reference>
        </references>
      </pivotArea>
    </format>
    <format dxfId="10070">
      <pivotArea dataOnly="0" labelOnly="1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1006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10068">
      <pivotArea dataOnly="0" labelOnly="1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50"/>
          </reference>
        </references>
      </pivotArea>
    </format>
    <format dxfId="1006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50"/>
          </reference>
        </references>
      </pivotArea>
    </format>
    <format dxfId="10066">
      <pivotArea dataOnly="0" labelOnly="1" fieldPosition="0">
        <references count="3">
          <reference field="2" count="1" selected="0">
            <x v="4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1006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10064">
      <pivotArea dataOnly="0" labelOnly="1" fieldPosition="0">
        <references count="3">
          <reference field="2" count="1" selected="0">
            <x v="4"/>
          </reference>
          <reference field="3" count="1" selected="0">
            <x v="19"/>
          </reference>
          <reference field="4" count="1">
            <x v="2"/>
          </reference>
        </references>
      </pivotArea>
    </format>
    <format dxfId="1006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9"/>
          </reference>
          <reference field="4" count="1">
            <x v="2"/>
          </reference>
        </references>
      </pivotArea>
    </format>
    <format dxfId="10062">
      <pivotArea dataOnly="0" labelOnly="1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5"/>
          </reference>
        </references>
      </pivotArea>
    </format>
    <format dxfId="1006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5"/>
          </reference>
        </references>
      </pivotArea>
    </format>
    <format dxfId="10060">
      <pivotArea dataOnly="0" labelOnly="1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43"/>
          </reference>
        </references>
      </pivotArea>
    </format>
    <format dxfId="1005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43"/>
          </reference>
        </references>
      </pivotArea>
    </format>
    <format dxfId="10058">
      <pivotArea dataOnly="0" labelOnly="1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44"/>
          </reference>
        </references>
      </pivotArea>
    </format>
    <format dxfId="1005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44"/>
          </reference>
        </references>
      </pivotArea>
    </format>
    <format dxfId="10056">
      <pivotArea dataOnly="0" labelOnly="1" fieldPosition="0">
        <references count="3">
          <reference field="2" count="1" selected="0">
            <x v="4"/>
          </reference>
          <reference field="3" count="1" selected="0">
            <x v="44"/>
          </reference>
          <reference field="4" count="1">
            <x v="27"/>
          </reference>
        </references>
      </pivotArea>
    </format>
    <format dxfId="1005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4"/>
          </reference>
          <reference field="4" count="1">
            <x v="27"/>
          </reference>
        </references>
      </pivotArea>
    </format>
    <format dxfId="10054">
      <pivotArea dataOnly="0" labelOnly="1" fieldPosition="0">
        <references count="3">
          <reference field="2" count="1" selected="0">
            <x v="4"/>
          </reference>
          <reference field="3" count="1" selected="0">
            <x v="44"/>
          </reference>
          <reference field="4" count="1">
            <x v="40"/>
          </reference>
        </references>
      </pivotArea>
    </format>
    <format dxfId="1005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4"/>
          </reference>
          <reference field="4" count="1">
            <x v="40"/>
          </reference>
        </references>
      </pivotArea>
    </format>
    <format dxfId="10052">
      <pivotArea dataOnly="0" labelOnly="1" fieldPosition="0">
        <references count="3">
          <reference field="2" count="1" selected="0">
            <x v="4"/>
          </reference>
          <reference field="3" count="1" selected="0">
            <x v="46"/>
          </reference>
          <reference field="4" count="1">
            <x v="59"/>
          </reference>
        </references>
      </pivotArea>
    </format>
    <format dxfId="1005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6"/>
          </reference>
          <reference field="4" count="1">
            <x v="59"/>
          </reference>
        </references>
      </pivotArea>
    </format>
    <format dxfId="10050">
      <pivotArea dataOnly="0" labelOnly="1" fieldPosition="0">
        <references count="3">
          <reference field="2" count="1" selected="0">
            <x v="4"/>
          </reference>
          <reference field="3" count="1" selected="0">
            <x v="49"/>
          </reference>
          <reference field="4" count="1">
            <x v="6"/>
          </reference>
        </references>
      </pivotArea>
    </format>
    <format dxfId="1004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9"/>
          </reference>
          <reference field="4" count="1">
            <x v="6"/>
          </reference>
        </references>
      </pivotArea>
    </format>
    <format dxfId="10048">
      <pivotArea dataOnly="0" labelOnly="1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51"/>
          </reference>
        </references>
      </pivotArea>
    </format>
    <format dxfId="1004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51"/>
          </reference>
        </references>
      </pivotArea>
    </format>
    <format dxfId="10046">
      <pivotArea dataOnly="0" labelOnly="1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96"/>
          </reference>
        </references>
      </pivotArea>
    </format>
    <format dxfId="1004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96"/>
          </reference>
        </references>
      </pivotArea>
    </format>
    <format dxfId="10044">
      <pivotArea dataOnly="0" labelOnly="1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97"/>
          </reference>
        </references>
      </pivotArea>
    </format>
    <format dxfId="1004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97"/>
          </reference>
        </references>
      </pivotArea>
    </format>
    <format dxfId="10042">
      <pivotArea dataOnly="0" labelOnly="1" fieldPosition="0">
        <references count="3">
          <reference field="2" count="1" selected="0">
            <x v="4"/>
          </reference>
          <reference field="3" count="1" selected="0">
            <x v="54"/>
          </reference>
          <reference field="4" count="1">
            <x v="62"/>
          </reference>
        </references>
      </pivotArea>
    </format>
    <format dxfId="1004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4"/>
          </reference>
          <reference field="4" count="1">
            <x v="62"/>
          </reference>
        </references>
      </pivotArea>
    </format>
    <format dxfId="10040">
      <pivotArea dataOnly="0" labelOnly="1" fieldPosition="0">
        <references count="3">
          <reference field="2" count="1" selected="0">
            <x v="4"/>
          </reference>
          <reference field="3" count="1" selected="0">
            <x v="55"/>
          </reference>
          <reference field="4" count="1">
            <x v="11"/>
          </reference>
        </references>
      </pivotArea>
    </format>
    <format dxfId="1003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5"/>
          </reference>
          <reference field="4" count="1">
            <x v="11"/>
          </reference>
        </references>
      </pivotArea>
    </format>
    <format dxfId="10038">
      <pivotArea dataOnly="0" labelOnly="1" fieldPosition="0">
        <references count="3">
          <reference field="2" count="1" selected="0">
            <x v="4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1003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10036">
      <pivotArea dataOnly="0" labelOnly="1" fieldPosition="0">
        <references count="3">
          <reference field="2" count="1" selected="0">
            <x v="4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1003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10034">
      <pivotArea dataOnly="0" labelOnly="1" fieldPosition="0">
        <references count="3">
          <reference field="2" count="1" selected="0">
            <x v="4"/>
          </reference>
          <reference field="3" count="1" selected="0">
            <x v="60"/>
          </reference>
          <reference field="4" count="1">
            <x v="21"/>
          </reference>
        </references>
      </pivotArea>
    </format>
    <format dxfId="1003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0"/>
          </reference>
          <reference field="4" count="1">
            <x v="21"/>
          </reference>
        </references>
      </pivotArea>
    </format>
    <format dxfId="10032">
      <pivotArea dataOnly="0" labelOnly="1" fieldPosition="0">
        <references count="3">
          <reference field="2" count="1" selected="0">
            <x v="4"/>
          </reference>
          <reference field="3" count="1" selected="0">
            <x v="62"/>
          </reference>
          <reference field="4" count="1">
            <x v="14"/>
          </reference>
        </references>
      </pivotArea>
    </format>
    <format dxfId="1003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2"/>
          </reference>
          <reference field="4" count="1">
            <x v="14"/>
          </reference>
        </references>
      </pivotArea>
    </format>
    <format dxfId="10030">
      <pivotArea dataOnly="0" labelOnly="1" fieldPosition="0">
        <references count="3">
          <reference field="2" count="1" selected="0">
            <x v="4"/>
          </reference>
          <reference field="3" count="1" selected="0">
            <x v="65"/>
          </reference>
          <reference field="4" count="1">
            <x v="57"/>
          </reference>
        </references>
      </pivotArea>
    </format>
    <format dxfId="1002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5"/>
          </reference>
          <reference field="4" count="1">
            <x v="57"/>
          </reference>
        </references>
      </pivotArea>
    </format>
    <format dxfId="10028">
      <pivotArea dataOnly="0" labelOnly="1" fieldPosition="0">
        <references count="3">
          <reference field="2" count="1" selected="0">
            <x v="4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1002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10026">
      <pivotArea dataOnly="0" labelOnly="1" fieldPosition="0">
        <references count="3">
          <reference field="2" count="1" selected="0">
            <x v="4"/>
          </reference>
          <reference field="3" count="1" selected="0">
            <x v="74"/>
          </reference>
          <reference field="4" count="1">
            <x v="23"/>
          </reference>
        </references>
      </pivotArea>
    </format>
    <format dxfId="1002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4"/>
          </reference>
          <reference field="4" count="1">
            <x v="23"/>
          </reference>
        </references>
      </pivotArea>
    </format>
    <format dxfId="10024">
      <pivotArea dataOnly="0" labelOnly="1" fieldPosition="0">
        <references count="3">
          <reference field="2" count="1" selected="0">
            <x v="4"/>
          </reference>
          <reference field="3" count="1" selected="0">
            <x v="80"/>
          </reference>
          <reference field="4" count="1">
            <x v="8"/>
          </reference>
        </references>
      </pivotArea>
    </format>
    <format dxfId="1002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0"/>
          </reference>
          <reference field="4" count="1">
            <x v="8"/>
          </reference>
        </references>
      </pivotArea>
    </format>
    <format dxfId="10022">
      <pivotArea dataOnly="0" labelOnly="1" fieldPosition="0">
        <references count="3">
          <reference field="2" count="1" selected="0">
            <x v="4"/>
          </reference>
          <reference field="3" count="1" selected="0">
            <x v="82"/>
          </reference>
          <reference field="4" count="1">
            <x v="20"/>
          </reference>
        </references>
      </pivotArea>
    </format>
    <format dxfId="1002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2"/>
          </reference>
          <reference field="4" count="1">
            <x v="20"/>
          </reference>
        </references>
      </pivotArea>
    </format>
    <format dxfId="10020">
      <pivotArea dataOnly="0" labelOnly="1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1001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10018">
      <pivotArea dataOnly="0" labelOnly="1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31"/>
          </reference>
        </references>
      </pivotArea>
    </format>
    <format dxfId="1001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31"/>
          </reference>
        </references>
      </pivotArea>
    </format>
    <format dxfId="10016">
      <pivotArea dataOnly="0" labelOnly="1" fieldPosition="0">
        <references count="3">
          <reference field="2" count="1" selected="0">
            <x v="4"/>
          </reference>
          <reference field="3" count="1" selected="0">
            <x v="89"/>
          </reference>
          <reference field="4" count="1">
            <x v="12"/>
          </reference>
        </references>
      </pivotArea>
    </format>
    <format dxfId="1001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9"/>
          </reference>
          <reference field="4" count="1">
            <x v="12"/>
          </reference>
        </references>
      </pivotArea>
    </format>
    <format dxfId="10014">
      <pivotArea dataOnly="0" labelOnly="1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1001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10012">
      <pivotArea dataOnly="0" labelOnly="1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64"/>
          </reference>
        </references>
      </pivotArea>
    </format>
    <format dxfId="1001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64"/>
          </reference>
        </references>
      </pivotArea>
    </format>
    <format dxfId="10010">
      <pivotArea dataOnly="0" labelOnly="1" fieldPosition="0">
        <references count="3">
          <reference field="2" count="1" selected="0">
            <x v="4"/>
          </reference>
          <reference field="3" count="1" selected="0">
            <x v="95"/>
          </reference>
          <reference field="4" count="1">
            <x v="52"/>
          </reference>
        </references>
      </pivotArea>
    </format>
    <format dxfId="1000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5"/>
          </reference>
          <reference field="4" count="1">
            <x v="52"/>
          </reference>
        </references>
      </pivotArea>
    </format>
    <format dxfId="10008">
      <pivotArea dataOnly="0" labelOnly="1" fieldPosition="0">
        <references count="3">
          <reference field="2" count="1" selected="0">
            <x v="4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1000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10006">
      <pivotArea dataOnly="0" labelOnly="1" fieldPosition="0">
        <references count="3">
          <reference field="2" count="1" selected="0">
            <x v="4"/>
          </reference>
          <reference field="3" count="1" selected="0">
            <x v="101"/>
          </reference>
          <reference field="4" count="1">
            <x v="22"/>
          </reference>
        </references>
      </pivotArea>
    </format>
    <format dxfId="1000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1"/>
          </reference>
          <reference field="4" count="1">
            <x v="22"/>
          </reference>
        </references>
      </pivotArea>
    </format>
    <format dxfId="10004">
      <pivotArea dataOnly="0" labelOnly="1" fieldPosition="0">
        <references count="3">
          <reference field="2" count="1" selected="0">
            <x v="4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1000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10002">
      <pivotArea dataOnly="0" labelOnly="1" fieldPosition="0">
        <references count="3">
          <reference field="2" count="1" selected="0">
            <x v="4"/>
          </reference>
          <reference field="3" count="1" selected="0">
            <x v="109"/>
          </reference>
          <reference field="4" count="1">
            <x v="49"/>
          </reference>
        </references>
      </pivotArea>
    </format>
    <format dxfId="1000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9"/>
          </reference>
          <reference field="4" count="1">
            <x v="49"/>
          </reference>
        </references>
      </pivotArea>
    </format>
    <format dxfId="10000">
      <pivotArea dataOnly="0" labelOnly="1" fieldPosition="0">
        <references count="3">
          <reference field="2" count="1" selected="0">
            <x v="4"/>
          </reference>
          <reference field="3" count="1" selected="0">
            <x v="116"/>
          </reference>
          <reference field="4" count="1">
            <x v="53"/>
          </reference>
        </references>
      </pivotArea>
    </format>
    <format dxfId="999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6"/>
          </reference>
          <reference field="4" count="1">
            <x v="53"/>
          </reference>
        </references>
      </pivotArea>
    </format>
    <format dxfId="9998">
      <pivotArea dataOnly="0" labelOnly="1" fieldPosition="0">
        <references count="3">
          <reference field="2" count="1" selected="0">
            <x v="4"/>
          </reference>
          <reference field="3" count="1" selected="0">
            <x v="119"/>
          </reference>
          <reference field="4" count="1">
            <x v="61"/>
          </reference>
        </references>
      </pivotArea>
    </format>
    <format dxfId="999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9"/>
          </reference>
          <reference field="4" count="1">
            <x v="61"/>
          </reference>
        </references>
      </pivotArea>
    </format>
    <format dxfId="9996">
      <pivotArea dataOnly="0" labelOnly="1" fieldPosition="0">
        <references count="3">
          <reference field="2" count="1" selected="0">
            <x v="4"/>
          </reference>
          <reference field="3" count="1" selected="0">
            <x v="119"/>
          </reference>
          <reference field="4" count="1">
            <x v="98"/>
          </reference>
        </references>
      </pivotArea>
    </format>
    <format dxfId="999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9"/>
          </reference>
          <reference field="4" count="1">
            <x v="98"/>
          </reference>
        </references>
      </pivotArea>
    </format>
    <format dxfId="9994">
      <pivotArea dataOnly="0" labelOnly="1" fieldPosition="0">
        <references count="3">
          <reference field="2" count="1" selected="0">
            <x v="4"/>
          </reference>
          <reference field="3" count="1" selected="0">
            <x v="125"/>
          </reference>
          <reference field="4" count="1">
            <x v="18"/>
          </reference>
        </references>
      </pivotArea>
    </format>
    <format dxfId="999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25"/>
          </reference>
          <reference field="4" count="1">
            <x v="18"/>
          </reference>
        </references>
      </pivotArea>
    </format>
    <format dxfId="9992">
      <pivotArea dataOnly="0" labelOnly="1" fieldPosition="0">
        <references count="3">
          <reference field="2" count="1" selected="0">
            <x v="4"/>
          </reference>
          <reference field="3" count="1" selected="0">
            <x v="132"/>
          </reference>
          <reference field="4" count="1">
            <x v="26"/>
          </reference>
        </references>
      </pivotArea>
    </format>
    <format dxfId="999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32"/>
          </reference>
          <reference field="4" count="1">
            <x v="26"/>
          </reference>
        </references>
      </pivotArea>
    </format>
    <format dxfId="9990">
      <pivotArea dataOnly="0" labelOnly="1" fieldPosition="0">
        <references count="3">
          <reference field="2" count="1" selected="0">
            <x v="8"/>
          </reference>
          <reference field="3" count="1" selected="0">
            <x v="12"/>
          </reference>
          <reference field="4" count="1">
            <x v="9"/>
          </reference>
        </references>
      </pivotArea>
    </format>
    <format dxfId="9989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2"/>
          </reference>
          <reference field="4" count="1">
            <x v="9"/>
          </reference>
        </references>
      </pivotArea>
    </format>
    <format dxfId="9988">
      <pivotArea dataOnly="0" labelOnly="1" fieldPosition="0">
        <references count="3">
          <reference field="2" count="1" selected="0">
            <x v="8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9987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9986">
      <pivotArea dataOnly="0" labelOnly="1" fieldPosition="0">
        <references count="3">
          <reference field="2" count="1" selected="0">
            <x v="8"/>
          </reference>
          <reference field="3" count="1" selected="0">
            <x v="21"/>
          </reference>
          <reference field="4" count="1">
            <x v="10"/>
          </reference>
        </references>
      </pivotArea>
    </format>
    <format dxfId="9985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21"/>
          </reference>
          <reference field="4" count="1">
            <x v="10"/>
          </reference>
        </references>
      </pivotArea>
    </format>
    <format dxfId="9984">
      <pivotArea dataOnly="0" labelOnly="1" fieldPosition="0">
        <references count="3">
          <reference field="2" count="1" selected="0">
            <x v="8"/>
          </reference>
          <reference field="3" count="1" selected="0">
            <x v="29"/>
          </reference>
          <reference field="4" count="1">
            <x v="7"/>
          </reference>
        </references>
      </pivotArea>
    </format>
    <format dxfId="9983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29"/>
          </reference>
          <reference field="4" count="1">
            <x v="7"/>
          </reference>
        </references>
      </pivotArea>
    </format>
    <format dxfId="9982">
      <pivotArea dataOnly="0" labelOnly="1" fieldPosition="0">
        <references count="3">
          <reference field="2" count="1" selected="0">
            <x v="8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9981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9980">
      <pivotArea dataOnly="0" labelOnly="1" fieldPosition="0">
        <references count="3">
          <reference field="2" count="1" selected="0">
            <x v="8"/>
          </reference>
          <reference field="3" count="1" selected="0">
            <x v="68"/>
          </reference>
          <reference field="4" count="1">
            <x v="24"/>
          </reference>
        </references>
      </pivotArea>
    </format>
    <format dxfId="9979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68"/>
          </reference>
          <reference field="4" count="1">
            <x v="24"/>
          </reference>
        </references>
      </pivotArea>
    </format>
    <format dxfId="9978">
      <pivotArea dataOnly="0" labelOnly="1" fieldPosition="0">
        <references count="3">
          <reference field="2" count="1" selected="0">
            <x v="8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9977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9976">
      <pivotArea dataOnly="0" labelOnly="1" fieldPosition="0">
        <references count="3">
          <reference field="2" count="1" selected="0">
            <x v="8"/>
          </reference>
          <reference field="3" count="1" selected="0">
            <x v="85"/>
          </reference>
          <reference field="4" count="1">
            <x v="70"/>
          </reference>
        </references>
      </pivotArea>
    </format>
    <format dxfId="9975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5"/>
          </reference>
          <reference field="4" count="1">
            <x v="70"/>
          </reference>
        </references>
      </pivotArea>
    </format>
    <format dxfId="9974">
      <pivotArea dataOnly="0" labelOnly="1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9973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9972">
      <pivotArea dataOnly="0" labelOnly="1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9971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9970">
      <pivotArea dataOnly="0" labelOnly="1" fieldPosition="0">
        <references count="3">
          <reference field="2" count="1" selected="0">
            <x v="8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9969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9968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9967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9966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22"/>
          </reference>
        </references>
      </pivotArea>
    </format>
    <format dxfId="9965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22"/>
          </reference>
        </references>
      </pivotArea>
    </format>
    <format dxfId="9964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79"/>
          </reference>
        </references>
      </pivotArea>
    </format>
    <format dxfId="9963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79"/>
          </reference>
        </references>
      </pivotArea>
    </format>
    <format dxfId="9962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80"/>
          </reference>
        </references>
      </pivotArea>
    </format>
    <format dxfId="9961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80"/>
          </reference>
        </references>
      </pivotArea>
    </format>
    <format dxfId="9960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82"/>
          </reference>
        </references>
      </pivotArea>
    </format>
    <format dxfId="9959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82"/>
          </reference>
        </references>
      </pivotArea>
    </format>
    <format dxfId="9958">
      <pivotArea dataOnly="0" labelOnly="1" fieldPosition="0">
        <references count="3">
          <reference field="2" count="1" selected="0">
            <x v="8"/>
          </reference>
          <reference field="3" count="1" selected="0">
            <x v="113"/>
          </reference>
          <reference field="4" count="1">
            <x v="17"/>
          </reference>
        </references>
      </pivotArea>
    </format>
    <format dxfId="9957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13"/>
          </reference>
          <reference field="4" count="1">
            <x v="17"/>
          </reference>
        </references>
      </pivotArea>
    </format>
    <format dxfId="9956">
      <pivotArea dataOnly="0" labelOnly="1" fieldPosition="0">
        <references count="3">
          <reference field="2" count="1" selected="0">
            <x v="8"/>
          </reference>
          <reference field="3" count="1" selected="0">
            <x v="114"/>
          </reference>
          <reference field="4" count="1">
            <x v="3"/>
          </reference>
        </references>
      </pivotArea>
    </format>
    <format dxfId="9955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14"/>
          </reference>
          <reference field="4" count="1">
            <x v="3"/>
          </reference>
        </references>
      </pivotArea>
    </format>
    <format dxfId="9954">
      <pivotArea dataOnly="0" labelOnly="1" fieldPosition="0">
        <references count="3">
          <reference field="2" count="1" selected="0">
            <x v="8"/>
          </reference>
          <reference field="3" count="1" selected="0">
            <x v="125"/>
          </reference>
          <reference field="4" count="1">
            <x v="18"/>
          </reference>
        </references>
      </pivotArea>
    </format>
    <format dxfId="9953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25"/>
          </reference>
          <reference field="4" count="1">
            <x v="18"/>
          </reference>
        </references>
      </pivotArea>
    </format>
    <format dxfId="9952">
      <pivotArea dataOnly="0" labelOnly="1" fieldPosition="0">
        <references count="3">
          <reference field="2" count="1" selected="0">
            <x v="3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9951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9950">
      <pivotArea dataOnly="0" labelOnly="1" fieldPosition="0">
        <references count="3">
          <reference field="2" count="1" selected="0">
            <x v="3"/>
          </reference>
          <reference field="3" count="1" selected="0">
            <x v="16"/>
          </reference>
          <reference field="4" count="1">
            <x v="50"/>
          </reference>
        </references>
      </pivotArea>
    </format>
    <format dxfId="9949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6"/>
          </reference>
          <reference field="4" count="1">
            <x v="50"/>
          </reference>
        </references>
      </pivotArea>
    </format>
    <format dxfId="9948">
      <pivotArea dataOnly="0" labelOnly="1" fieldPosition="0">
        <references count="3">
          <reference field="2" count="1" selected="0">
            <x v="16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9947">
      <pivotArea dataOnly="0" labelOnly="1" outline="0" fieldPosition="0">
        <references count="3">
          <reference field="2" count="1" selected="0">
            <x v="16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9946">
      <pivotArea dataOnly="0" labelOnly="1" fieldPosition="0">
        <references count="3">
          <reference field="2" count="1" selected="0">
            <x v="5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9945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9944">
      <pivotArea dataOnly="0" labelOnly="1" fieldPosition="0">
        <references count="3">
          <reference field="2" count="1" selected="0">
            <x v="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9943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9942">
      <pivotArea dataOnly="0" labelOnly="1" fieldPosition="0">
        <references count="3">
          <reference field="2" count="1" selected="0">
            <x v="5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9941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9940">
      <pivotArea dataOnly="0" labelOnly="1" fieldPosition="0">
        <references count="3">
          <reference field="2" count="1" selected="0">
            <x v="5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9939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9938">
      <pivotArea dataOnly="0" labelOnly="1" fieldPosition="0">
        <references count="3">
          <reference field="2" count="1" selected="0">
            <x v="5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9937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9936">
      <pivotArea dataOnly="0" labelOnly="1" fieldPosition="0">
        <references count="3">
          <reference field="2" count="1" selected="0">
            <x v="5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9935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9934">
      <pivotArea dataOnly="0" labelOnly="1" fieldPosition="0">
        <references count="3">
          <reference field="2" count="1" selected="0">
            <x v="5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9933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9932">
      <pivotArea dataOnly="0" labelOnly="1" fieldPosition="0">
        <references count="3">
          <reference field="2" count="1" selected="0">
            <x v="9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9931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9930">
      <pivotArea dataOnly="0" labelOnly="1" fieldPosition="0">
        <references count="3">
          <reference field="2" count="1" selected="0">
            <x v="9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9929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9928">
      <pivotArea dataOnly="0" labelOnly="1" fieldPosition="0">
        <references count="3">
          <reference field="2" count="1" selected="0">
            <x v="9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9927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9926">
      <pivotArea dataOnly="0" labelOnly="1" fieldPosition="0">
        <references count="3">
          <reference field="2" count="1" selected="0">
            <x v="9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9925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9924">
      <pivotArea dataOnly="0" labelOnly="1" fieldPosition="0">
        <references count="3">
          <reference field="2" count="1" selected="0">
            <x v="9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9923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9922">
      <pivotArea dataOnly="0" labelOnly="1" fieldPosition="0">
        <references count="3">
          <reference field="2" count="1" selected="0">
            <x v="7"/>
          </reference>
          <reference field="3" count="1" selected="0">
            <x v="4"/>
          </reference>
          <reference field="4" count="1">
            <x v="28"/>
          </reference>
        </references>
      </pivotArea>
    </format>
    <format dxfId="9921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4"/>
          </reference>
          <reference field="4" count="1">
            <x v="28"/>
          </reference>
        </references>
      </pivotArea>
    </format>
    <format dxfId="9920">
      <pivotArea dataOnly="0" labelOnly="1" fieldPosition="0">
        <references count="3">
          <reference field="2" count="1" selected="0">
            <x v="7"/>
          </reference>
          <reference field="3" count="1" selected="0">
            <x v="56"/>
          </reference>
          <reference field="4" count="1">
            <x v="30"/>
          </reference>
        </references>
      </pivotArea>
    </format>
    <format dxfId="9919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6"/>
          </reference>
          <reference field="4" count="1">
            <x v="30"/>
          </reference>
        </references>
      </pivotArea>
    </format>
    <format dxfId="9918">
      <pivotArea dataOnly="0" labelOnly="1" fieldPosition="0">
        <references count="3">
          <reference field="2" count="1" selected="0">
            <x v="7"/>
          </reference>
          <reference field="3" count="1" selected="0">
            <x v="56"/>
          </reference>
          <reference field="4" count="1">
            <x v="92"/>
          </reference>
        </references>
      </pivotArea>
    </format>
    <format dxfId="991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6"/>
          </reference>
          <reference field="4" count="1">
            <x v="92"/>
          </reference>
        </references>
      </pivotArea>
    </format>
    <format dxfId="9916">
      <pivotArea dataOnly="0" labelOnly="1" fieldPosition="0">
        <references count="3">
          <reference field="2" count="1" selected="0">
            <x v="7"/>
          </reference>
          <reference field="3" count="1" selected="0">
            <x v="58"/>
          </reference>
          <reference field="4" count="1">
            <x v="41"/>
          </reference>
        </references>
      </pivotArea>
    </format>
    <format dxfId="991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8"/>
          </reference>
          <reference field="4" count="1">
            <x v="41"/>
          </reference>
        </references>
      </pivotArea>
    </format>
    <format dxfId="9914">
      <pivotArea dataOnly="0" labelOnly="1" fieldPosition="0">
        <references count="3">
          <reference field="2" count="1" selected="0">
            <x v="7"/>
          </reference>
          <reference field="3" count="1" selected="0">
            <x v="58"/>
          </reference>
          <reference field="4" count="1">
            <x v="85"/>
          </reference>
        </references>
      </pivotArea>
    </format>
    <format dxfId="9913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8"/>
          </reference>
          <reference field="4" count="1">
            <x v="85"/>
          </reference>
        </references>
      </pivotArea>
    </format>
    <format dxfId="9912">
      <pivotArea dataOnly="0" labelOnly="1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42"/>
          </reference>
        </references>
      </pivotArea>
    </format>
    <format dxfId="9911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42"/>
          </reference>
        </references>
      </pivotArea>
    </format>
    <format dxfId="9910">
      <pivotArea dataOnly="0" labelOnly="1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86"/>
          </reference>
        </references>
      </pivotArea>
    </format>
    <format dxfId="9909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86"/>
          </reference>
        </references>
      </pivotArea>
    </format>
    <format dxfId="9908">
      <pivotArea dataOnly="0" labelOnly="1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93"/>
          </reference>
        </references>
      </pivotArea>
    </format>
    <format dxfId="990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93"/>
          </reference>
        </references>
      </pivotArea>
    </format>
    <format dxfId="9906">
      <pivotArea dataOnly="0" labelOnly="1" fieldPosition="0">
        <references count="3">
          <reference field="2" count="1" selected="0">
            <x v="7"/>
          </reference>
          <reference field="3" count="1" selected="0">
            <x v="85"/>
          </reference>
          <reference field="4" count="1">
            <x v="45"/>
          </reference>
        </references>
      </pivotArea>
    </format>
    <format dxfId="990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85"/>
          </reference>
          <reference field="4" count="1">
            <x v="45"/>
          </reference>
        </references>
      </pivotArea>
    </format>
    <format dxfId="9904">
      <pivotArea dataOnly="0" labelOnly="1" fieldPosition="0">
        <references count="3">
          <reference field="2" count="1" selected="0">
            <x v="7"/>
          </reference>
          <reference field="3" count="1" selected="0">
            <x v="116"/>
          </reference>
          <reference field="4" count="1">
            <x v="94"/>
          </reference>
        </references>
      </pivotArea>
    </format>
    <format dxfId="9903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16"/>
          </reference>
          <reference field="4" count="1">
            <x v="94"/>
          </reference>
        </references>
      </pivotArea>
    </format>
    <format dxfId="9902">
      <pivotArea dataOnly="0" labelOnly="1" fieldPosition="0">
        <references count="3">
          <reference field="2" count="1" selected="0">
            <x v="7"/>
          </reference>
          <reference field="3" count="1" selected="0">
            <x v="116"/>
          </reference>
          <reference field="4" count="1">
            <x v="95"/>
          </reference>
        </references>
      </pivotArea>
    </format>
    <format dxfId="9901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16"/>
          </reference>
          <reference field="4" count="1">
            <x v="95"/>
          </reference>
        </references>
      </pivotArea>
    </format>
    <format dxfId="9900">
      <pivotArea dataOnly="0" labelOnly="1" fieldPosition="0">
        <references count="3">
          <reference field="2" count="1" selected="0">
            <x v="7"/>
          </reference>
          <reference field="3" count="1" selected="0">
            <x v="127"/>
          </reference>
          <reference field="4" count="1">
            <x v="46"/>
          </reference>
        </references>
      </pivotArea>
    </format>
    <format dxfId="9899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27"/>
          </reference>
          <reference field="4" count="1">
            <x v="46"/>
          </reference>
        </references>
      </pivotArea>
    </format>
    <format dxfId="9898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4"/>
          </reference>
        </references>
      </pivotArea>
    </format>
    <format dxfId="989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4"/>
          </reference>
        </references>
      </pivotArea>
    </format>
    <format dxfId="9896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5"/>
          </reference>
        </references>
      </pivotArea>
    </format>
    <format dxfId="989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5"/>
          </reference>
        </references>
      </pivotArea>
    </format>
    <format dxfId="9894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6"/>
          </reference>
        </references>
      </pivotArea>
    </format>
    <format dxfId="9893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6"/>
          </reference>
        </references>
      </pivotArea>
    </format>
    <format dxfId="9892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7"/>
          </reference>
        </references>
      </pivotArea>
    </format>
    <format dxfId="9891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7"/>
          </reference>
        </references>
      </pivotArea>
    </format>
    <format dxfId="9890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8"/>
          </reference>
        </references>
      </pivotArea>
    </format>
    <format dxfId="9889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8"/>
          </reference>
        </references>
      </pivotArea>
    </format>
    <format dxfId="9888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9"/>
          </reference>
        </references>
      </pivotArea>
    </format>
    <format dxfId="988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9"/>
          </reference>
        </references>
      </pivotArea>
    </format>
    <format dxfId="9886">
      <pivotArea dataOnly="0" labelOnly="1" fieldPosition="0">
        <references count="3">
          <reference field="2" count="1" selected="0">
            <x v="7"/>
          </reference>
          <reference field="3" count="1" selected="0">
            <x v="96"/>
          </reference>
          <reference field="4" count="1">
            <x v="88"/>
          </reference>
        </references>
      </pivotArea>
    </format>
    <format dxfId="988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96"/>
          </reference>
          <reference field="4" count="1">
            <x v="88"/>
          </reference>
        </references>
      </pivotArea>
    </format>
    <format dxfId="988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988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988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988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988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98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40"/>
          </reference>
          <reference field="5" count="1">
            <x v="595"/>
          </reference>
        </references>
      </pivotArea>
    </format>
    <format dxfId="98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96"/>
          </reference>
          <reference field="5" count="1">
            <x v="758"/>
          </reference>
        </references>
      </pivotArea>
    </format>
    <format dxfId="98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97"/>
          </reference>
          <reference field="5" count="1">
            <x v="759"/>
          </reference>
        </references>
      </pivotArea>
    </format>
    <format dxfId="98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628"/>
          </reference>
        </references>
      </pivotArea>
    </format>
    <format dxfId="98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98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98"/>
          </reference>
          <reference field="5" count="1">
            <x v="760"/>
          </reference>
        </references>
      </pivotArea>
    </format>
    <format dxfId="9873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3"/>
          </reference>
        </references>
      </pivotArea>
    </format>
    <format dxfId="9872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4"/>
          </reference>
        </references>
      </pivotArea>
    </format>
    <format dxfId="987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5"/>
          </reference>
        </references>
      </pivotArea>
    </format>
    <format dxfId="9870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6"/>
          </reference>
        </references>
      </pivotArea>
    </format>
    <format dxfId="9869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9868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9867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9866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9865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9864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9863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9862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986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9860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9859">
      <pivotArea dataOnly="0" labelOnly="1" outline="0" fieldPosition="0">
        <references count="4">
          <reference field="2" count="1" selected="0">
            <x v="16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2"/>
          </reference>
        </references>
      </pivotArea>
    </format>
    <format dxfId="9858">
      <pivotArea dataOnly="0" labelOnly="1" outline="0" fieldPosition="0">
        <references count="4">
          <reference field="2" count="1" selected="0">
            <x v="16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985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4"/>
          </reference>
          <reference field="4" count="1" selected="0">
            <x v="28"/>
          </reference>
          <reference field="5" count="1">
            <x v="551"/>
          </reference>
        </references>
      </pivotArea>
    </format>
    <format dxfId="9856">
      <pivotArea dataOnly="0" fieldPosition="0">
        <references count="1">
          <reference field="2" count="0" defaultSubtotal="1"/>
        </references>
      </pivotArea>
    </format>
    <format dxfId="9855">
      <pivotArea dataOnly="0" fieldPosition="0">
        <references count="1">
          <reference field="2" count="0" defaultSubtotal="1"/>
        </references>
      </pivotArea>
    </format>
    <format dxfId="9854">
      <pivotArea dataOnly="0" fieldPosition="0">
        <references count="1">
          <reference field="2" count="0" defaultSubtotal="1"/>
        </references>
      </pivotArea>
    </format>
    <format dxfId="9853">
      <pivotArea dataOnly="0" labelOnly="1" fieldPosition="0">
        <references count="1">
          <reference field="2" count="0"/>
        </references>
      </pivotArea>
    </format>
    <format dxfId="9852">
      <pivotArea dataOnly="0" labelOnly="1" fieldPosition="0">
        <references count="1">
          <reference field="2" count="0"/>
        </references>
      </pivotArea>
    </format>
    <format dxfId="9851">
      <pivotArea type="origin" dataOnly="0" labelOnly="1" outline="0" fieldPosition="0"/>
    </format>
    <format dxfId="9850">
      <pivotArea field="2" type="button" dataOnly="0" labelOnly="1" outline="0" axis="axisRow" fieldPosition="0"/>
    </format>
    <format dxfId="9849">
      <pivotArea field="3" type="button" dataOnly="0" labelOnly="1" outline="0" axis="axisRow" fieldPosition="1"/>
    </format>
    <format dxfId="9848">
      <pivotArea field="4" type="button" dataOnly="0" labelOnly="1" outline="0" axis="axisRow" fieldPosition="2"/>
    </format>
    <format dxfId="9847">
      <pivotArea field="5" type="button" dataOnly="0" labelOnly="1" outline="0" axis="axisRow" fieldPosition="3"/>
    </format>
    <format dxfId="9846">
      <pivotArea field="7" type="button" dataOnly="0" labelOnly="1" outline="0" axis="axisRow" fieldPosition="4"/>
    </format>
    <format dxfId="9845">
      <pivotArea field="1" type="button" dataOnly="0" labelOnly="1" outline="0" axis="axisCol" fieldPosition="0"/>
    </format>
    <format dxfId="9844">
      <pivotArea type="topRight" dataOnly="0" labelOnly="1" outline="0" fieldPosition="0"/>
    </format>
    <format dxfId="9843">
      <pivotArea dataOnly="0" labelOnly="1" outline="0" fieldPosition="0">
        <references count="1">
          <reference field="1" count="0"/>
        </references>
      </pivotArea>
    </format>
    <format dxfId="9842">
      <pivotArea fieldPosition="0">
        <references count="2">
          <reference field="2" count="1" selected="0">
            <x v="5"/>
          </reference>
          <reference field="3" count="1">
            <x v="17"/>
          </reference>
        </references>
      </pivotArea>
    </format>
    <format dxfId="9841">
      <pivotArea fieldPosition="0">
        <references count="3">
          <reference field="2" count="1" selected="0">
            <x v="5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9840">
      <pivotArea fieldPosition="0">
        <references count="2">
          <reference field="2" count="1" selected="0">
            <x v="5"/>
          </reference>
          <reference field="3" count="1" defaultSubtotal="1">
            <x v="17"/>
          </reference>
        </references>
      </pivotArea>
    </format>
    <format dxfId="9839">
      <pivotArea fieldPosition="0">
        <references count="2">
          <reference field="2" count="1" selected="0">
            <x v="5"/>
          </reference>
          <reference field="3" count="1">
            <x v="58"/>
          </reference>
        </references>
      </pivotArea>
    </format>
    <format dxfId="9838">
      <pivotArea fieldPosition="0">
        <references count="3">
          <reference field="2" count="1" selected="0">
            <x v="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9837">
      <pivotArea fieldPosition="0">
        <references count="2">
          <reference field="2" count="1" selected="0">
            <x v="5"/>
          </reference>
          <reference field="3" count="1" defaultSubtotal="1">
            <x v="58"/>
          </reference>
        </references>
      </pivotArea>
    </format>
    <format dxfId="9836">
      <pivotArea fieldPosition="0">
        <references count="2">
          <reference field="2" count="1" selected="0">
            <x v="5"/>
          </reference>
          <reference field="3" count="1">
            <x v="59"/>
          </reference>
        </references>
      </pivotArea>
    </format>
    <format dxfId="9835">
      <pivotArea fieldPosition="0">
        <references count="3">
          <reference field="2" count="1" selected="0">
            <x v="5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9834">
      <pivotArea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9833">
      <pivotArea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9832">
      <pivotArea fieldPosition="0">
        <references count="2">
          <reference field="2" count="1" selected="0">
            <x v="5"/>
          </reference>
          <reference field="3" count="1" defaultSubtotal="1">
            <x v="59"/>
          </reference>
        </references>
      </pivotArea>
    </format>
    <format dxfId="9831">
      <pivotArea fieldPosition="0">
        <references count="2">
          <reference field="2" count="1" selected="0">
            <x v="5"/>
          </reference>
          <reference field="3" count="1">
            <x v="72"/>
          </reference>
        </references>
      </pivotArea>
    </format>
    <format dxfId="9830">
      <pivotArea fieldPosition="0">
        <references count="3">
          <reference field="2" count="1" selected="0">
            <x v="5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9829">
      <pivotArea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9828">
      <pivotArea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9827">
      <pivotArea fieldPosition="0">
        <references count="2">
          <reference field="2" count="1" selected="0">
            <x v="5"/>
          </reference>
          <reference field="3" count="1" defaultSubtotal="1">
            <x v="72"/>
          </reference>
        </references>
      </pivotArea>
    </format>
    <format dxfId="9826">
      <pivotArea fieldPosition="0">
        <references count="2">
          <reference field="2" count="1" selected="0">
            <x v="5"/>
          </reference>
          <reference field="3" count="1">
            <x v="85"/>
          </reference>
        </references>
      </pivotArea>
    </format>
    <format dxfId="9825">
      <pivotArea fieldPosition="0">
        <references count="3">
          <reference field="2" count="1" selected="0">
            <x v="5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9824">
      <pivotArea fieldPosition="0">
        <references count="2">
          <reference field="2" count="1" selected="0">
            <x v="5"/>
          </reference>
          <reference field="3" count="1" defaultSubtotal="1">
            <x v="85"/>
          </reference>
        </references>
      </pivotArea>
    </format>
    <format dxfId="9823">
      <pivotArea fieldPosition="0">
        <references count="2">
          <reference field="2" count="1" selected="0">
            <x v="5"/>
          </reference>
          <reference field="3" count="1">
            <x v="91"/>
          </reference>
        </references>
      </pivotArea>
    </format>
    <format dxfId="9822">
      <pivotArea fieldPosition="0">
        <references count="3">
          <reference field="2" count="1" selected="0">
            <x v="5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9821">
      <pivotArea fieldPosition="0">
        <references count="2">
          <reference field="2" count="1" selected="0">
            <x v="5"/>
          </reference>
          <reference field="3" count="1" defaultSubtotal="1">
            <x v="91"/>
          </reference>
        </references>
      </pivotArea>
    </format>
    <format dxfId="9820">
      <pivotArea fieldPosition="0">
        <references count="2">
          <reference field="2" count="1" selected="0">
            <x v="5"/>
          </reference>
          <reference field="3" count="1">
            <x v="104"/>
          </reference>
        </references>
      </pivotArea>
    </format>
    <format dxfId="9819">
      <pivotArea fieldPosition="0">
        <references count="3">
          <reference field="2" count="1" selected="0">
            <x v="5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9818">
      <pivotArea fieldPosition="0">
        <references count="4">
          <reference field="2" count="1" selected="0">
            <x v="5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9817">
      <pivotArea fieldPosition="0">
        <references count="2">
          <reference field="2" count="1" selected="0">
            <x v="5"/>
          </reference>
          <reference field="3" count="1" defaultSubtotal="1">
            <x v="104"/>
          </reference>
        </references>
      </pivotArea>
    </format>
    <format dxfId="9816">
      <pivotArea fieldPosition="0">
        <references count="1">
          <reference field="2" count="1" defaultSubtotal="1">
            <x v="5"/>
          </reference>
        </references>
      </pivotArea>
    </format>
    <format dxfId="9815">
      <pivotArea fieldPosition="0">
        <references count="2">
          <reference field="2" count="1" selected="0">
            <x v="9"/>
          </reference>
          <reference field="3" count="1">
            <x v="17"/>
          </reference>
        </references>
      </pivotArea>
    </format>
    <format dxfId="9814">
      <pivotArea fieldPosition="0">
        <references count="3">
          <reference field="2" count="1" selected="0">
            <x v="9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9813">
      <pivotArea fieldPosition="0">
        <references count="2">
          <reference field="2" count="1" selected="0">
            <x v="9"/>
          </reference>
          <reference field="3" count="1" defaultSubtotal="1">
            <x v="17"/>
          </reference>
        </references>
      </pivotArea>
    </format>
    <format dxfId="9812">
      <pivotArea fieldPosition="0">
        <references count="2">
          <reference field="2" count="1" selected="0">
            <x v="9"/>
          </reference>
          <reference field="3" count="1">
            <x v="58"/>
          </reference>
        </references>
      </pivotArea>
    </format>
    <format dxfId="9811">
      <pivotArea fieldPosition="0">
        <references count="3">
          <reference field="2" count="1" selected="0">
            <x v="9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9810">
      <pivotArea fieldPosition="0">
        <references count="2">
          <reference field="2" count="1" selected="0">
            <x v="9"/>
          </reference>
          <reference field="3" count="1" defaultSubtotal="1">
            <x v="58"/>
          </reference>
        </references>
      </pivotArea>
    </format>
    <format dxfId="9809">
      <pivotArea fieldPosition="0">
        <references count="2">
          <reference field="2" count="1" selected="0">
            <x v="9"/>
          </reference>
          <reference field="3" count="1">
            <x v="85"/>
          </reference>
        </references>
      </pivotArea>
    </format>
    <format dxfId="9808">
      <pivotArea fieldPosition="0">
        <references count="3">
          <reference field="2" count="1" selected="0">
            <x v="9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9807">
      <pivotArea fieldPosition="0">
        <references count="2">
          <reference field="2" count="1" selected="0">
            <x v="9"/>
          </reference>
          <reference field="3" count="1" defaultSubtotal="1">
            <x v="85"/>
          </reference>
        </references>
      </pivotArea>
    </format>
    <format dxfId="9806">
      <pivotArea fieldPosition="0">
        <references count="2">
          <reference field="2" count="1" selected="0">
            <x v="9"/>
          </reference>
          <reference field="3" count="1">
            <x v="91"/>
          </reference>
        </references>
      </pivotArea>
    </format>
    <format dxfId="9805">
      <pivotArea fieldPosition="0">
        <references count="3">
          <reference field="2" count="1" selected="0">
            <x v="9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9804">
      <pivotArea fieldPosition="0">
        <references count="2">
          <reference field="2" count="1" selected="0">
            <x v="9"/>
          </reference>
          <reference field="3" count="1" defaultSubtotal="1">
            <x v="91"/>
          </reference>
        </references>
      </pivotArea>
    </format>
    <format dxfId="9803">
      <pivotArea fieldPosition="0">
        <references count="2">
          <reference field="2" count="1" selected="0">
            <x v="9"/>
          </reference>
          <reference field="3" count="1">
            <x v="101"/>
          </reference>
        </references>
      </pivotArea>
    </format>
    <format dxfId="9802">
      <pivotArea fieldPosition="0">
        <references count="3">
          <reference field="2" count="1" selected="0">
            <x v="9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9801">
      <pivotArea fieldPosition="0">
        <references count="2">
          <reference field="2" count="1" selected="0">
            <x v="9"/>
          </reference>
          <reference field="3" count="1" defaultSubtotal="1">
            <x v="101"/>
          </reference>
        </references>
      </pivotArea>
    </format>
    <format dxfId="9800">
      <pivotArea fieldPosition="0">
        <references count="1">
          <reference field="2" count="1" defaultSubtotal="1">
            <x v="9"/>
          </reference>
        </references>
      </pivotArea>
    </format>
    <format dxfId="9799">
      <pivotArea dataOnly="0" labelOnly="1" fieldPosition="0">
        <references count="3">
          <reference field="2" count="1" selected="0">
            <x v="0"/>
          </reference>
          <reference field="3" count="1" selected="0">
            <x v="7"/>
          </reference>
          <reference field="4" count="1">
            <x v="89"/>
          </reference>
        </references>
      </pivotArea>
    </format>
    <format dxfId="9798">
      <pivotArea field="5" type="button" dataOnly="0" labelOnly="1" outline="0" axis="axisRow" fieldPosition="3"/>
    </format>
    <format dxfId="979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7"/>
          </reference>
          <reference field="4" count="1" selected="0">
            <x v="89"/>
          </reference>
          <reference field="5" count="1">
            <x v="761"/>
          </reference>
        </references>
      </pivotArea>
    </format>
    <format dxfId="979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68"/>
          </reference>
          <reference field="5" count="1">
            <x v="762"/>
          </reference>
        </references>
      </pivotArea>
    </format>
    <format dxfId="979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2"/>
          </reference>
          <reference field="5" count="1">
            <x v="763"/>
          </reference>
        </references>
      </pivotArea>
    </format>
    <format dxfId="979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2"/>
          </reference>
          <reference field="5" count="1">
            <x v="764"/>
          </reference>
        </references>
      </pivotArea>
    </format>
    <format dxfId="979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5"/>
          </reference>
        </references>
      </pivotArea>
    </format>
    <format dxfId="979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6"/>
          </reference>
        </references>
      </pivotArea>
    </format>
    <format dxfId="979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7"/>
          </reference>
        </references>
      </pivotArea>
    </format>
    <format dxfId="979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8"/>
          </reference>
        </references>
      </pivotArea>
    </format>
    <format dxfId="978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9"/>
          </reference>
        </references>
      </pivotArea>
    </format>
    <format dxfId="978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70"/>
          </reference>
        </references>
      </pivotArea>
    </format>
    <format dxfId="978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1"/>
          </reference>
          <reference field="4" count="1" selected="0">
            <x v="75"/>
          </reference>
          <reference field="5" count="1">
            <x v="771"/>
          </reference>
        </references>
      </pivotArea>
    </format>
    <format dxfId="978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101"/>
          </reference>
          <reference field="4" count="1" selected="0">
            <x v="90"/>
          </reference>
          <reference field="5" count="1">
            <x v="773"/>
          </reference>
        </references>
      </pivotArea>
    </format>
    <format dxfId="978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3"/>
          </reference>
          <reference field="4" count="1" selected="0">
            <x v="76"/>
          </reference>
          <reference field="5" count="1">
            <x v="772"/>
          </reference>
        </references>
      </pivotArea>
    </format>
    <format dxfId="9784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85"/>
          </reference>
          <reference field="4" count="1" selected="0">
            <x v="102"/>
          </reference>
          <reference field="5" count="1">
            <x v="775"/>
          </reference>
        </references>
      </pivotArea>
    </format>
    <format dxfId="9783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1"/>
          </reference>
          <reference field="5" count="1">
            <x v="774"/>
          </reference>
        </references>
      </pivotArea>
    </format>
    <format dxfId="978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9781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3"/>
          </reference>
        </references>
      </pivotArea>
    </format>
    <format dxfId="9780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4"/>
          </reference>
        </references>
      </pivotArea>
    </format>
    <format dxfId="97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"/>
          </reference>
          <reference field="4" count="1" selected="0">
            <x v="28"/>
          </reference>
          <reference field="5" count="1">
            <x v="551"/>
          </reference>
        </references>
      </pivotArea>
    </format>
    <format dxfId="97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2"/>
          </reference>
        </references>
      </pivotArea>
    </format>
    <format dxfId="97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97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97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97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97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97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813"/>
          </reference>
        </references>
      </pivotArea>
    </format>
    <format dxfId="97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814"/>
          </reference>
        </references>
      </pivotArea>
    </format>
    <format dxfId="97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3"/>
          </reference>
          <reference field="5" count="1">
            <x v="558"/>
          </reference>
        </references>
      </pivotArea>
    </format>
    <format dxfId="97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59"/>
          </reference>
        </references>
      </pivotArea>
    </format>
    <format dxfId="97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97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97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97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97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97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97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97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97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97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97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97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97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97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97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97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97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97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97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3"/>
          </reference>
        </references>
      </pivotArea>
    </format>
    <format dxfId="97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4"/>
          </reference>
        </references>
      </pivotArea>
    </format>
    <format dxfId="97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5"/>
          </reference>
        </references>
      </pivotArea>
    </format>
    <format dxfId="97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6"/>
          </reference>
        </references>
      </pivotArea>
    </format>
    <format dxfId="97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97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97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97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97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97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97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97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97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97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97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815"/>
          </reference>
        </references>
      </pivotArea>
    </format>
    <format dxfId="97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97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1"/>
          </reference>
          <reference field="4" count="1" selected="0">
            <x v="10"/>
          </reference>
          <reference field="5" count="1">
            <x v="816"/>
          </reference>
        </references>
      </pivotArea>
    </format>
    <format dxfId="97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79"/>
          </reference>
        </references>
      </pivotArea>
    </format>
    <format dxfId="97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97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97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97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97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97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97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97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97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97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97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97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97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97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97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27"/>
          </reference>
          <reference field="5" count="1">
            <x v="594"/>
          </reference>
        </references>
      </pivotArea>
    </format>
    <format dxfId="97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97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6"/>
          </reference>
        </references>
      </pivotArea>
    </format>
    <format dxfId="97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97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97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97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97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97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97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97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97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97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97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97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97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97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97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97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96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"/>
          </reference>
          <reference field="5" count="1">
            <x v="822"/>
          </reference>
        </references>
      </pivotArea>
    </format>
    <format dxfId="96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3"/>
          </reference>
        </references>
      </pivotArea>
    </format>
    <format dxfId="96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96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96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96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96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96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96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96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96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96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96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96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96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96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96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758"/>
          </reference>
        </references>
      </pivotArea>
    </format>
    <format dxfId="96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759"/>
          </reference>
        </references>
      </pivotArea>
    </format>
    <format dxfId="96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3"/>
          </reference>
        </references>
      </pivotArea>
    </format>
    <format dxfId="96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4"/>
          </reference>
        </references>
      </pivotArea>
    </format>
    <format dxfId="96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630"/>
          </reference>
        </references>
      </pivotArea>
    </format>
    <format dxfId="96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5"/>
          </reference>
        </references>
      </pivotArea>
    </format>
    <format dxfId="96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6"/>
          </reference>
        </references>
      </pivotArea>
    </format>
    <format dxfId="96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7"/>
          </reference>
        </references>
      </pivotArea>
    </format>
    <format dxfId="96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8"/>
          </reference>
        </references>
      </pivotArea>
    </format>
    <format dxfId="96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9"/>
          </reference>
        </references>
      </pivotArea>
    </format>
    <format dxfId="96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96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1"/>
          </reference>
        </references>
      </pivotArea>
    </format>
    <format dxfId="96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2"/>
          </reference>
        </references>
      </pivotArea>
    </format>
    <format dxfId="96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3"/>
          </reference>
        </references>
      </pivotArea>
    </format>
    <format dxfId="96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96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96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8"/>
          </reference>
          <reference field="4" count="1" selected="0">
            <x v="24"/>
          </reference>
          <reference field="5" count="1">
            <x v="831"/>
          </reference>
        </references>
      </pivotArea>
    </format>
    <format dxfId="96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96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96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38"/>
          </reference>
        </references>
      </pivotArea>
    </format>
    <format dxfId="96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96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96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96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6"/>
          </reference>
        </references>
      </pivotArea>
    </format>
    <format dxfId="96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7"/>
          </reference>
        </references>
      </pivotArea>
    </format>
    <format dxfId="96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8"/>
          </reference>
        </references>
      </pivotArea>
    </format>
    <format dxfId="96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9"/>
          </reference>
        </references>
      </pivotArea>
    </format>
    <format dxfId="96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0"/>
          </reference>
        </references>
      </pivotArea>
    </format>
    <format dxfId="96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1"/>
          </reference>
        </references>
      </pivotArea>
    </format>
    <format dxfId="96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2"/>
          </reference>
        </references>
      </pivotArea>
    </format>
    <format dxfId="96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3"/>
          </reference>
        </references>
      </pivotArea>
    </format>
    <format dxfId="96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4"/>
          </reference>
        </references>
      </pivotArea>
    </format>
    <format dxfId="96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5"/>
          </reference>
        </references>
      </pivotArea>
    </format>
    <format dxfId="96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6"/>
          </reference>
        </references>
      </pivotArea>
    </format>
    <format dxfId="96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7"/>
          </reference>
        </references>
      </pivotArea>
    </format>
    <format dxfId="96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8"/>
          </reference>
        </references>
      </pivotArea>
    </format>
    <format dxfId="96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9"/>
          </reference>
        </references>
      </pivotArea>
    </format>
    <format dxfId="96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0"/>
          </reference>
        </references>
      </pivotArea>
    </format>
    <format dxfId="96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1"/>
          </reference>
        </references>
      </pivotArea>
    </format>
    <format dxfId="96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2"/>
          </reference>
        </references>
      </pivotArea>
    </format>
    <format dxfId="96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3"/>
          </reference>
        </references>
      </pivotArea>
    </format>
    <format dxfId="96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4"/>
          </reference>
        </references>
      </pivotArea>
    </format>
    <format dxfId="96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5"/>
          </reference>
        </references>
      </pivotArea>
    </format>
    <format dxfId="96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6"/>
          </reference>
        </references>
      </pivotArea>
    </format>
    <format dxfId="96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7"/>
          </reference>
        </references>
      </pivotArea>
    </format>
    <format dxfId="96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8"/>
          </reference>
        </references>
      </pivotArea>
    </format>
    <format dxfId="96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9"/>
          </reference>
        </references>
      </pivotArea>
    </format>
    <format dxfId="96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0"/>
          </reference>
        </references>
      </pivotArea>
    </format>
    <format dxfId="96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1"/>
          </reference>
        </references>
      </pivotArea>
    </format>
    <format dxfId="96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2"/>
          </reference>
        </references>
      </pivotArea>
    </format>
    <format dxfId="96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3"/>
          </reference>
        </references>
      </pivotArea>
    </format>
    <format dxfId="96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96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6"/>
          </reference>
        </references>
      </pivotArea>
    </format>
    <format dxfId="96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7"/>
          </reference>
        </references>
      </pivotArea>
    </format>
    <format dxfId="96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8"/>
          </reference>
        </references>
      </pivotArea>
    </format>
    <format dxfId="96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9"/>
          </reference>
        </references>
      </pivotArea>
    </format>
    <format dxfId="96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80"/>
          </reference>
        </references>
      </pivotArea>
    </format>
    <format dxfId="96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81"/>
          </reference>
        </references>
      </pivotArea>
    </format>
    <format dxfId="96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2"/>
          </reference>
        </references>
      </pivotArea>
    </format>
    <format dxfId="96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3"/>
          </reference>
        </references>
      </pivotArea>
    </format>
    <format dxfId="96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4"/>
          </reference>
        </references>
      </pivotArea>
    </format>
    <format dxfId="96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96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96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96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96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96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96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96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96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2"/>
          </reference>
        </references>
      </pivotArea>
    </format>
    <format dxfId="96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3"/>
          </reference>
        </references>
      </pivotArea>
    </format>
    <format dxfId="96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4"/>
          </reference>
        </references>
      </pivotArea>
    </format>
    <format dxfId="96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5"/>
          </reference>
        </references>
      </pivotArea>
    </format>
    <format dxfId="96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6"/>
          </reference>
        </references>
      </pivotArea>
    </format>
    <format dxfId="96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7"/>
          </reference>
        </references>
      </pivotArea>
    </format>
    <format dxfId="96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8"/>
          </reference>
        </references>
      </pivotArea>
    </format>
    <format dxfId="96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9"/>
          </reference>
        </references>
      </pivotArea>
    </format>
    <format dxfId="96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0"/>
          </reference>
        </references>
      </pivotArea>
    </format>
    <format dxfId="96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1"/>
          </reference>
        </references>
      </pivotArea>
    </format>
    <format dxfId="96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2"/>
          </reference>
        </references>
      </pivotArea>
    </format>
    <format dxfId="96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3"/>
          </reference>
        </references>
      </pivotArea>
    </format>
    <format dxfId="96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5"/>
          </reference>
        </references>
      </pivotArea>
    </format>
    <format dxfId="96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6"/>
          </reference>
        </references>
      </pivotArea>
    </format>
    <format dxfId="96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7"/>
          </reference>
        </references>
      </pivotArea>
    </format>
    <format dxfId="95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8"/>
          </reference>
        </references>
      </pivotArea>
    </format>
    <format dxfId="95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9"/>
          </reference>
        </references>
      </pivotArea>
    </format>
    <format dxfId="95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0"/>
          </reference>
        </references>
      </pivotArea>
    </format>
    <format dxfId="95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1"/>
          </reference>
        </references>
      </pivotArea>
    </format>
    <format dxfId="95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2"/>
          </reference>
        </references>
      </pivotArea>
    </format>
    <format dxfId="95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3"/>
          </reference>
        </references>
      </pivotArea>
    </format>
    <format dxfId="95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4"/>
          </reference>
        </references>
      </pivotArea>
    </format>
    <format dxfId="95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5"/>
          </reference>
        </references>
      </pivotArea>
    </format>
    <format dxfId="95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5"/>
          </reference>
          <reference field="4" count="1" selected="0">
            <x v="52"/>
          </reference>
          <reference field="5" count="1">
            <x v="653"/>
          </reference>
        </references>
      </pivotArea>
    </format>
    <format dxfId="95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95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4"/>
          </reference>
        </references>
      </pivotArea>
    </format>
    <format dxfId="95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5"/>
          </reference>
        </references>
      </pivotArea>
    </format>
    <format dxfId="95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6"/>
          </reference>
        </references>
      </pivotArea>
    </format>
    <format dxfId="95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95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95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95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95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95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95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95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95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95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95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95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95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95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95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7"/>
          </reference>
        </references>
      </pivotArea>
    </format>
    <format dxfId="95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8"/>
          </reference>
        </references>
      </pivotArea>
    </format>
    <format dxfId="95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9"/>
          </reference>
        </references>
      </pivotArea>
    </format>
    <format dxfId="95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0"/>
          </reference>
        </references>
      </pivotArea>
    </format>
    <format dxfId="95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1"/>
          </reference>
        </references>
      </pivotArea>
    </format>
    <format dxfId="95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2"/>
          </reference>
        </references>
      </pivotArea>
    </format>
    <format dxfId="95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3"/>
          </reference>
        </references>
      </pivotArea>
    </format>
    <format dxfId="95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4"/>
          </reference>
        </references>
      </pivotArea>
    </format>
    <format dxfId="95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5"/>
          </reference>
        </references>
      </pivotArea>
    </format>
    <format dxfId="95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6"/>
          </reference>
        </references>
      </pivotArea>
    </format>
    <format dxfId="95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7"/>
          </reference>
        </references>
      </pivotArea>
    </format>
    <format dxfId="95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8"/>
          </reference>
        </references>
      </pivotArea>
    </format>
    <format dxfId="95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9"/>
          </reference>
        </references>
      </pivotArea>
    </format>
    <format dxfId="95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0"/>
          </reference>
        </references>
      </pivotArea>
    </format>
    <format dxfId="95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1"/>
          </reference>
        </references>
      </pivotArea>
    </format>
    <format dxfId="95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2"/>
          </reference>
        </references>
      </pivotArea>
    </format>
    <format dxfId="95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3"/>
          </reference>
        </references>
      </pivotArea>
    </format>
    <format dxfId="95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4"/>
          </reference>
        </references>
      </pivotArea>
    </format>
    <format dxfId="95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5"/>
          </reference>
        </references>
      </pivotArea>
    </format>
    <format dxfId="95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6"/>
          </reference>
        </references>
      </pivotArea>
    </format>
    <format dxfId="95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7"/>
          </reference>
        </references>
      </pivotArea>
    </format>
    <format dxfId="95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8"/>
          </reference>
        </references>
      </pivotArea>
    </format>
    <format dxfId="95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9"/>
          </reference>
        </references>
      </pivotArea>
    </format>
    <format dxfId="95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95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2"/>
          </reference>
        </references>
      </pivotArea>
    </format>
    <format dxfId="95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3"/>
          </reference>
        </references>
      </pivotArea>
    </format>
    <format dxfId="95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4"/>
          </reference>
        </references>
      </pivotArea>
    </format>
    <format dxfId="95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95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95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95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95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95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95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95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95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95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95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95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95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95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95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95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95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95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95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95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921"/>
          </reference>
        </references>
      </pivotArea>
    </format>
    <format dxfId="95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2"/>
          </reference>
        </references>
      </pivotArea>
    </format>
    <format dxfId="95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3"/>
          </reference>
        </references>
      </pivotArea>
    </format>
    <format dxfId="95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4"/>
          </reference>
        </references>
      </pivotArea>
    </format>
    <format dxfId="95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5"/>
          </reference>
        </references>
      </pivotArea>
    </format>
    <format dxfId="95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6"/>
          </reference>
        </references>
      </pivotArea>
    </format>
    <format dxfId="95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4"/>
          </reference>
        </references>
      </pivotArea>
    </format>
    <format dxfId="95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5"/>
          </reference>
        </references>
      </pivotArea>
    </format>
    <format dxfId="95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6"/>
          </reference>
        </references>
      </pivotArea>
    </format>
    <format dxfId="95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95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95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95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95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95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95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95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95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95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95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95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95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95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95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7"/>
          </reference>
        </references>
      </pivotArea>
    </format>
    <format dxfId="95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8"/>
          </reference>
        </references>
      </pivotArea>
    </format>
    <format dxfId="95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9"/>
          </reference>
        </references>
      </pivotArea>
    </format>
    <format dxfId="95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0"/>
          </reference>
        </references>
      </pivotArea>
    </format>
    <format dxfId="94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1"/>
          </reference>
        </references>
      </pivotArea>
    </format>
    <format dxfId="94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2"/>
          </reference>
        </references>
      </pivotArea>
    </format>
    <format dxfId="94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3"/>
          </reference>
        </references>
      </pivotArea>
    </format>
    <format dxfId="94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4"/>
          </reference>
        </references>
      </pivotArea>
    </format>
    <format dxfId="94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53"/>
          </reference>
        </references>
      </pivotArea>
    </format>
    <format dxfId="94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1"/>
          </reference>
        </references>
      </pivotArea>
    </format>
    <format dxfId="94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2"/>
          </reference>
        </references>
      </pivotArea>
    </format>
    <format dxfId="94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3"/>
          </reference>
        </references>
      </pivotArea>
    </format>
    <format dxfId="94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4"/>
          </reference>
        </references>
      </pivotArea>
    </format>
    <format dxfId="94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5"/>
          </reference>
        </references>
      </pivotArea>
    </format>
    <format dxfId="94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6"/>
          </reference>
        </references>
      </pivotArea>
    </format>
    <format dxfId="94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7"/>
          </reference>
        </references>
      </pivotArea>
    </format>
    <format dxfId="94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8"/>
          </reference>
        </references>
      </pivotArea>
    </format>
    <format dxfId="94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9"/>
          </reference>
        </references>
      </pivotArea>
    </format>
    <format dxfId="94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0"/>
          </reference>
        </references>
      </pivotArea>
    </format>
    <format dxfId="94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1"/>
          </reference>
        </references>
      </pivotArea>
    </format>
    <format dxfId="94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2"/>
          </reference>
        </references>
      </pivotArea>
    </format>
    <format dxfId="94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3"/>
          </reference>
        </references>
      </pivotArea>
    </format>
    <format dxfId="94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4"/>
          </reference>
        </references>
      </pivotArea>
    </format>
    <format dxfId="94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5"/>
          </reference>
        </references>
      </pivotArea>
    </format>
    <format dxfId="94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6"/>
          </reference>
        </references>
      </pivotArea>
    </format>
    <format dxfId="94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7"/>
          </reference>
        </references>
      </pivotArea>
    </format>
    <format dxfId="94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8"/>
          </reference>
        </references>
      </pivotArea>
    </format>
    <format dxfId="94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9"/>
          </reference>
        </references>
      </pivotArea>
    </format>
    <format dxfId="94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0"/>
          </reference>
        </references>
      </pivotArea>
    </format>
    <format dxfId="94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1"/>
          </reference>
        </references>
      </pivotArea>
    </format>
    <format dxfId="94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2"/>
          </reference>
        </references>
      </pivotArea>
    </format>
    <format dxfId="94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3"/>
          </reference>
        </references>
      </pivotArea>
    </format>
    <format dxfId="94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4"/>
          </reference>
        </references>
      </pivotArea>
    </format>
    <format dxfId="94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5"/>
          </reference>
        </references>
      </pivotArea>
    </format>
    <format dxfId="94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6"/>
          </reference>
        </references>
      </pivotArea>
    </format>
    <format dxfId="94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7"/>
          </reference>
        </references>
      </pivotArea>
    </format>
    <format dxfId="94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8"/>
          </reference>
        </references>
      </pivotArea>
    </format>
    <format dxfId="94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9"/>
          </reference>
        </references>
      </pivotArea>
    </format>
    <format dxfId="94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0"/>
          </reference>
        </references>
      </pivotArea>
    </format>
    <format dxfId="94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1"/>
          </reference>
        </references>
      </pivotArea>
    </format>
    <format dxfId="94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2"/>
          </reference>
        </references>
      </pivotArea>
    </format>
    <format dxfId="94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60"/>
          </reference>
        </references>
      </pivotArea>
    </format>
    <format dxfId="94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12"/>
          </reference>
          <reference field="5" count="1">
            <x v="894"/>
          </reference>
        </references>
      </pivotArea>
    </format>
    <format dxfId="94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12"/>
          </reference>
          <reference field="5" count="1">
            <x v="895"/>
          </reference>
        </references>
      </pivotArea>
    </format>
    <format dxfId="94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628"/>
          </reference>
        </references>
      </pivotArea>
    </format>
    <format dxfId="94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94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7"/>
          </reference>
        </references>
      </pivotArea>
    </format>
    <format dxfId="94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8"/>
          </reference>
        </references>
      </pivotArea>
    </format>
    <format dxfId="94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9"/>
          </reference>
        </references>
      </pivotArea>
    </format>
    <format dxfId="94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108"/>
          </reference>
          <reference field="5" count="1">
            <x v="820"/>
          </reference>
        </references>
      </pivotArea>
    </format>
    <format dxfId="94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108"/>
          </reference>
          <reference field="5" count="1">
            <x v="821"/>
          </reference>
        </references>
      </pivotArea>
    </format>
    <format dxfId="94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2"/>
          </reference>
        </references>
      </pivotArea>
    </format>
    <format dxfId="94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3"/>
          </reference>
        </references>
      </pivotArea>
    </format>
    <format dxfId="94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4"/>
          </reference>
        </references>
      </pivotArea>
    </format>
    <format dxfId="94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5"/>
          </reference>
        </references>
      </pivotArea>
    </format>
    <format dxfId="94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0"/>
          </reference>
          <reference field="5" count="1">
            <x v="967"/>
          </reference>
        </references>
      </pivotArea>
    </format>
    <format dxfId="94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0"/>
          </reference>
          <reference field="5" count="1">
            <x v="968"/>
          </reference>
        </references>
      </pivotArea>
    </format>
    <format dxfId="94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113"/>
          </reference>
          <reference field="5" count="1">
            <x v="920"/>
          </reference>
        </references>
      </pivotArea>
    </format>
    <format dxfId="94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116"/>
          </reference>
          <reference field="5" count="1">
            <x v="935"/>
          </reference>
        </references>
      </pivotArea>
    </format>
    <format dxfId="94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8"/>
          </reference>
          <reference field="4" count="1" selected="0">
            <x v="101"/>
          </reference>
          <reference field="5" count="1">
            <x v="952"/>
          </reference>
        </references>
      </pivotArea>
    </format>
    <format dxfId="944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944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944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944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943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943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0"/>
          </reference>
        </references>
      </pivotArea>
    </format>
    <format dxfId="943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1"/>
          </reference>
        </references>
      </pivotArea>
    </format>
    <format dxfId="943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2"/>
          </reference>
        </references>
      </pivotArea>
    </format>
    <format dxfId="943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3"/>
          </reference>
        </references>
      </pivotArea>
    </format>
    <format dxfId="943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1"/>
          </reference>
        </references>
      </pivotArea>
    </format>
    <format dxfId="943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2"/>
          </reference>
        </references>
      </pivotArea>
    </format>
    <format dxfId="943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1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943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9430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10"/>
          </reference>
        </references>
      </pivotArea>
    </format>
    <format dxfId="942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45"/>
          </reference>
        </references>
      </pivotArea>
    </format>
    <format dxfId="942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9"/>
          </reference>
          <reference field="4" count="1" selected="0">
            <x v="93"/>
          </reference>
          <reference field="5" count="1">
            <x v="947"/>
          </reference>
        </references>
      </pivotArea>
    </format>
    <format dxfId="942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69"/>
          </reference>
        </references>
      </pivotArea>
    </format>
    <format dxfId="942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0"/>
          </reference>
        </references>
      </pivotArea>
    </format>
    <format dxfId="942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1"/>
          </reference>
        </references>
      </pivotArea>
    </format>
    <format dxfId="942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942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942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4"/>
          </reference>
        </references>
      </pivotArea>
    </format>
    <format dxfId="942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5"/>
          </reference>
        </references>
      </pivotArea>
    </format>
    <format dxfId="942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6"/>
          </reference>
        </references>
      </pivotArea>
    </format>
    <format dxfId="941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7"/>
          </reference>
        </references>
      </pivotArea>
    </format>
    <format dxfId="941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941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9"/>
          </reference>
        </references>
      </pivotArea>
    </format>
    <format dxfId="941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80"/>
          </reference>
        </references>
      </pivotArea>
    </format>
    <format dxfId="941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81"/>
          </reference>
        </references>
      </pivotArea>
    </format>
    <format dxfId="941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941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946"/>
          </reference>
        </references>
      </pivotArea>
    </format>
    <format dxfId="941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3"/>
          </reference>
        </references>
      </pivotArea>
    </format>
    <format dxfId="941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4"/>
          </reference>
        </references>
      </pivotArea>
    </format>
    <format dxfId="941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4"/>
          </reference>
        </references>
      </pivotArea>
    </format>
    <format dxfId="940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5"/>
          </reference>
        </references>
      </pivotArea>
    </format>
    <format dxfId="940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6"/>
          </reference>
        </references>
      </pivotArea>
    </format>
    <format dxfId="940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7"/>
          </reference>
        </references>
      </pivotArea>
    </format>
    <format dxfId="940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8"/>
          </reference>
        </references>
      </pivotArea>
    </format>
    <format dxfId="940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9"/>
          </reference>
        </references>
      </pivotArea>
    </format>
    <format dxfId="940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0"/>
          </reference>
        </references>
      </pivotArea>
    </format>
    <format dxfId="940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1"/>
          </reference>
        </references>
      </pivotArea>
    </format>
    <format dxfId="940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2"/>
          </reference>
        </references>
      </pivotArea>
    </format>
    <format dxfId="940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3"/>
          </reference>
        </references>
      </pivotArea>
    </format>
    <format dxfId="940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4"/>
          </reference>
        </references>
      </pivotArea>
    </format>
    <format dxfId="939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5"/>
          </reference>
        </references>
      </pivotArea>
    </format>
    <format dxfId="939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0"/>
          </reference>
          <reference field="5" count="1">
            <x v="954"/>
          </reference>
        </references>
      </pivotArea>
    </format>
    <format dxfId="939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1"/>
          </reference>
          <reference field="5" count="1">
            <x v="955"/>
          </reference>
        </references>
      </pivotArea>
    </format>
    <format dxfId="939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2"/>
          </reference>
          <reference field="5" count="1">
            <x v="956"/>
          </reference>
        </references>
      </pivotArea>
    </format>
    <format dxfId="939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3"/>
          </reference>
          <reference field="5" count="1">
            <x v="957"/>
          </reference>
        </references>
      </pivotArea>
    </format>
    <format dxfId="939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4"/>
          </reference>
          <reference field="5" count="1">
            <x v="958"/>
          </reference>
        </references>
      </pivotArea>
    </format>
    <format dxfId="939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5"/>
          </reference>
          <reference field="5" count="1">
            <x v="959"/>
          </reference>
        </references>
      </pivotArea>
    </format>
    <format dxfId="939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6"/>
          </reference>
          <reference field="5" count="1">
            <x v="960"/>
          </reference>
        </references>
      </pivotArea>
    </format>
    <format dxfId="939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7"/>
          </reference>
          <reference field="5" count="1">
            <x v="961"/>
          </reference>
        </references>
      </pivotArea>
    </format>
    <format dxfId="939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8"/>
          </reference>
          <reference field="5" count="1">
            <x v="962"/>
          </reference>
        </references>
      </pivotArea>
    </format>
    <format dxfId="938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9"/>
          </reference>
          <reference field="5" count="1">
            <x v="963"/>
          </reference>
        </references>
      </pivotArea>
    </format>
    <format dxfId="938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30"/>
          </reference>
          <reference field="5" count="1">
            <x v="964"/>
          </reference>
        </references>
      </pivotArea>
    </format>
    <format dxfId="938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31"/>
          </reference>
          <reference field="5" count="1">
            <x v="965"/>
          </reference>
        </references>
      </pivotArea>
    </format>
    <format dxfId="938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938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45"/>
          </reference>
        </references>
      </pivotArea>
    </format>
    <format dxfId="938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66"/>
          </reference>
        </references>
      </pivotArea>
    </format>
    <format dxfId="938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938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938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9"/>
          </reference>
          <reference field="4" count="1" selected="0">
            <x v="86"/>
          </reference>
          <reference field="5" count="1">
            <x v="947"/>
          </reference>
        </references>
      </pivotArea>
    </format>
    <format dxfId="938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8"/>
          </reference>
        </references>
      </pivotArea>
    </format>
    <format dxfId="937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69"/>
          </reference>
        </references>
      </pivotArea>
    </format>
    <format dxfId="937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0"/>
          </reference>
        </references>
      </pivotArea>
    </format>
    <format dxfId="937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1"/>
          </reference>
        </references>
      </pivotArea>
    </format>
    <format dxfId="937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937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937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2"/>
          </reference>
        </references>
      </pivotArea>
    </format>
    <format dxfId="937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3"/>
          </reference>
        </references>
      </pivotArea>
    </format>
    <format dxfId="937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4"/>
          </reference>
        </references>
      </pivotArea>
    </format>
    <format dxfId="937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5"/>
          </reference>
        </references>
      </pivotArea>
    </format>
    <format dxfId="937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6"/>
          </reference>
        </references>
      </pivotArea>
    </format>
    <format dxfId="936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48"/>
          </reference>
        </references>
      </pivotArea>
    </format>
    <format dxfId="936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936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946"/>
          </reference>
        </references>
      </pivotArea>
    </format>
    <format dxfId="936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6"/>
          </reference>
        </references>
      </pivotArea>
    </format>
    <format dxfId="936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7"/>
          </reference>
        </references>
      </pivotArea>
    </format>
    <format dxfId="936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8"/>
          </reference>
        </references>
      </pivotArea>
    </format>
    <format dxfId="936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9"/>
          </reference>
        </references>
      </pivotArea>
    </format>
    <format dxfId="936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0"/>
          </reference>
        </references>
      </pivotArea>
    </format>
    <format dxfId="936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1"/>
          </reference>
        </references>
      </pivotArea>
    </format>
    <format dxfId="936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2"/>
          </reference>
        </references>
      </pivotArea>
    </format>
    <format dxfId="935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3"/>
          </reference>
        </references>
      </pivotArea>
    </format>
    <format dxfId="935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49"/>
          </reference>
        </references>
      </pivotArea>
    </format>
    <format dxfId="935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50"/>
          </reference>
        </references>
      </pivotArea>
    </format>
    <format dxfId="935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51"/>
          </reference>
        </references>
      </pivotArea>
    </format>
    <format dxfId="9355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49"/>
          </reference>
          <reference field="4" count="1" selected="0">
            <x v="6"/>
          </reference>
          <reference field="5" count="1">
            <x v="822"/>
          </reference>
        </references>
      </pivotArea>
    </format>
    <format dxfId="9354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9353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9352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9351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11"/>
          </reference>
        </references>
      </pivotArea>
    </format>
    <format dxfId="9350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12"/>
          </reference>
        </references>
      </pivotArea>
    </format>
    <format dxfId="934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4"/>
          </reference>
        </references>
      </pivotArea>
    </format>
    <format dxfId="934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5"/>
          </reference>
        </references>
      </pivotArea>
    </format>
    <format dxfId="934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6"/>
          </reference>
        </references>
      </pivotArea>
    </format>
    <format dxfId="934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934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7"/>
          </reference>
        </references>
      </pivotArea>
    </format>
    <format dxfId="934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8"/>
          </reference>
        </references>
      </pivotArea>
    </format>
    <format dxfId="934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9"/>
          </reference>
        </references>
      </pivotArea>
    </format>
    <format dxfId="934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40"/>
          </reference>
        </references>
      </pivotArea>
    </format>
    <format dxfId="934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546"/>
          </reference>
        </references>
      </pivotArea>
    </format>
    <format dxfId="934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6"/>
          </reference>
        </references>
      </pivotArea>
    </format>
    <format dxfId="933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7"/>
          </reference>
        </references>
      </pivotArea>
    </format>
    <format dxfId="933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8"/>
          </reference>
        </references>
      </pivotArea>
    </format>
    <format dxfId="933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9"/>
          </reference>
        </references>
      </pivotArea>
    </format>
    <format dxfId="933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0"/>
          </reference>
        </references>
      </pivotArea>
    </format>
    <format dxfId="933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1"/>
          </reference>
        </references>
      </pivotArea>
    </format>
    <format dxfId="933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2"/>
          </reference>
        </references>
      </pivotArea>
    </format>
    <format dxfId="933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3"/>
          </reference>
        </references>
      </pivotArea>
    </format>
    <format dxfId="933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4"/>
          </reference>
        </references>
      </pivotArea>
    </format>
    <format dxfId="933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5"/>
          </reference>
        </references>
      </pivotArea>
    </format>
    <format dxfId="933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6"/>
          </reference>
        </references>
      </pivotArea>
    </format>
    <format dxfId="932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7"/>
          </reference>
        </references>
      </pivotArea>
    </format>
    <format dxfId="932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547"/>
          </reference>
        </references>
      </pivotArea>
    </format>
    <format dxfId="932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88"/>
          </reference>
        </references>
      </pivotArea>
    </format>
    <format dxfId="932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89"/>
          </reference>
        </references>
      </pivotArea>
    </format>
    <format dxfId="932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0"/>
          </reference>
        </references>
      </pivotArea>
    </format>
    <format dxfId="932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1"/>
          </reference>
        </references>
      </pivotArea>
    </format>
    <format dxfId="932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2"/>
          </reference>
        </references>
      </pivotArea>
    </format>
    <format dxfId="932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3"/>
          </reference>
        </references>
      </pivotArea>
    </format>
    <format dxfId="932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4"/>
          </reference>
        </references>
      </pivotArea>
    </format>
    <format dxfId="932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5"/>
          </reference>
        </references>
      </pivotArea>
    </format>
    <format dxfId="931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6"/>
          </reference>
        </references>
      </pivotArea>
    </format>
    <format dxfId="931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7"/>
          </reference>
        </references>
      </pivotArea>
    </format>
    <format dxfId="931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8"/>
          </reference>
        </references>
      </pivotArea>
    </format>
    <format dxfId="931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9"/>
          </reference>
        </references>
      </pivotArea>
    </format>
    <format dxfId="931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8"/>
          </reference>
          <reference field="5" count="1">
            <x v="548"/>
          </reference>
        </references>
      </pivotArea>
    </format>
    <format dxfId="931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9"/>
          </reference>
          <reference field="5" count="1">
            <x v="549"/>
          </reference>
        </references>
      </pivotArea>
    </format>
    <format dxfId="931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9"/>
          </reference>
          <reference field="5" count="1">
            <x v="550"/>
          </reference>
        </references>
      </pivotArea>
    </format>
    <format dxfId="931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0"/>
          </reference>
        </references>
      </pivotArea>
    </format>
    <format dxfId="931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1"/>
          </reference>
        </references>
      </pivotArea>
    </format>
    <format dxfId="931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2"/>
          </reference>
        </references>
      </pivotArea>
    </format>
    <format dxfId="930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3"/>
          </reference>
        </references>
      </pivotArea>
    </format>
    <format dxfId="930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4"/>
          </reference>
        </references>
      </pivotArea>
    </format>
    <format dxfId="930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5"/>
          </reference>
        </references>
      </pivotArea>
    </format>
    <format dxfId="930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6"/>
          </reference>
        </references>
      </pivotArea>
    </format>
    <format dxfId="930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7"/>
          </reference>
        </references>
      </pivotArea>
    </format>
    <format dxfId="930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8"/>
          </reference>
        </references>
      </pivotArea>
    </format>
    <format dxfId="930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9"/>
          </reference>
        </references>
      </pivotArea>
    </format>
    <format dxfId="930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930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930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929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929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9297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2"/>
          </reference>
        </references>
      </pivotArea>
    </format>
    <format dxfId="9296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9295">
      <pivotArea field="5" type="button" dataOnly="0" labelOnly="1" outline="0" axis="axisRow" fieldPosition="3"/>
    </format>
    <format dxfId="929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7"/>
          </reference>
          <reference field="4" count="1" selected="0">
            <x v="89"/>
          </reference>
          <reference field="5" count="1">
            <x v="761"/>
          </reference>
        </references>
      </pivotArea>
    </format>
    <format dxfId="929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68"/>
          </reference>
          <reference field="5" count="1">
            <x v="762"/>
          </reference>
        </references>
      </pivotArea>
    </format>
    <format dxfId="929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2"/>
          </reference>
          <reference field="5" count="1">
            <x v="763"/>
          </reference>
        </references>
      </pivotArea>
    </format>
    <format dxfId="929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2"/>
          </reference>
          <reference field="5" count="1">
            <x v="764"/>
          </reference>
        </references>
      </pivotArea>
    </format>
    <format dxfId="929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5"/>
          </reference>
        </references>
      </pivotArea>
    </format>
    <format dxfId="928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6"/>
          </reference>
        </references>
      </pivotArea>
    </format>
    <format dxfId="928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7"/>
          </reference>
        </references>
      </pivotArea>
    </format>
    <format dxfId="928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8"/>
          </reference>
        </references>
      </pivotArea>
    </format>
    <format dxfId="928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9"/>
          </reference>
        </references>
      </pivotArea>
    </format>
    <format dxfId="928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70"/>
          </reference>
        </references>
      </pivotArea>
    </format>
    <format dxfId="928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1"/>
          </reference>
          <reference field="4" count="1" selected="0">
            <x v="75"/>
          </reference>
          <reference field="5" count="1">
            <x v="771"/>
          </reference>
        </references>
      </pivotArea>
    </format>
    <format dxfId="928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101"/>
          </reference>
          <reference field="4" count="1" selected="0">
            <x v="90"/>
          </reference>
          <reference field="5" count="1">
            <x v="773"/>
          </reference>
        </references>
      </pivotArea>
    </format>
    <format dxfId="928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3"/>
          </reference>
          <reference field="4" count="1" selected="0">
            <x v="76"/>
          </reference>
          <reference field="5" count="1">
            <x v="772"/>
          </reference>
        </references>
      </pivotArea>
    </format>
    <format dxfId="9281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85"/>
          </reference>
          <reference field="4" count="1" selected="0">
            <x v="102"/>
          </reference>
          <reference field="5" count="1">
            <x v="775"/>
          </reference>
        </references>
      </pivotArea>
    </format>
    <format dxfId="9280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1"/>
          </reference>
          <reference field="5" count="1">
            <x v="774"/>
          </reference>
        </references>
      </pivotArea>
    </format>
    <format dxfId="9279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9278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3"/>
          </reference>
        </references>
      </pivotArea>
    </format>
    <format dxfId="9277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4"/>
          </reference>
        </references>
      </pivotArea>
    </format>
    <format dxfId="92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"/>
          </reference>
          <reference field="4" count="1" selected="0">
            <x v="28"/>
          </reference>
          <reference field="5" count="1">
            <x v="551"/>
          </reference>
        </references>
      </pivotArea>
    </format>
    <format dxfId="92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2"/>
          </reference>
        </references>
      </pivotArea>
    </format>
    <format dxfId="92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92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92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92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92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92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813"/>
          </reference>
        </references>
      </pivotArea>
    </format>
    <format dxfId="92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814"/>
          </reference>
        </references>
      </pivotArea>
    </format>
    <format dxfId="92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3"/>
          </reference>
          <reference field="5" count="1">
            <x v="558"/>
          </reference>
        </references>
      </pivotArea>
    </format>
    <format dxfId="92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59"/>
          </reference>
        </references>
      </pivotArea>
    </format>
    <format dxfId="92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92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92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92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92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92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92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92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92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92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92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92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92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92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92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92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92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92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92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3"/>
          </reference>
        </references>
      </pivotArea>
    </format>
    <format dxfId="92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4"/>
          </reference>
        </references>
      </pivotArea>
    </format>
    <format dxfId="92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5"/>
          </reference>
        </references>
      </pivotArea>
    </format>
    <format dxfId="92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6"/>
          </reference>
        </references>
      </pivotArea>
    </format>
    <format dxfId="92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92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92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92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92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92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92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92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92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92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92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815"/>
          </reference>
        </references>
      </pivotArea>
    </format>
    <format dxfId="92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92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1"/>
          </reference>
          <reference field="4" count="1" selected="0">
            <x v="10"/>
          </reference>
          <reference field="5" count="1">
            <x v="816"/>
          </reference>
        </references>
      </pivotArea>
    </format>
    <format dxfId="92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79"/>
          </reference>
        </references>
      </pivotArea>
    </format>
    <format dxfId="92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92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92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92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92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92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92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92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92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92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92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92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92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92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92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27"/>
          </reference>
          <reference field="5" count="1">
            <x v="594"/>
          </reference>
        </references>
      </pivotArea>
    </format>
    <format dxfId="92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92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6"/>
          </reference>
        </references>
      </pivotArea>
    </format>
    <format dxfId="92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92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92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92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92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92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92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92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92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92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92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92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92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91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91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91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91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"/>
          </reference>
          <reference field="5" count="1">
            <x v="822"/>
          </reference>
        </references>
      </pivotArea>
    </format>
    <format dxfId="91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3"/>
          </reference>
        </references>
      </pivotArea>
    </format>
    <format dxfId="91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91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91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91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91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91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91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91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91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91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91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91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91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91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91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758"/>
          </reference>
        </references>
      </pivotArea>
    </format>
    <format dxfId="91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759"/>
          </reference>
        </references>
      </pivotArea>
    </format>
    <format dxfId="91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3"/>
          </reference>
        </references>
      </pivotArea>
    </format>
    <format dxfId="91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4"/>
          </reference>
        </references>
      </pivotArea>
    </format>
    <format dxfId="91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630"/>
          </reference>
        </references>
      </pivotArea>
    </format>
    <format dxfId="91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5"/>
          </reference>
        </references>
      </pivotArea>
    </format>
    <format dxfId="91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6"/>
          </reference>
        </references>
      </pivotArea>
    </format>
    <format dxfId="91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7"/>
          </reference>
        </references>
      </pivotArea>
    </format>
    <format dxfId="91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8"/>
          </reference>
        </references>
      </pivotArea>
    </format>
    <format dxfId="91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9"/>
          </reference>
        </references>
      </pivotArea>
    </format>
    <format dxfId="91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91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1"/>
          </reference>
        </references>
      </pivotArea>
    </format>
    <format dxfId="91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2"/>
          </reference>
        </references>
      </pivotArea>
    </format>
    <format dxfId="91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3"/>
          </reference>
        </references>
      </pivotArea>
    </format>
    <format dxfId="91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91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91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8"/>
          </reference>
          <reference field="4" count="1" selected="0">
            <x v="24"/>
          </reference>
          <reference field="5" count="1">
            <x v="831"/>
          </reference>
        </references>
      </pivotArea>
    </format>
    <format dxfId="91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91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91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38"/>
          </reference>
        </references>
      </pivotArea>
    </format>
    <format dxfId="91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91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91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91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6"/>
          </reference>
        </references>
      </pivotArea>
    </format>
    <format dxfId="91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7"/>
          </reference>
        </references>
      </pivotArea>
    </format>
    <format dxfId="91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8"/>
          </reference>
        </references>
      </pivotArea>
    </format>
    <format dxfId="91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9"/>
          </reference>
        </references>
      </pivotArea>
    </format>
    <format dxfId="91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0"/>
          </reference>
        </references>
      </pivotArea>
    </format>
    <format dxfId="91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1"/>
          </reference>
        </references>
      </pivotArea>
    </format>
    <format dxfId="91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2"/>
          </reference>
        </references>
      </pivotArea>
    </format>
    <format dxfId="91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3"/>
          </reference>
        </references>
      </pivotArea>
    </format>
    <format dxfId="91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4"/>
          </reference>
        </references>
      </pivotArea>
    </format>
    <format dxfId="91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5"/>
          </reference>
        </references>
      </pivotArea>
    </format>
    <format dxfId="91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6"/>
          </reference>
        </references>
      </pivotArea>
    </format>
    <format dxfId="91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7"/>
          </reference>
        </references>
      </pivotArea>
    </format>
    <format dxfId="91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8"/>
          </reference>
        </references>
      </pivotArea>
    </format>
    <format dxfId="91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9"/>
          </reference>
        </references>
      </pivotArea>
    </format>
    <format dxfId="91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0"/>
          </reference>
        </references>
      </pivotArea>
    </format>
    <format dxfId="91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1"/>
          </reference>
        </references>
      </pivotArea>
    </format>
    <format dxfId="91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2"/>
          </reference>
        </references>
      </pivotArea>
    </format>
    <format dxfId="91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3"/>
          </reference>
        </references>
      </pivotArea>
    </format>
    <format dxfId="91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4"/>
          </reference>
        </references>
      </pivotArea>
    </format>
    <format dxfId="91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5"/>
          </reference>
        </references>
      </pivotArea>
    </format>
    <format dxfId="91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6"/>
          </reference>
        </references>
      </pivotArea>
    </format>
    <format dxfId="91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7"/>
          </reference>
        </references>
      </pivotArea>
    </format>
    <format dxfId="91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8"/>
          </reference>
        </references>
      </pivotArea>
    </format>
    <format dxfId="91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9"/>
          </reference>
        </references>
      </pivotArea>
    </format>
    <format dxfId="91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0"/>
          </reference>
        </references>
      </pivotArea>
    </format>
    <format dxfId="91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1"/>
          </reference>
        </references>
      </pivotArea>
    </format>
    <format dxfId="91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2"/>
          </reference>
        </references>
      </pivotArea>
    </format>
    <format dxfId="91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3"/>
          </reference>
        </references>
      </pivotArea>
    </format>
    <format dxfId="91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91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6"/>
          </reference>
        </references>
      </pivotArea>
    </format>
    <format dxfId="91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7"/>
          </reference>
        </references>
      </pivotArea>
    </format>
    <format dxfId="91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8"/>
          </reference>
        </references>
      </pivotArea>
    </format>
    <format dxfId="91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9"/>
          </reference>
        </references>
      </pivotArea>
    </format>
    <format dxfId="91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80"/>
          </reference>
        </references>
      </pivotArea>
    </format>
    <format dxfId="91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81"/>
          </reference>
        </references>
      </pivotArea>
    </format>
    <format dxfId="91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2"/>
          </reference>
        </references>
      </pivotArea>
    </format>
    <format dxfId="91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3"/>
          </reference>
        </references>
      </pivotArea>
    </format>
    <format dxfId="91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4"/>
          </reference>
        </references>
      </pivotArea>
    </format>
    <format dxfId="91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91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91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91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91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91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91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91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91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2"/>
          </reference>
        </references>
      </pivotArea>
    </format>
    <format dxfId="91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3"/>
          </reference>
        </references>
      </pivotArea>
    </format>
    <format dxfId="91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4"/>
          </reference>
        </references>
      </pivotArea>
    </format>
    <format dxfId="91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5"/>
          </reference>
        </references>
      </pivotArea>
    </format>
    <format dxfId="91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6"/>
          </reference>
        </references>
      </pivotArea>
    </format>
    <format dxfId="91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7"/>
          </reference>
        </references>
      </pivotArea>
    </format>
    <format dxfId="91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8"/>
          </reference>
        </references>
      </pivotArea>
    </format>
    <format dxfId="91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9"/>
          </reference>
        </references>
      </pivotArea>
    </format>
    <format dxfId="91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0"/>
          </reference>
        </references>
      </pivotArea>
    </format>
    <format dxfId="91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1"/>
          </reference>
        </references>
      </pivotArea>
    </format>
    <format dxfId="91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2"/>
          </reference>
        </references>
      </pivotArea>
    </format>
    <format dxfId="91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3"/>
          </reference>
        </references>
      </pivotArea>
    </format>
    <format dxfId="90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5"/>
          </reference>
        </references>
      </pivotArea>
    </format>
    <format dxfId="90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6"/>
          </reference>
        </references>
      </pivotArea>
    </format>
    <format dxfId="90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7"/>
          </reference>
        </references>
      </pivotArea>
    </format>
    <format dxfId="90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8"/>
          </reference>
        </references>
      </pivotArea>
    </format>
    <format dxfId="90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9"/>
          </reference>
        </references>
      </pivotArea>
    </format>
    <format dxfId="90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0"/>
          </reference>
        </references>
      </pivotArea>
    </format>
    <format dxfId="90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1"/>
          </reference>
        </references>
      </pivotArea>
    </format>
    <format dxfId="90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2"/>
          </reference>
        </references>
      </pivotArea>
    </format>
    <format dxfId="90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3"/>
          </reference>
        </references>
      </pivotArea>
    </format>
    <format dxfId="90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4"/>
          </reference>
        </references>
      </pivotArea>
    </format>
    <format dxfId="90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5"/>
          </reference>
        </references>
      </pivotArea>
    </format>
    <format dxfId="90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5"/>
          </reference>
          <reference field="4" count="1" selected="0">
            <x v="52"/>
          </reference>
          <reference field="5" count="1">
            <x v="653"/>
          </reference>
        </references>
      </pivotArea>
    </format>
    <format dxfId="90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90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4"/>
          </reference>
        </references>
      </pivotArea>
    </format>
    <format dxfId="90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5"/>
          </reference>
        </references>
      </pivotArea>
    </format>
    <format dxfId="90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6"/>
          </reference>
        </references>
      </pivotArea>
    </format>
    <format dxfId="90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90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90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90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90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90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90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90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90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90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90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90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90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90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90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7"/>
          </reference>
        </references>
      </pivotArea>
    </format>
    <format dxfId="90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8"/>
          </reference>
        </references>
      </pivotArea>
    </format>
    <format dxfId="90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9"/>
          </reference>
        </references>
      </pivotArea>
    </format>
    <format dxfId="90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0"/>
          </reference>
        </references>
      </pivotArea>
    </format>
    <format dxfId="90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1"/>
          </reference>
        </references>
      </pivotArea>
    </format>
    <format dxfId="90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2"/>
          </reference>
        </references>
      </pivotArea>
    </format>
    <format dxfId="90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3"/>
          </reference>
        </references>
      </pivotArea>
    </format>
    <format dxfId="90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4"/>
          </reference>
        </references>
      </pivotArea>
    </format>
    <format dxfId="90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5"/>
          </reference>
        </references>
      </pivotArea>
    </format>
    <format dxfId="90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6"/>
          </reference>
        </references>
      </pivotArea>
    </format>
    <format dxfId="90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7"/>
          </reference>
        </references>
      </pivotArea>
    </format>
    <format dxfId="90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8"/>
          </reference>
        </references>
      </pivotArea>
    </format>
    <format dxfId="90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9"/>
          </reference>
        </references>
      </pivotArea>
    </format>
    <format dxfId="90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0"/>
          </reference>
        </references>
      </pivotArea>
    </format>
    <format dxfId="90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1"/>
          </reference>
        </references>
      </pivotArea>
    </format>
    <format dxfId="90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2"/>
          </reference>
        </references>
      </pivotArea>
    </format>
    <format dxfId="90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3"/>
          </reference>
        </references>
      </pivotArea>
    </format>
    <format dxfId="90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4"/>
          </reference>
        </references>
      </pivotArea>
    </format>
    <format dxfId="90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5"/>
          </reference>
        </references>
      </pivotArea>
    </format>
    <format dxfId="90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6"/>
          </reference>
        </references>
      </pivotArea>
    </format>
    <format dxfId="90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7"/>
          </reference>
        </references>
      </pivotArea>
    </format>
    <format dxfId="90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8"/>
          </reference>
        </references>
      </pivotArea>
    </format>
    <format dxfId="90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9"/>
          </reference>
        </references>
      </pivotArea>
    </format>
    <format dxfId="90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90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2"/>
          </reference>
        </references>
      </pivotArea>
    </format>
    <format dxfId="90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3"/>
          </reference>
        </references>
      </pivotArea>
    </format>
    <format dxfId="90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4"/>
          </reference>
        </references>
      </pivotArea>
    </format>
    <format dxfId="90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90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90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90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90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90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90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90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90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90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90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90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90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90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90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90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90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90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90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90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921"/>
          </reference>
        </references>
      </pivotArea>
    </format>
    <format dxfId="90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2"/>
          </reference>
        </references>
      </pivotArea>
    </format>
    <format dxfId="90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3"/>
          </reference>
        </references>
      </pivotArea>
    </format>
    <format dxfId="90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4"/>
          </reference>
        </references>
      </pivotArea>
    </format>
    <format dxfId="90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5"/>
          </reference>
        </references>
      </pivotArea>
    </format>
    <format dxfId="90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6"/>
          </reference>
        </references>
      </pivotArea>
    </format>
    <format dxfId="90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4"/>
          </reference>
        </references>
      </pivotArea>
    </format>
    <format dxfId="90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5"/>
          </reference>
        </references>
      </pivotArea>
    </format>
    <format dxfId="90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6"/>
          </reference>
        </references>
      </pivotArea>
    </format>
    <format dxfId="90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90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90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90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90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90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90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90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90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90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90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90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90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90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90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7"/>
          </reference>
        </references>
      </pivotArea>
    </format>
    <format dxfId="89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8"/>
          </reference>
        </references>
      </pivotArea>
    </format>
    <format dxfId="89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9"/>
          </reference>
        </references>
      </pivotArea>
    </format>
    <format dxfId="89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0"/>
          </reference>
        </references>
      </pivotArea>
    </format>
    <format dxfId="89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1"/>
          </reference>
        </references>
      </pivotArea>
    </format>
    <format dxfId="89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2"/>
          </reference>
        </references>
      </pivotArea>
    </format>
    <format dxfId="89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3"/>
          </reference>
        </references>
      </pivotArea>
    </format>
    <format dxfId="89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4"/>
          </reference>
        </references>
      </pivotArea>
    </format>
    <format dxfId="89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53"/>
          </reference>
        </references>
      </pivotArea>
    </format>
    <format dxfId="89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1"/>
          </reference>
        </references>
      </pivotArea>
    </format>
    <format dxfId="89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2"/>
          </reference>
        </references>
      </pivotArea>
    </format>
    <format dxfId="89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3"/>
          </reference>
        </references>
      </pivotArea>
    </format>
    <format dxfId="89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4"/>
          </reference>
        </references>
      </pivotArea>
    </format>
    <format dxfId="89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5"/>
          </reference>
        </references>
      </pivotArea>
    </format>
    <format dxfId="89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6"/>
          </reference>
        </references>
      </pivotArea>
    </format>
    <format dxfId="89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7"/>
          </reference>
        </references>
      </pivotArea>
    </format>
    <format dxfId="89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8"/>
          </reference>
        </references>
      </pivotArea>
    </format>
    <format dxfId="89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9"/>
          </reference>
        </references>
      </pivotArea>
    </format>
    <format dxfId="89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0"/>
          </reference>
        </references>
      </pivotArea>
    </format>
    <format dxfId="89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1"/>
          </reference>
        </references>
      </pivotArea>
    </format>
    <format dxfId="89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2"/>
          </reference>
        </references>
      </pivotArea>
    </format>
    <format dxfId="89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3"/>
          </reference>
        </references>
      </pivotArea>
    </format>
    <format dxfId="89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4"/>
          </reference>
        </references>
      </pivotArea>
    </format>
    <format dxfId="89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5"/>
          </reference>
        </references>
      </pivotArea>
    </format>
    <format dxfId="89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6"/>
          </reference>
        </references>
      </pivotArea>
    </format>
    <format dxfId="89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7"/>
          </reference>
        </references>
      </pivotArea>
    </format>
    <format dxfId="89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8"/>
          </reference>
        </references>
      </pivotArea>
    </format>
    <format dxfId="89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9"/>
          </reference>
        </references>
      </pivotArea>
    </format>
    <format dxfId="89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0"/>
          </reference>
        </references>
      </pivotArea>
    </format>
    <format dxfId="89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1"/>
          </reference>
        </references>
      </pivotArea>
    </format>
    <format dxfId="89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2"/>
          </reference>
        </references>
      </pivotArea>
    </format>
    <format dxfId="89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3"/>
          </reference>
        </references>
      </pivotArea>
    </format>
    <format dxfId="89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4"/>
          </reference>
        </references>
      </pivotArea>
    </format>
    <format dxfId="89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5"/>
          </reference>
        </references>
      </pivotArea>
    </format>
    <format dxfId="89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6"/>
          </reference>
        </references>
      </pivotArea>
    </format>
    <format dxfId="89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7"/>
          </reference>
        </references>
      </pivotArea>
    </format>
    <format dxfId="89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8"/>
          </reference>
        </references>
      </pivotArea>
    </format>
    <format dxfId="89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9"/>
          </reference>
        </references>
      </pivotArea>
    </format>
    <format dxfId="89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0"/>
          </reference>
        </references>
      </pivotArea>
    </format>
    <format dxfId="89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1"/>
          </reference>
        </references>
      </pivotArea>
    </format>
    <format dxfId="89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2"/>
          </reference>
        </references>
      </pivotArea>
    </format>
    <format dxfId="89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60"/>
          </reference>
        </references>
      </pivotArea>
    </format>
    <format dxfId="89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12"/>
          </reference>
          <reference field="5" count="1">
            <x v="894"/>
          </reference>
        </references>
      </pivotArea>
    </format>
    <format dxfId="89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12"/>
          </reference>
          <reference field="5" count="1">
            <x v="895"/>
          </reference>
        </references>
      </pivotArea>
    </format>
    <format dxfId="89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628"/>
          </reference>
        </references>
      </pivotArea>
    </format>
    <format dxfId="89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89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7"/>
          </reference>
        </references>
      </pivotArea>
    </format>
    <format dxfId="89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8"/>
          </reference>
        </references>
      </pivotArea>
    </format>
    <format dxfId="89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9"/>
          </reference>
        </references>
      </pivotArea>
    </format>
    <format dxfId="89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108"/>
          </reference>
          <reference field="5" count="1">
            <x v="820"/>
          </reference>
        </references>
      </pivotArea>
    </format>
    <format dxfId="89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108"/>
          </reference>
          <reference field="5" count="1">
            <x v="821"/>
          </reference>
        </references>
      </pivotArea>
    </format>
    <format dxfId="89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2"/>
          </reference>
        </references>
      </pivotArea>
    </format>
    <format dxfId="89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3"/>
          </reference>
        </references>
      </pivotArea>
    </format>
    <format dxfId="89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4"/>
          </reference>
        </references>
      </pivotArea>
    </format>
    <format dxfId="89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5"/>
          </reference>
        </references>
      </pivotArea>
    </format>
    <format dxfId="89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0"/>
          </reference>
          <reference field="5" count="1">
            <x v="967"/>
          </reference>
        </references>
      </pivotArea>
    </format>
    <format dxfId="89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0"/>
          </reference>
          <reference field="5" count="1">
            <x v="968"/>
          </reference>
        </references>
      </pivotArea>
    </format>
    <format dxfId="89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113"/>
          </reference>
          <reference field="5" count="1">
            <x v="920"/>
          </reference>
        </references>
      </pivotArea>
    </format>
    <format dxfId="89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116"/>
          </reference>
          <reference field="5" count="1">
            <x v="935"/>
          </reference>
        </references>
      </pivotArea>
    </format>
    <format dxfId="89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8"/>
          </reference>
          <reference field="4" count="1" selected="0">
            <x v="101"/>
          </reference>
          <reference field="5" count="1">
            <x v="952"/>
          </reference>
        </references>
      </pivotArea>
    </format>
    <format dxfId="894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893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893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893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893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893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0"/>
          </reference>
        </references>
      </pivotArea>
    </format>
    <format dxfId="893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1"/>
          </reference>
        </references>
      </pivotArea>
    </format>
    <format dxfId="893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2"/>
          </reference>
        </references>
      </pivotArea>
    </format>
    <format dxfId="893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3"/>
          </reference>
        </references>
      </pivotArea>
    </format>
    <format dxfId="893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1"/>
          </reference>
        </references>
      </pivotArea>
    </format>
    <format dxfId="893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2"/>
          </reference>
        </references>
      </pivotArea>
    </format>
    <format dxfId="892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1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892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8927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10"/>
          </reference>
        </references>
      </pivotArea>
    </format>
    <format dxfId="892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45"/>
          </reference>
        </references>
      </pivotArea>
    </format>
    <format dxfId="892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9"/>
          </reference>
          <reference field="4" count="1" selected="0">
            <x v="93"/>
          </reference>
          <reference field="5" count="1">
            <x v="947"/>
          </reference>
        </references>
      </pivotArea>
    </format>
    <format dxfId="892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69"/>
          </reference>
        </references>
      </pivotArea>
    </format>
    <format dxfId="892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0"/>
          </reference>
        </references>
      </pivotArea>
    </format>
    <format dxfId="892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1"/>
          </reference>
        </references>
      </pivotArea>
    </format>
    <format dxfId="892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892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891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4"/>
          </reference>
        </references>
      </pivotArea>
    </format>
    <format dxfId="891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5"/>
          </reference>
        </references>
      </pivotArea>
    </format>
    <format dxfId="891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6"/>
          </reference>
        </references>
      </pivotArea>
    </format>
    <format dxfId="891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7"/>
          </reference>
        </references>
      </pivotArea>
    </format>
    <format dxfId="891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891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9"/>
          </reference>
        </references>
      </pivotArea>
    </format>
    <format dxfId="891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80"/>
          </reference>
        </references>
      </pivotArea>
    </format>
    <format dxfId="891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81"/>
          </reference>
        </references>
      </pivotArea>
    </format>
    <format dxfId="891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891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946"/>
          </reference>
        </references>
      </pivotArea>
    </format>
    <format dxfId="890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3"/>
          </reference>
        </references>
      </pivotArea>
    </format>
    <format dxfId="890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4"/>
          </reference>
        </references>
      </pivotArea>
    </format>
    <format dxfId="890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4"/>
          </reference>
        </references>
      </pivotArea>
    </format>
    <format dxfId="890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5"/>
          </reference>
        </references>
      </pivotArea>
    </format>
    <format dxfId="890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6"/>
          </reference>
        </references>
      </pivotArea>
    </format>
    <format dxfId="890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7"/>
          </reference>
        </references>
      </pivotArea>
    </format>
    <format dxfId="890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8"/>
          </reference>
        </references>
      </pivotArea>
    </format>
    <format dxfId="890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9"/>
          </reference>
        </references>
      </pivotArea>
    </format>
    <format dxfId="890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0"/>
          </reference>
        </references>
      </pivotArea>
    </format>
    <format dxfId="890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1"/>
          </reference>
        </references>
      </pivotArea>
    </format>
    <format dxfId="889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2"/>
          </reference>
        </references>
      </pivotArea>
    </format>
    <format dxfId="889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3"/>
          </reference>
        </references>
      </pivotArea>
    </format>
    <format dxfId="889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4"/>
          </reference>
        </references>
      </pivotArea>
    </format>
    <format dxfId="889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5"/>
          </reference>
        </references>
      </pivotArea>
    </format>
    <format dxfId="889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0"/>
          </reference>
          <reference field="5" count="1">
            <x v="954"/>
          </reference>
        </references>
      </pivotArea>
    </format>
    <format dxfId="889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1"/>
          </reference>
          <reference field="5" count="1">
            <x v="955"/>
          </reference>
        </references>
      </pivotArea>
    </format>
    <format dxfId="889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2"/>
          </reference>
          <reference field="5" count="1">
            <x v="956"/>
          </reference>
        </references>
      </pivotArea>
    </format>
    <format dxfId="889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3"/>
          </reference>
          <reference field="5" count="1">
            <x v="957"/>
          </reference>
        </references>
      </pivotArea>
    </format>
    <format dxfId="889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4"/>
          </reference>
          <reference field="5" count="1">
            <x v="958"/>
          </reference>
        </references>
      </pivotArea>
    </format>
    <format dxfId="889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5"/>
          </reference>
          <reference field="5" count="1">
            <x v="959"/>
          </reference>
        </references>
      </pivotArea>
    </format>
    <format dxfId="888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6"/>
          </reference>
          <reference field="5" count="1">
            <x v="960"/>
          </reference>
        </references>
      </pivotArea>
    </format>
    <format dxfId="888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7"/>
          </reference>
          <reference field="5" count="1">
            <x v="961"/>
          </reference>
        </references>
      </pivotArea>
    </format>
    <format dxfId="888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8"/>
          </reference>
          <reference field="5" count="1">
            <x v="962"/>
          </reference>
        </references>
      </pivotArea>
    </format>
    <format dxfId="888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9"/>
          </reference>
          <reference field="5" count="1">
            <x v="963"/>
          </reference>
        </references>
      </pivotArea>
    </format>
    <format dxfId="888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30"/>
          </reference>
          <reference field="5" count="1">
            <x v="964"/>
          </reference>
        </references>
      </pivotArea>
    </format>
    <format dxfId="888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31"/>
          </reference>
          <reference field="5" count="1">
            <x v="965"/>
          </reference>
        </references>
      </pivotArea>
    </format>
    <format dxfId="888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888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45"/>
          </reference>
        </references>
      </pivotArea>
    </format>
    <format dxfId="888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66"/>
          </reference>
        </references>
      </pivotArea>
    </format>
    <format dxfId="888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887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887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9"/>
          </reference>
          <reference field="4" count="1" selected="0">
            <x v="86"/>
          </reference>
          <reference field="5" count="1">
            <x v="947"/>
          </reference>
        </references>
      </pivotArea>
    </format>
    <format dxfId="887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8"/>
          </reference>
        </references>
      </pivotArea>
    </format>
    <format dxfId="887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69"/>
          </reference>
        </references>
      </pivotArea>
    </format>
    <format dxfId="887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0"/>
          </reference>
        </references>
      </pivotArea>
    </format>
    <format dxfId="887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1"/>
          </reference>
        </references>
      </pivotArea>
    </format>
    <format dxfId="887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887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887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2"/>
          </reference>
        </references>
      </pivotArea>
    </format>
    <format dxfId="887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3"/>
          </reference>
        </references>
      </pivotArea>
    </format>
    <format dxfId="886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4"/>
          </reference>
        </references>
      </pivotArea>
    </format>
    <format dxfId="886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5"/>
          </reference>
        </references>
      </pivotArea>
    </format>
    <format dxfId="886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6"/>
          </reference>
        </references>
      </pivotArea>
    </format>
    <format dxfId="886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48"/>
          </reference>
        </references>
      </pivotArea>
    </format>
    <format dxfId="886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886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946"/>
          </reference>
        </references>
      </pivotArea>
    </format>
    <format dxfId="886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6"/>
          </reference>
        </references>
      </pivotArea>
    </format>
    <format dxfId="886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7"/>
          </reference>
        </references>
      </pivotArea>
    </format>
    <format dxfId="886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8"/>
          </reference>
        </references>
      </pivotArea>
    </format>
    <format dxfId="886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9"/>
          </reference>
        </references>
      </pivotArea>
    </format>
    <format dxfId="885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0"/>
          </reference>
        </references>
      </pivotArea>
    </format>
    <format dxfId="885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1"/>
          </reference>
        </references>
      </pivotArea>
    </format>
    <format dxfId="885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2"/>
          </reference>
        </references>
      </pivotArea>
    </format>
    <format dxfId="885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3"/>
          </reference>
        </references>
      </pivotArea>
    </format>
    <format dxfId="885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49"/>
          </reference>
        </references>
      </pivotArea>
    </format>
    <format dxfId="885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50"/>
          </reference>
        </references>
      </pivotArea>
    </format>
    <format dxfId="885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51"/>
          </reference>
        </references>
      </pivotArea>
    </format>
    <format dxfId="8852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49"/>
          </reference>
          <reference field="4" count="1" selected="0">
            <x v="6"/>
          </reference>
          <reference field="5" count="1">
            <x v="822"/>
          </reference>
        </references>
      </pivotArea>
    </format>
    <format dxfId="8851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8850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8849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8848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11"/>
          </reference>
        </references>
      </pivotArea>
    </format>
    <format dxfId="8847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12"/>
          </reference>
        </references>
      </pivotArea>
    </format>
    <format dxfId="884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4"/>
          </reference>
        </references>
      </pivotArea>
    </format>
    <format dxfId="884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5"/>
          </reference>
        </references>
      </pivotArea>
    </format>
    <format dxfId="884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6"/>
          </reference>
        </references>
      </pivotArea>
    </format>
    <format dxfId="884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884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7"/>
          </reference>
        </references>
      </pivotArea>
    </format>
    <format dxfId="884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8"/>
          </reference>
        </references>
      </pivotArea>
    </format>
    <format dxfId="884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9"/>
          </reference>
        </references>
      </pivotArea>
    </format>
    <format dxfId="883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40"/>
          </reference>
        </references>
      </pivotArea>
    </format>
    <format dxfId="883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546"/>
          </reference>
        </references>
      </pivotArea>
    </format>
    <format dxfId="883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6"/>
          </reference>
        </references>
      </pivotArea>
    </format>
    <format dxfId="883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7"/>
          </reference>
        </references>
      </pivotArea>
    </format>
    <format dxfId="883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8"/>
          </reference>
        </references>
      </pivotArea>
    </format>
    <format dxfId="883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9"/>
          </reference>
        </references>
      </pivotArea>
    </format>
    <format dxfId="883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0"/>
          </reference>
        </references>
      </pivotArea>
    </format>
    <format dxfId="883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1"/>
          </reference>
        </references>
      </pivotArea>
    </format>
    <format dxfId="883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2"/>
          </reference>
        </references>
      </pivotArea>
    </format>
    <format dxfId="883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3"/>
          </reference>
        </references>
      </pivotArea>
    </format>
    <format dxfId="882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4"/>
          </reference>
        </references>
      </pivotArea>
    </format>
    <format dxfId="882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5"/>
          </reference>
        </references>
      </pivotArea>
    </format>
    <format dxfId="882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6"/>
          </reference>
        </references>
      </pivotArea>
    </format>
    <format dxfId="882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7"/>
          </reference>
        </references>
      </pivotArea>
    </format>
    <format dxfId="882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547"/>
          </reference>
        </references>
      </pivotArea>
    </format>
    <format dxfId="882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88"/>
          </reference>
        </references>
      </pivotArea>
    </format>
    <format dxfId="882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89"/>
          </reference>
        </references>
      </pivotArea>
    </format>
    <format dxfId="882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0"/>
          </reference>
        </references>
      </pivotArea>
    </format>
    <format dxfId="882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1"/>
          </reference>
        </references>
      </pivotArea>
    </format>
    <format dxfId="882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2"/>
          </reference>
        </references>
      </pivotArea>
    </format>
    <format dxfId="881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3"/>
          </reference>
        </references>
      </pivotArea>
    </format>
    <format dxfId="881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4"/>
          </reference>
        </references>
      </pivotArea>
    </format>
    <format dxfId="881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5"/>
          </reference>
        </references>
      </pivotArea>
    </format>
    <format dxfId="881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6"/>
          </reference>
        </references>
      </pivotArea>
    </format>
    <format dxfId="881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7"/>
          </reference>
        </references>
      </pivotArea>
    </format>
    <format dxfId="881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8"/>
          </reference>
        </references>
      </pivotArea>
    </format>
    <format dxfId="881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9"/>
          </reference>
        </references>
      </pivotArea>
    </format>
    <format dxfId="881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8"/>
          </reference>
          <reference field="5" count="1">
            <x v="548"/>
          </reference>
        </references>
      </pivotArea>
    </format>
    <format dxfId="881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9"/>
          </reference>
          <reference field="5" count="1">
            <x v="549"/>
          </reference>
        </references>
      </pivotArea>
    </format>
    <format dxfId="881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9"/>
          </reference>
          <reference field="5" count="1">
            <x v="550"/>
          </reference>
        </references>
      </pivotArea>
    </format>
    <format dxfId="880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0"/>
          </reference>
        </references>
      </pivotArea>
    </format>
    <format dxfId="880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1"/>
          </reference>
        </references>
      </pivotArea>
    </format>
    <format dxfId="880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2"/>
          </reference>
        </references>
      </pivotArea>
    </format>
    <format dxfId="880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3"/>
          </reference>
        </references>
      </pivotArea>
    </format>
    <format dxfId="880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4"/>
          </reference>
        </references>
      </pivotArea>
    </format>
    <format dxfId="880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5"/>
          </reference>
        </references>
      </pivotArea>
    </format>
    <format dxfId="880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6"/>
          </reference>
        </references>
      </pivotArea>
    </format>
    <format dxfId="880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7"/>
          </reference>
        </references>
      </pivotArea>
    </format>
    <format dxfId="880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8"/>
          </reference>
        </references>
      </pivotArea>
    </format>
    <format dxfId="880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9"/>
          </reference>
        </references>
      </pivotArea>
    </format>
    <format dxfId="879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879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879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879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879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8794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2"/>
          </reference>
        </references>
      </pivotArea>
    </format>
    <format dxfId="8793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8792">
      <pivotArea outline="0" fieldPosition="0">
        <references count="3">
          <reference field="2" count="1" selected="0">
            <x v="10"/>
          </reference>
          <reference field="3" count="1" selected="0">
            <x v="84"/>
          </reference>
          <reference field="4" count="3" selected="0">
            <x v="68"/>
            <x v="72"/>
            <x v="102"/>
          </reference>
        </references>
      </pivotArea>
    </format>
    <format dxfId="8791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84"/>
          </reference>
          <reference field="4" count="3">
            <x v="68"/>
            <x v="72"/>
            <x v="102"/>
          </reference>
        </references>
      </pivotArea>
    </format>
    <format dxfId="879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68"/>
          </reference>
          <reference field="5" count="1">
            <x v="762"/>
          </reference>
        </references>
      </pivotArea>
    </format>
    <format dxfId="878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72"/>
          </reference>
          <reference field="5" count="2">
            <x v="763"/>
            <x v="764"/>
          </reference>
        </references>
      </pivotArea>
    </format>
    <format dxfId="878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02"/>
          </reference>
          <reference field="5" count="1">
            <x v="775"/>
          </reference>
        </references>
      </pivotArea>
    </format>
    <format dxfId="878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68"/>
          </reference>
          <reference field="5" count="1" selected="0">
            <x v="762"/>
          </reference>
          <reference field="7" count="1">
            <x v="6"/>
          </reference>
        </references>
      </pivotArea>
    </format>
    <format dxfId="878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72"/>
          </reference>
          <reference field="5" count="1" selected="0">
            <x v="763"/>
          </reference>
          <reference field="7" count="1">
            <x v="6"/>
          </reference>
        </references>
      </pivotArea>
    </format>
    <format dxfId="878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72"/>
          </reference>
          <reference field="5" count="1" selected="0">
            <x v="764"/>
          </reference>
          <reference field="7" count="1">
            <x v="6"/>
          </reference>
        </references>
      </pivotArea>
    </format>
    <format dxfId="878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02"/>
          </reference>
          <reference field="5" count="1" selected="0">
            <x v="775"/>
          </reference>
          <reference field="7" count="1">
            <x v="6"/>
          </reference>
        </references>
      </pivotArea>
    </format>
    <format dxfId="8783">
      <pivotArea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75"/>
          </reference>
          <reference field="5" count="1" selected="0">
            <x v="771"/>
          </reference>
          <reference field="7" count="1" selected="0">
            <x v="6"/>
          </reference>
        </references>
      </pivotArea>
    </format>
    <format dxfId="8782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90"/>
          </reference>
          <reference field="4" count="1">
            <x v="75"/>
          </reference>
        </references>
      </pivotArea>
    </format>
    <format dxfId="878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75"/>
          </reference>
          <reference field="5" count="1">
            <x v="771"/>
          </reference>
        </references>
      </pivotArea>
    </format>
    <format dxfId="878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75"/>
          </reference>
          <reference field="5" count="1" selected="0">
            <x v="771"/>
          </reference>
          <reference field="7" count="1">
            <x v="6"/>
          </reference>
        </references>
      </pivotArea>
    </format>
    <format dxfId="8779">
      <pivotArea outline="0" fieldPosition="0">
        <references count="4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84"/>
          </reference>
          <reference field="5" count="3" selected="0">
            <x v="982"/>
            <x v="983"/>
            <x v="984"/>
          </reference>
        </references>
      </pivotArea>
    </format>
    <format dxfId="8778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00"/>
          </reference>
          <reference field="4" count="1">
            <x v="84"/>
          </reference>
        </references>
      </pivotArea>
    </format>
    <format dxfId="877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84"/>
          </reference>
          <reference field="5" count="3">
            <x v="982"/>
            <x v="983"/>
            <x v="984"/>
          </reference>
        </references>
      </pivotArea>
    </format>
    <format dxfId="877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84"/>
          </reference>
          <reference field="5" count="1" selected="0">
            <x v="982"/>
          </reference>
          <reference field="7" count="1">
            <x v="6"/>
          </reference>
        </references>
      </pivotArea>
    </format>
    <format dxfId="877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84"/>
          </reference>
          <reference field="5" count="1" selected="0">
            <x v="983"/>
          </reference>
          <reference field="7" count="1">
            <x v="6"/>
          </reference>
        </references>
      </pivotArea>
    </format>
    <format dxfId="877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84"/>
          </reference>
          <reference field="5" count="1" selected="0">
            <x v="984"/>
          </reference>
          <reference field="7" count="1">
            <x v="6"/>
          </reference>
        </references>
      </pivotArea>
    </format>
    <format dxfId="8773">
      <pivotArea outline="0" fieldPosition="0">
        <references count="2">
          <reference field="2" count="1" selected="0">
            <x v="10"/>
          </reference>
          <reference field="3" count="1" selected="0">
            <x v="0"/>
          </reference>
        </references>
      </pivotArea>
    </format>
    <format dxfId="8772">
      <pivotArea outline="0" fieldPosition="0">
        <references count="4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3" selected="0">
            <x v="1189"/>
            <x v="1190"/>
            <x v="1191"/>
            <x v="1194"/>
            <x v="1195"/>
            <x v="1196"/>
            <x v="1197"/>
            <x v="1198"/>
            <x v="1199"/>
            <x v="1200"/>
            <x v="1206"/>
            <x v="1207"/>
            <x v="1208"/>
          </reference>
        </references>
      </pivotArea>
    </format>
    <format dxfId="8771">
      <pivotArea dataOnly="0" labelOnly="1" outline="0" fieldPosition="0">
        <references count="2">
          <reference field="2" count="1" selected="0">
            <x v="10"/>
          </reference>
          <reference field="3" count="2">
            <x v="0"/>
            <x v="11"/>
          </reference>
        </references>
      </pivotArea>
    </format>
    <format dxfId="8770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0"/>
          </reference>
          <reference field="4" count="1">
            <x v="4"/>
          </reference>
        </references>
      </pivotArea>
    </format>
    <format dxfId="8769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1"/>
          </reference>
          <reference field="4" count="1">
            <x v="58"/>
          </reference>
        </references>
      </pivotArea>
    </format>
    <format dxfId="876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1">
            <x v="1264"/>
            <x v="1265"/>
            <x v="1266"/>
            <x v="1267"/>
            <x v="1268"/>
            <x v="1269"/>
            <x v="1270"/>
            <x v="1271"/>
            <x v="1272"/>
            <x v="1273"/>
            <x v="1274"/>
          </reference>
        </references>
      </pivotArea>
    </format>
    <format dxfId="876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3">
            <x v="1189"/>
            <x v="1190"/>
            <x v="1191"/>
            <x v="1194"/>
            <x v="1195"/>
            <x v="1196"/>
            <x v="1197"/>
            <x v="1198"/>
            <x v="1199"/>
            <x v="1200"/>
            <x v="1206"/>
            <x v="1207"/>
            <x v="1208"/>
          </reference>
        </references>
      </pivotArea>
    </format>
    <format dxfId="876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64"/>
          </reference>
          <reference field="7" count="1">
            <x v="4"/>
          </reference>
        </references>
      </pivotArea>
    </format>
    <format dxfId="876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65"/>
          </reference>
          <reference field="7" count="1">
            <x v="4"/>
          </reference>
        </references>
      </pivotArea>
    </format>
    <format dxfId="876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66"/>
          </reference>
          <reference field="7" count="1">
            <x v="4"/>
          </reference>
        </references>
      </pivotArea>
    </format>
    <format dxfId="876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67"/>
          </reference>
          <reference field="7" count="1">
            <x v="4"/>
          </reference>
        </references>
      </pivotArea>
    </format>
    <format dxfId="876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68"/>
          </reference>
          <reference field="7" count="1">
            <x v="4"/>
          </reference>
        </references>
      </pivotArea>
    </format>
    <format dxfId="876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69"/>
          </reference>
          <reference field="7" count="1">
            <x v="4"/>
          </reference>
        </references>
      </pivotArea>
    </format>
    <format dxfId="876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70"/>
          </reference>
          <reference field="7" count="1">
            <x v="4"/>
          </reference>
        </references>
      </pivotArea>
    </format>
    <format dxfId="875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71"/>
          </reference>
          <reference field="7" count="1">
            <x v="4"/>
          </reference>
        </references>
      </pivotArea>
    </format>
    <format dxfId="875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72"/>
          </reference>
          <reference field="7" count="1">
            <x v="4"/>
          </reference>
        </references>
      </pivotArea>
    </format>
    <format dxfId="875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73"/>
          </reference>
          <reference field="7" count="1">
            <x v="4"/>
          </reference>
        </references>
      </pivotArea>
    </format>
    <format dxfId="875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74"/>
          </reference>
          <reference field="7" count="1">
            <x v="4"/>
          </reference>
        </references>
      </pivotArea>
    </format>
    <format dxfId="875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189"/>
          </reference>
          <reference field="7" count="1">
            <x v="4"/>
          </reference>
        </references>
      </pivotArea>
    </format>
    <format dxfId="875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190"/>
          </reference>
          <reference field="7" count="1">
            <x v="4"/>
          </reference>
        </references>
      </pivotArea>
    </format>
    <format dxfId="875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191"/>
          </reference>
          <reference field="7" count="1">
            <x v="4"/>
          </reference>
        </references>
      </pivotArea>
    </format>
    <format dxfId="875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194"/>
          </reference>
          <reference field="7" count="1">
            <x v="4"/>
          </reference>
        </references>
      </pivotArea>
    </format>
    <format dxfId="875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195"/>
          </reference>
          <reference field="7" count="1">
            <x v="4"/>
          </reference>
        </references>
      </pivotArea>
    </format>
    <format dxfId="875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196"/>
          </reference>
          <reference field="7" count="1">
            <x v="4"/>
          </reference>
        </references>
      </pivotArea>
    </format>
    <format dxfId="874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197"/>
          </reference>
          <reference field="7" count="1">
            <x v="4"/>
          </reference>
        </references>
      </pivotArea>
    </format>
    <format dxfId="874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198"/>
          </reference>
          <reference field="7" count="1">
            <x v="4"/>
          </reference>
        </references>
      </pivotArea>
    </format>
    <format dxfId="874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199"/>
          </reference>
          <reference field="7" count="1">
            <x v="4"/>
          </reference>
        </references>
      </pivotArea>
    </format>
    <format dxfId="874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200"/>
          </reference>
          <reference field="7" count="1">
            <x v="4"/>
          </reference>
        </references>
      </pivotArea>
    </format>
    <format dxfId="874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206"/>
          </reference>
          <reference field="7" count="1">
            <x v="4"/>
          </reference>
        </references>
      </pivotArea>
    </format>
    <format dxfId="874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207"/>
          </reference>
          <reference field="7" count="1">
            <x v="4"/>
          </reference>
        </references>
      </pivotArea>
    </format>
    <format dxfId="874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"/>
          </reference>
          <reference field="4" count="1" selected="0">
            <x v="58"/>
          </reference>
          <reference field="5" count="1" selected="0">
            <x v="1208"/>
          </reference>
          <reference field="7" count="1">
            <x v="4"/>
          </reference>
        </references>
      </pivotArea>
    </format>
    <format dxfId="8742">
      <pivotArea outline="0" fieldPosition="0">
        <references count="4">
          <reference field="2" count="1" selected="0">
            <x v="10"/>
          </reference>
          <reference field="3" count="1" selected="0">
            <x v="15"/>
          </reference>
          <reference field="4" count="1" selected="0">
            <x v="47"/>
          </reference>
          <reference field="5" count="5" selected="0">
            <x v="1278"/>
            <x v="1279"/>
            <x v="1280"/>
            <x v="1282"/>
            <x v="1283"/>
          </reference>
        </references>
      </pivotArea>
    </format>
    <format dxfId="8741">
      <pivotArea dataOnly="0" labelOnly="1" outline="0" fieldPosition="0">
        <references count="2">
          <reference field="2" count="1" selected="0">
            <x v="10"/>
          </reference>
          <reference field="3" count="1">
            <x v="15"/>
          </reference>
        </references>
      </pivotArea>
    </format>
    <format dxfId="8740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5"/>
          </reference>
          <reference field="4" count="1">
            <x v="47"/>
          </reference>
        </references>
      </pivotArea>
    </format>
    <format dxfId="873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5"/>
          </reference>
          <reference field="4" count="1" selected="0">
            <x v="47"/>
          </reference>
          <reference field="5" count="5">
            <x v="1278"/>
            <x v="1279"/>
            <x v="1280"/>
            <x v="1282"/>
            <x v="1283"/>
          </reference>
        </references>
      </pivotArea>
    </format>
    <format dxfId="873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5"/>
          </reference>
          <reference field="4" count="1" selected="0">
            <x v="47"/>
          </reference>
          <reference field="5" count="1" selected="0">
            <x v="1278"/>
          </reference>
          <reference field="7" count="1">
            <x v="4"/>
          </reference>
        </references>
      </pivotArea>
    </format>
    <format dxfId="873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5"/>
          </reference>
          <reference field="4" count="1" selected="0">
            <x v="47"/>
          </reference>
          <reference field="5" count="1" selected="0">
            <x v="1279"/>
          </reference>
          <reference field="7" count="1">
            <x v="4"/>
          </reference>
        </references>
      </pivotArea>
    </format>
    <format dxfId="873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5"/>
          </reference>
          <reference field="4" count="1" selected="0">
            <x v="47"/>
          </reference>
          <reference field="5" count="1" selected="0">
            <x v="1280"/>
          </reference>
          <reference field="7" count="1">
            <x v="4"/>
          </reference>
        </references>
      </pivotArea>
    </format>
    <format dxfId="873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5"/>
          </reference>
          <reference field="4" count="1" selected="0">
            <x v="47"/>
          </reference>
          <reference field="5" count="1" selected="0">
            <x v="1282"/>
          </reference>
          <reference field="7" count="1">
            <x v="4"/>
          </reference>
        </references>
      </pivotArea>
    </format>
    <format dxfId="873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5"/>
          </reference>
          <reference field="4" count="1" selected="0">
            <x v="47"/>
          </reference>
          <reference field="5" count="1" selected="0">
            <x v="1283"/>
          </reference>
          <reference field="7" count="1">
            <x v="4"/>
          </reference>
        </references>
      </pivotArea>
    </format>
    <format dxfId="8733">
      <pivotArea outline="0" fieldPosition="0">
        <references count="4">
          <reference field="2" count="1" selected="0">
            <x v="10"/>
          </reference>
          <reference field="3" count="1" selected="0">
            <x v="26"/>
          </reference>
          <reference field="4" count="1" selected="0">
            <x v="5"/>
          </reference>
          <reference field="5" count="2" selected="0">
            <x v="1262"/>
            <x v="1263"/>
          </reference>
        </references>
      </pivotArea>
    </format>
    <format dxfId="8732">
      <pivotArea dataOnly="0" labelOnly="1" outline="0" fieldPosition="0">
        <references count="2">
          <reference field="2" count="1" selected="0">
            <x v="10"/>
          </reference>
          <reference field="3" count="1">
            <x v="26"/>
          </reference>
        </references>
      </pivotArea>
    </format>
    <format dxfId="8731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26"/>
          </reference>
          <reference field="4" count="1">
            <x v="5"/>
          </reference>
        </references>
      </pivotArea>
    </format>
    <format dxfId="873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6"/>
          </reference>
          <reference field="4" count="1" selected="0">
            <x v="5"/>
          </reference>
          <reference field="5" count="2">
            <x v="1262"/>
            <x v="1263"/>
          </reference>
        </references>
      </pivotArea>
    </format>
    <format dxfId="872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26"/>
          </reference>
          <reference field="4" count="1" selected="0">
            <x v="5"/>
          </reference>
          <reference field="5" count="1" selected="0">
            <x v="1262"/>
          </reference>
          <reference field="7" count="1">
            <x v="4"/>
          </reference>
        </references>
      </pivotArea>
    </format>
    <format dxfId="872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26"/>
          </reference>
          <reference field="4" count="1" selected="0">
            <x v="5"/>
          </reference>
          <reference field="5" count="1" selected="0">
            <x v="1263"/>
          </reference>
          <reference field="7" count="1">
            <x v="4"/>
          </reference>
        </references>
      </pivotArea>
    </format>
    <format dxfId="8727">
      <pivotArea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4" selected="0">
            <x v="1130"/>
            <x v="1170"/>
            <x v="1188"/>
            <x v="1210"/>
            <x v="1236"/>
            <x v="1237"/>
            <x v="1238"/>
            <x v="1240"/>
            <x v="1252"/>
            <x v="1253"/>
            <x v="1254"/>
            <x v="1257"/>
            <x v="1259"/>
            <x v="1260"/>
          </reference>
        </references>
      </pivotArea>
    </format>
    <format dxfId="872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4">
            <x v="1130"/>
            <x v="1170"/>
            <x v="1188"/>
            <x v="1210"/>
            <x v="1236"/>
            <x v="1237"/>
            <x v="1238"/>
            <x v="1240"/>
            <x v="1252"/>
            <x v="1253"/>
            <x v="1254"/>
            <x v="1257"/>
            <x v="1259"/>
            <x v="1260"/>
          </reference>
        </references>
      </pivotArea>
    </format>
    <format dxfId="872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130"/>
          </reference>
          <reference field="7" count="1">
            <x v="4"/>
          </reference>
        </references>
      </pivotArea>
    </format>
    <format dxfId="872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170"/>
          </reference>
          <reference field="7" count="1">
            <x v="4"/>
          </reference>
        </references>
      </pivotArea>
    </format>
    <format dxfId="872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188"/>
          </reference>
          <reference field="7" count="1">
            <x v="4"/>
          </reference>
        </references>
      </pivotArea>
    </format>
    <format dxfId="872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10"/>
          </reference>
          <reference field="7" count="1">
            <x v="4"/>
          </reference>
        </references>
      </pivotArea>
    </format>
    <format dxfId="872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36"/>
          </reference>
          <reference field="7" count="1">
            <x v="4"/>
          </reference>
        </references>
      </pivotArea>
    </format>
    <format dxfId="872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37"/>
          </reference>
          <reference field="7" count="1">
            <x v="4"/>
          </reference>
        </references>
      </pivotArea>
    </format>
    <format dxfId="871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38"/>
          </reference>
          <reference field="7" count="1">
            <x v="4"/>
          </reference>
        </references>
      </pivotArea>
    </format>
    <format dxfId="871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40"/>
          </reference>
          <reference field="7" count="1">
            <x v="4"/>
          </reference>
        </references>
      </pivotArea>
    </format>
    <format dxfId="871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52"/>
          </reference>
          <reference field="7" count="1">
            <x v="4"/>
          </reference>
        </references>
      </pivotArea>
    </format>
    <format dxfId="871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53"/>
          </reference>
          <reference field="7" count="1">
            <x v="4"/>
          </reference>
        </references>
      </pivotArea>
    </format>
    <format dxfId="871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54"/>
          </reference>
          <reference field="7" count="1">
            <x v="4"/>
          </reference>
        </references>
      </pivotArea>
    </format>
    <format dxfId="871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57"/>
          </reference>
          <reference field="7" count="1">
            <x v="4"/>
          </reference>
        </references>
      </pivotArea>
    </format>
    <format dxfId="871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59"/>
          </reference>
          <reference field="7" count="1">
            <x v="4"/>
          </reference>
        </references>
      </pivotArea>
    </format>
    <format dxfId="871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60"/>
          </reference>
          <reference field="7" count="1">
            <x v="4"/>
          </reference>
        </references>
      </pivotArea>
    </format>
    <format dxfId="8711">
      <pivotArea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2" selected="0">
            <x v="1134"/>
            <x v="1135"/>
          </reference>
        </references>
      </pivotArea>
    </format>
    <format dxfId="8710">
      <pivotArea dataOnly="0" labelOnly="1" outline="0" fieldPosition="0">
        <references count="2">
          <reference field="2" count="1" selected="0">
            <x v="10"/>
          </reference>
          <reference field="3" count="1">
            <x v="59"/>
          </reference>
        </references>
      </pivotArea>
    </format>
    <format dxfId="8709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870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2">
            <x v="1134"/>
            <x v="1135"/>
          </reference>
        </references>
      </pivotArea>
    </format>
    <format dxfId="870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 selected="0">
            <x v="1134"/>
          </reference>
          <reference field="7" count="1">
            <x v="4"/>
          </reference>
        </references>
      </pivotArea>
    </format>
    <format dxfId="870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 selected="0">
            <x v="1135"/>
          </reference>
          <reference field="7" count="1">
            <x v="4"/>
          </reference>
        </references>
      </pivotArea>
    </format>
    <format dxfId="8705">
      <pivotArea outline="0" fieldPosition="0">
        <references count="2">
          <reference field="2" count="1" selected="0">
            <x v="10"/>
          </reference>
          <reference field="3" count="2" selected="0">
            <x v="61"/>
            <x v="64"/>
          </reference>
        </references>
      </pivotArea>
    </format>
    <format dxfId="8704">
      <pivotArea outline="0" fieldPosition="0">
        <references count="4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1" selected="0">
            <x v="1120"/>
            <x v="1121"/>
            <x v="1125"/>
            <x v="1126"/>
            <x v="1127"/>
            <x v="1128"/>
            <x v="1129"/>
            <x v="1186"/>
            <x v="1187"/>
            <x v="1192"/>
            <x v="1193"/>
          </reference>
        </references>
      </pivotArea>
    </format>
    <format dxfId="8703">
      <pivotArea dataOnly="0" labelOnly="1" outline="0" fieldPosition="0">
        <references count="2">
          <reference field="2" count="1" selected="0">
            <x v="10"/>
          </reference>
          <reference field="3" count="3">
            <x v="61"/>
            <x v="64"/>
            <x v="69"/>
          </reference>
        </references>
      </pivotArea>
    </format>
    <format dxfId="8702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61"/>
          </reference>
          <reference field="4" count="1">
            <x v="14"/>
          </reference>
        </references>
      </pivotArea>
    </format>
    <format dxfId="8701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64"/>
          </reference>
          <reference field="4" count="1">
            <x v="57"/>
          </reference>
        </references>
      </pivotArea>
    </format>
    <format dxfId="8700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69"/>
          </reference>
          <reference field="4" count="1">
            <x v="109"/>
          </reference>
        </references>
      </pivotArea>
    </format>
    <format dxfId="869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1"/>
          </reference>
          <reference field="4" count="1" selected="0">
            <x v="14"/>
          </reference>
          <reference field="5" count="6">
            <x v="1216"/>
            <x v="1217"/>
            <x v="1218"/>
            <x v="1219"/>
            <x v="1241"/>
            <x v="1242"/>
          </reference>
        </references>
      </pivotArea>
    </format>
    <format dxfId="869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6">
            <x v="1220"/>
            <x v="1221"/>
            <x v="1222"/>
            <x v="1223"/>
            <x v="1227"/>
            <x v="1234"/>
            <x v="1235"/>
            <x v="1243"/>
            <x v="1244"/>
            <x v="1245"/>
            <x v="1246"/>
            <x v="1247"/>
            <x v="1248"/>
            <x v="1249"/>
            <x v="1250"/>
            <x v="1251"/>
          </reference>
        </references>
      </pivotArea>
    </format>
    <format dxfId="869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1">
            <x v="1120"/>
            <x v="1121"/>
            <x v="1125"/>
            <x v="1126"/>
            <x v="1127"/>
            <x v="1128"/>
            <x v="1129"/>
            <x v="1186"/>
            <x v="1187"/>
            <x v="1192"/>
            <x v="1193"/>
          </reference>
        </references>
      </pivotArea>
    </format>
    <format dxfId="869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1"/>
          </reference>
          <reference field="4" count="1" selected="0">
            <x v="14"/>
          </reference>
          <reference field="5" count="1" selected="0">
            <x v="1216"/>
          </reference>
          <reference field="7" count="1">
            <x v="4"/>
          </reference>
        </references>
      </pivotArea>
    </format>
    <format dxfId="869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1"/>
          </reference>
          <reference field="4" count="1" selected="0">
            <x v="14"/>
          </reference>
          <reference field="5" count="1" selected="0">
            <x v="1217"/>
          </reference>
          <reference field="7" count="1">
            <x v="4"/>
          </reference>
        </references>
      </pivotArea>
    </format>
    <format dxfId="869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1"/>
          </reference>
          <reference field="4" count="1" selected="0">
            <x v="14"/>
          </reference>
          <reference field="5" count="1" selected="0">
            <x v="1218"/>
          </reference>
          <reference field="7" count="1">
            <x v="4"/>
          </reference>
        </references>
      </pivotArea>
    </format>
    <format dxfId="869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1"/>
          </reference>
          <reference field="4" count="1" selected="0">
            <x v="14"/>
          </reference>
          <reference field="5" count="1" selected="0">
            <x v="1219"/>
          </reference>
          <reference field="7" count="1">
            <x v="4"/>
          </reference>
        </references>
      </pivotArea>
    </format>
    <format dxfId="869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1"/>
          </reference>
          <reference field="4" count="1" selected="0">
            <x v="14"/>
          </reference>
          <reference field="5" count="1" selected="0">
            <x v="1241"/>
          </reference>
          <reference field="7" count="1">
            <x v="4"/>
          </reference>
        </references>
      </pivotArea>
    </format>
    <format dxfId="869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1"/>
          </reference>
          <reference field="4" count="1" selected="0">
            <x v="14"/>
          </reference>
          <reference field="5" count="1" selected="0">
            <x v="1242"/>
          </reference>
          <reference field="7" count="1">
            <x v="4"/>
          </reference>
        </references>
      </pivotArea>
    </format>
    <format dxfId="869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20"/>
          </reference>
          <reference field="7" count="1">
            <x v="4"/>
          </reference>
        </references>
      </pivotArea>
    </format>
    <format dxfId="868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21"/>
          </reference>
          <reference field="7" count="1">
            <x v="4"/>
          </reference>
        </references>
      </pivotArea>
    </format>
    <format dxfId="868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22"/>
          </reference>
          <reference field="7" count="1">
            <x v="4"/>
          </reference>
        </references>
      </pivotArea>
    </format>
    <format dxfId="868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23"/>
          </reference>
          <reference field="7" count="1">
            <x v="4"/>
          </reference>
        </references>
      </pivotArea>
    </format>
    <format dxfId="868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27"/>
          </reference>
          <reference field="7" count="1">
            <x v="4"/>
          </reference>
        </references>
      </pivotArea>
    </format>
    <format dxfId="868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34"/>
          </reference>
          <reference field="7" count="1">
            <x v="4"/>
          </reference>
        </references>
      </pivotArea>
    </format>
    <format dxfId="868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35"/>
          </reference>
          <reference field="7" count="1">
            <x v="4"/>
          </reference>
        </references>
      </pivotArea>
    </format>
    <format dxfId="868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43"/>
          </reference>
          <reference field="7" count="1">
            <x v="4"/>
          </reference>
        </references>
      </pivotArea>
    </format>
    <format dxfId="868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44"/>
          </reference>
          <reference field="7" count="1">
            <x v="4"/>
          </reference>
        </references>
      </pivotArea>
    </format>
    <format dxfId="868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45"/>
          </reference>
          <reference field="7" count="1">
            <x v="4"/>
          </reference>
        </references>
      </pivotArea>
    </format>
    <format dxfId="868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46"/>
          </reference>
          <reference field="7" count="1">
            <x v="4"/>
          </reference>
        </references>
      </pivotArea>
    </format>
    <format dxfId="867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47"/>
          </reference>
          <reference field="7" count="1">
            <x v="4"/>
          </reference>
        </references>
      </pivotArea>
    </format>
    <format dxfId="867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48"/>
          </reference>
          <reference field="7" count="1">
            <x v="4"/>
          </reference>
        </references>
      </pivotArea>
    </format>
    <format dxfId="867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49"/>
          </reference>
          <reference field="7" count="1">
            <x v="4"/>
          </reference>
        </references>
      </pivotArea>
    </format>
    <format dxfId="867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50"/>
          </reference>
          <reference field="7" count="1">
            <x v="4"/>
          </reference>
        </references>
      </pivotArea>
    </format>
    <format dxfId="867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4"/>
          </reference>
          <reference field="4" count="1" selected="0">
            <x v="57"/>
          </reference>
          <reference field="5" count="1" selected="0">
            <x v="1251"/>
          </reference>
          <reference field="7" count="1">
            <x v="4"/>
          </reference>
        </references>
      </pivotArea>
    </format>
    <format dxfId="867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1120"/>
          </reference>
          <reference field="7" count="1">
            <x v="4"/>
          </reference>
        </references>
      </pivotArea>
    </format>
    <format dxfId="867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1121"/>
          </reference>
          <reference field="7" count="1">
            <x v="4"/>
          </reference>
        </references>
      </pivotArea>
    </format>
    <format dxfId="867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1125"/>
          </reference>
          <reference field="7" count="1">
            <x v="4"/>
          </reference>
        </references>
      </pivotArea>
    </format>
    <format dxfId="867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1126"/>
          </reference>
          <reference field="7" count="1">
            <x v="4"/>
          </reference>
        </references>
      </pivotArea>
    </format>
    <format dxfId="867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1127"/>
          </reference>
          <reference field="7" count="1">
            <x v="4"/>
          </reference>
        </references>
      </pivotArea>
    </format>
    <format dxfId="866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1128"/>
          </reference>
          <reference field="7" count="1">
            <x v="4"/>
          </reference>
        </references>
      </pivotArea>
    </format>
    <format dxfId="866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1129"/>
          </reference>
          <reference field="7" count="1">
            <x v="4"/>
          </reference>
        </references>
      </pivotArea>
    </format>
    <format dxfId="866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1186"/>
          </reference>
          <reference field="7" count="1">
            <x v="4"/>
          </reference>
        </references>
      </pivotArea>
    </format>
    <format dxfId="866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1187"/>
          </reference>
          <reference field="7" count="1">
            <x v="4"/>
          </reference>
        </references>
      </pivotArea>
    </format>
    <format dxfId="866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1192"/>
          </reference>
          <reference field="7" count="1">
            <x v="4"/>
          </reference>
        </references>
      </pivotArea>
    </format>
    <format dxfId="866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1193"/>
          </reference>
          <reference field="7" count="1">
            <x v="4"/>
          </reference>
        </references>
      </pivotArea>
    </format>
    <format dxfId="8663">
      <pivotArea outline="0" fieldPosition="0">
        <references count="4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9" selected="0">
            <x v="1122"/>
            <x v="1123"/>
            <x v="1124"/>
            <x v="1132"/>
            <x v="1133"/>
            <x v="1143"/>
            <x v="1144"/>
            <x v="1145"/>
            <x v="1146"/>
            <x v="1147"/>
            <x v="1152"/>
            <x v="1153"/>
            <x v="1154"/>
            <x v="1155"/>
            <x v="1211"/>
            <x v="1212"/>
            <x v="1228"/>
            <x v="1229"/>
            <x v="1231"/>
          </reference>
        </references>
      </pivotArea>
    </format>
    <format dxfId="8662">
      <pivotArea dataOnly="0" labelOnly="1" outline="0" offset="IV1:IV19" fieldPosition="0">
        <references count="2">
          <reference field="2" count="1" selected="0">
            <x v="10"/>
          </reference>
          <reference field="3" count="1">
            <x v="84"/>
          </reference>
        </references>
      </pivotArea>
    </format>
    <format dxfId="8661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84"/>
          </reference>
          <reference field="4" count="1">
            <x v="16"/>
          </reference>
        </references>
      </pivotArea>
    </format>
    <format dxfId="866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9">
            <x v="1122"/>
            <x v="1123"/>
            <x v="1124"/>
            <x v="1132"/>
            <x v="1133"/>
            <x v="1143"/>
            <x v="1144"/>
            <x v="1145"/>
            <x v="1146"/>
            <x v="1147"/>
            <x v="1152"/>
            <x v="1153"/>
            <x v="1154"/>
            <x v="1155"/>
            <x v="1211"/>
            <x v="1212"/>
            <x v="1228"/>
            <x v="1229"/>
            <x v="1231"/>
          </reference>
        </references>
      </pivotArea>
    </format>
    <format dxfId="865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22"/>
          </reference>
          <reference field="7" count="1">
            <x v="4"/>
          </reference>
        </references>
      </pivotArea>
    </format>
    <format dxfId="865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23"/>
          </reference>
          <reference field="7" count="1">
            <x v="4"/>
          </reference>
        </references>
      </pivotArea>
    </format>
    <format dxfId="865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24"/>
          </reference>
          <reference field="7" count="1">
            <x v="4"/>
          </reference>
        </references>
      </pivotArea>
    </format>
    <format dxfId="865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32"/>
          </reference>
          <reference field="7" count="1">
            <x v="4"/>
          </reference>
        </references>
      </pivotArea>
    </format>
    <format dxfId="865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33"/>
          </reference>
          <reference field="7" count="1">
            <x v="4"/>
          </reference>
        </references>
      </pivotArea>
    </format>
    <format dxfId="865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43"/>
          </reference>
          <reference field="7" count="1">
            <x v="4"/>
          </reference>
        </references>
      </pivotArea>
    </format>
    <format dxfId="865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44"/>
          </reference>
          <reference field="7" count="1">
            <x v="4"/>
          </reference>
        </references>
      </pivotArea>
    </format>
    <format dxfId="865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45"/>
          </reference>
          <reference field="7" count="1">
            <x v="4"/>
          </reference>
        </references>
      </pivotArea>
    </format>
    <format dxfId="865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46"/>
          </reference>
          <reference field="7" count="1">
            <x v="4"/>
          </reference>
        </references>
      </pivotArea>
    </format>
    <format dxfId="865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47"/>
          </reference>
          <reference field="7" count="1">
            <x v="4"/>
          </reference>
        </references>
      </pivotArea>
    </format>
    <format dxfId="864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52"/>
          </reference>
          <reference field="7" count="1">
            <x v="4"/>
          </reference>
        </references>
      </pivotArea>
    </format>
    <format dxfId="864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53"/>
          </reference>
          <reference field="7" count="1">
            <x v="4"/>
          </reference>
        </references>
      </pivotArea>
    </format>
    <format dxfId="864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54"/>
          </reference>
          <reference field="7" count="1">
            <x v="4"/>
          </reference>
        </references>
      </pivotArea>
    </format>
    <format dxfId="864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155"/>
          </reference>
          <reference field="7" count="1">
            <x v="4"/>
          </reference>
        </references>
      </pivotArea>
    </format>
    <format dxfId="864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211"/>
          </reference>
          <reference field="7" count="1">
            <x v="4"/>
          </reference>
        </references>
      </pivotArea>
    </format>
    <format dxfId="864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212"/>
          </reference>
          <reference field="7" count="1">
            <x v="4"/>
          </reference>
        </references>
      </pivotArea>
    </format>
    <format dxfId="864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228"/>
          </reference>
          <reference field="7" count="1">
            <x v="4"/>
          </reference>
        </references>
      </pivotArea>
    </format>
    <format dxfId="864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229"/>
          </reference>
          <reference field="7" count="1">
            <x v="4"/>
          </reference>
        </references>
      </pivotArea>
    </format>
    <format dxfId="864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231"/>
          </reference>
          <reference field="7" count="1">
            <x v="4"/>
          </reference>
        </references>
      </pivotArea>
    </format>
    <format dxfId="8640">
      <pivotArea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54"/>
          </reference>
          <reference field="5" count="4" selected="0">
            <x v="1172"/>
            <x v="1173"/>
            <x v="1213"/>
            <x v="1232"/>
          </reference>
        </references>
      </pivotArea>
    </format>
    <format dxfId="8639">
      <pivotArea dataOnly="0" labelOnly="1" outline="0" offset="IV1:IV4" fieldPosition="0">
        <references count="2">
          <reference field="2" count="1" selected="0">
            <x v="10"/>
          </reference>
          <reference field="3" count="1">
            <x v="90"/>
          </reference>
        </references>
      </pivotArea>
    </format>
    <format dxfId="8638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90"/>
          </reference>
          <reference field="4" count="1">
            <x v="54"/>
          </reference>
        </references>
      </pivotArea>
    </format>
    <format dxfId="863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54"/>
          </reference>
          <reference field="5" count="4">
            <x v="1172"/>
            <x v="1173"/>
            <x v="1213"/>
            <x v="1232"/>
          </reference>
        </references>
      </pivotArea>
    </format>
    <format dxfId="863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54"/>
          </reference>
          <reference field="5" count="1" selected="0">
            <x v="1172"/>
          </reference>
          <reference field="7" count="1">
            <x v="4"/>
          </reference>
        </references>
      </pivotArea>
    </format>
    <format dxfId="863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54"/>
          </reference>
          <reference field="5" count="1" selected="0">
            <x v="1173"/>
          </reference>
          <reference field="7" count="1">
            <x v="4"/>
          </reference>
        </references>
      </pivotArea>
    </format>
    <format dxfId="863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54"/>
          </reference>
          <reference field="5" count="1" selected="0">
            <x v="1213"/>
          </reference>
          <reference field="7" count="1">
            <x v="4"/>
          </reference>
        </references>
      </pivotArea>
    </format>
    <format dxfId="863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54"/>
          </reference>
          <reference field="5" count="1" selected="0">
            <x v="1232"/>
          </reference>
          <reference field="7" count="1">
            <x v="4"/>
          </reference>
        </references>
      </pivotArea>
    </format>
    <format dxfId="8632">
      <pivotArea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1" selected="0">
            <x v="1174"/>
            <x v="1175"/>
            <x v="1176"/>
            <x v="1177"/>
            <x v="1178"/>
            <x v="1179"/>
            <x v="1181"/>
            <x v="1182"/>
            <x v="1183"/>
            <x v="1184"/>
            <x v="1185"/>
          </reference>
        </references>
      </pivotArea>
    </format>
    <format dxfId="8631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90"/>
          </reference>
          <reference field="4" count="1">
            <x v="111"/>
          </reference>
        </references>
      </pivotArea>
    </format>
    <format dxfId="863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1">
            <x v="1174"/>
            <x v="1175"/>
            <x v="1176"/>
            <x v="1177"/>
            <x v="1178"/>
            <x v="1179"/>
            <x v="1181"/>
            <x v="1182"/>
            <x v="1183"/>
            <x v="1184"/>
            <x v="1185"/>
          </reference>
        </references>
      </pivotArea>
    </format>
    <format dxfId="862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" selected="0">
            <x v="1174"/>
          </reference>
          <reference field="7" count="1">
            <x v="4"/>
          </reference>
        </references>
      </pivotArea>
    </format>
    <format dxfId="862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" selected="0">
            <x v="1175"/>
          </reference>
          <reference field="7" count="1">
            <x v="4"/>
          </reference>
        </references>
      </pivotArea>
    </format>
    <format dxfId="862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" selected="0">
            <x v="1176"/>
          </reference>
          <reference field="7" count="1">
            <x v="4"/>
          </reference>
        </references>
      </pivotArea>
    </format>
    <format dxfId="862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" selected="0">
            <x v="1177"/>
          </reference>
          <reference field="7" count="1">
            <x v="4"/>
          </reference>
        </references>
      </pivotArea>
    </format>
    <format dxfId="862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" selected="0">
            <x v="1178"/>
          </reference>
          <reference field="7" count="1">
            <x v="4"/>
          </reference>
        </references>
      </pivotArea>
    </format>
    <format dxfId="862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" selected="0">
            <x v="1179"/>
          </reference>
          <reference field="7" count="1">
            <x v="4"/>
          </reference>
        </references>
      </pivotArea>
    </format>
    <format dxfId="862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" selected="0">
            <x v="1181"/>
          </reference>
          <reference field="7" count="1">
            <x v="4"/>
          </reference>
        </references>
      </pivotArea>
    </format>
    <format dxfId="862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" selected="0">
            <x v="1182"/>
          </reference>
          <reference field="7" count="1">
            <x v="4"/>
          </reference>
        </references>
      </pivotArea>
    </format>
    <format dxfId="862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" selected="0">
            <x v="1183"/>
          </reference>
          <reference field="7" count="1">
            <x v="4"/>
          </reference>
        </references>
      </pivotArea>
    </format>
    <format dxfId="862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" selected="0">
            <x v="1184"/>
          </reference>
          <reference field="7" count="1">
            <x v="4"/>
          </reference>
        </references>
      </pivotArea>
    </format>
    <format dxfId="861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111"/>
          </reference>
          <reference field="5" count="1" selected="0">
            <x v="1185"/>
          </reference>
          <reference field="7" count="1">
            <x v="4"/>
          </reference>
        </references>
      </pivotArea>
    </format>
    <format dxfId="8618">
      <pivotArea outline="0" fieldPosition="0">
        <references count="2">
          <reference field="2" count="1" selected="0">
            <x v="10"/>
          </reference>
          <reference field="3" count="1" selected="0">
            <x v="94"/>
          </reference>
        </references>
      </pivotArea>
    </format>
    <format dxfId="8617">
      <pivotArea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15"/>
          </reference>
          <reference field="5" count="1" selected="0">
            <x v="1180"/>
          </reference>
          <reference field="7" count="1" selected="0">
            <x v="4"/>
          </reference>
        </references>
      </pivotArea>
    </format>
    <format dxfId="8616">
      <pivotArea dataOnly="0" labelOnly="1" outline="0" fieldPosition="0">
        <references count="2">
          <reference field="2" count="1" selected="0">
            <x v="10"/>
          </reference>
          <reference field="3" count="1">
            <x v="94"/>
          </reference>
        </references>
      </pivotArea>
    </format>
    <format dxfId="8615">
      <pivotArea dataOnly="0" labelOnly="1" outline="0" offset="IV1" fieldPosition="0">
        <references count="2">
          <reference field="2" count="1" selected="0">
            <x v="10"/>
          </reference>
          <reference field="3" count="1">
            <x v="100"/>
          </reference>
        </references>
      </pivotArea>
    </format>
    <format dxfId="8614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94"/>
          </reference>
          <reference field="4" count="1">
            <x v="66"/>
          </reference>
        </references>
      </pivotArea>
    </format>
    <format dxfId="8613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00"/>
          </reference>
          <reference field="4" count="1">
            <x v="15"/>
          </reference>
        </references>
      </pivotArea>
    </format>
    <format dxfId="861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4"/>
          </reference>
          <reference field="4" count="1" selected="0">
            <x v="66"/>
          </reference>
          <reference field="5" count="5">
            <x v="1276"/>
            <x v="1293"/>
            <x v="1294"/>
            <x v="1295"/>
            <x v="1296"/>
          </reference>
        </references>
      </pivotArea>
    </format>
    <format dxfId="861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15"/>
          </reference>
          <reference field="5" count="1">
            <x v="1180"/>
          </reference>
        </references>
      </pivotArea>
    </format>
    <format dxfId="861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76"/>
          </reference>
          <reference field="7" count="1">
            <x v="4"/>
          </reference>
        </references>
      </pivotArea>
    </format>
    <format dxfId="860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93"/>
          </reference>
          <reference field="7" count="1">
            <x v="4"/>
          </reference>
        </references>
      </pivotArea>
    </format>
    <format dxfId="860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94"/>
          </reference>
          <reference field="7" count="1">
            <x v="4"/>
          </reference>
        </references>
      </pivotArea>
    </format>
    <format dxfId="860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95"/>
          </reference>
          <reference field="7" count="1">
            <x v="4"/>
          </reference>
        </references>
      </pivotArea>
    </format>
    <format dxfId="860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96"/>
          </reference>
          <reference field="7" count="1">
            <x v="4"/>
          </reference>
        </references>
      </pivotArea>
    </format>
    <format dxfId="860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15"/>
          </reference>
          <reference field="5" count="1" selected="0">
            <x v="1180"/>
          </reference>
          <reference field="7" count="1">
            <x v="4"/>
          </reference>
        </references>
      </pivotArea>
    </format>
    <format dxfId="8604">
      <pivotArea outline="0" fieldPosition="0">
        <references count="4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9" selected="0">
            <x v="1131"/>
            <x v="1137"/>
            <x v="1138"/>
            <x v="1139"/>
            <x v="1140"/>
            <x v="1151"/>
            <x v="1156"/>
            <x v="1157"/>
            <x v="1160"/>
            <x v="1161"/>
            <x v="1162"/>
            <x v="1163"/>
            <x v="1166"/>
            <x v="1167"/>
            <x v="1168"/>
            <x v="1169"/>
            <x v="1171"/>
            <x v="1214"/>
            <x v="1215"/>
          </reference>
        </references>
      </pivotArea>
    </format>
    <format dxfId="860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9">
            <x v="1131"/>
            <x v="1137"/>
            <x v="1138"/>
            <x v="1139"/>
            <x v="1140"/>
            <x v="1151"/>
            <x v="1156"/>
            <x v="1157"/>
            <x v="1160"/>
            <x v="1161"/>
            <x v="1162"/>
            <x v="1163"/>
            <x v="1166"/>
            <x v="1167"/>
            <x v="1168"/>
            <x v="1169"/>
            <x v="1171"/>
            <x v="1214"/>
            <x v="1215"/>
          </reference>
        </references>
      </pivotArea>
    </format>
    <format dxfId="860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31"/>
          </reference>
          <reference field="7" count="1">
            <x v="4"/>
          </reference>
        </references>
      </pivotArea>
    </format>
    <format dxfId="860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37"/>
          </reference>
          <reference field="7" count="1">
            <x v="4"/>
          </reference>
        </references>
      </pivotArea>
    </format>
    <format dxfId="860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38"/>
          </reference>
          <reference field="7" count="1">
            <x v="4"/>
          </reference>
        </references>
      </pivotArea>
    </format>
    <format dxfId="859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39"/>
          </reference>
          <reference field="7" count="1">
            <x v="4"/>
          </reference>
        </references>
      </pivotArea>
    </format>
    <format dxfId="859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40"/>
          </reference>
          <reference field="7" count="1">
            <x v="4"/>
          </reference>
        </references>
      </pivotArea>
    </format>
    <format dxfId="859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51"/>
          </reference>
          <reference field="7" count="1">
            <x v="4"/>
          </reference>
        </references>
      </pivotArea>
    </format>
    <format dxfId="859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56"/>
          </reference>
          <reference field="7" count="1">
            <x v="4"/>
          </reference>
        </references>
      </pivotArea>
    </format>
    <format dxfId="859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57"/>
          </reference>
          <reference field="7" count="1">
            <x v="4"/>
          </reference>
        </references>
      </pivotArea>
    </format>
    <format dxfId="859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60"/>
          </reference>
          <reference field="7" count="1">
            <x v="4"/>
          </reference>
        </references>
      </pivotArea>
    </format>
    <format dxfId="859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61"/>
          </reference>
          <reference field="7" count="1">
            <x v="4"/>
          </reference>
        </references>
      </pivotArea>
    </format>
    <format dxfId="859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62"/>
          </reference>
          <reference field="7" count="1">
            <x v="4"/>
          </reference>
        </references>
      </pivotArea>
    </format>
    <format dxfId="859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63"/>
          </reference>
          <reference field="7" count="1">
            <x v="4"/>
          </reference>
        </references>
      </pivotArea>
    </format>
    <format dxfId="859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66"/>
          </reference>
          <reference field="7" count="1">
            <x v="4"/>
          </reference>
        </references>
      </pivotArea>
    </format>
    <format dxfId="858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67"/>
          </reference>
          <reference field="7" count="1">
            <x v="4"/>
          </reference>
        </references>
      </pivotArea>
    </format>
    <format dxfId="858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68"/>
          </reference>
          <reference field="7" count="1">
            <x v="4"/>
          </reference>
        </references>
      </pivotArea>
    </format>
    <format dxfId="858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69"/>
          </reference>
          <reference field="7" count="1">
            <x v="4"/>
          </reference>
        </references>
      </pivotArea>
    </format>
    <format dxfId="858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171"/>
          </reference>
          <reference field="7" count="1">
            <x v="4"/>
          </reference>
        </references>
      </pivotArea>
    </format>
    <format dxfId="858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214"/>
          </reference>
          <reference field="7" count="1">
            <x v="4"/>
          </reference>
        </references>
      </pivotArea>
    </format>
    <format dxfId="858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1215"/>
          </reference>
          <reference field="7" count="1">
            <x v="4"/>
          </reference>
        </references>
      </pivotArea>
    </format>
    <format dxfId="8583">
      <pivotArea outline="0" fieldPosition="0">
        <references count="2">
          <reference field="2" count="1" selected="0">
            <x v="10"/>
          </reference>
          <reference field="3" count="1" selected="0">
            <x v="119"/>
          </reference>
        </references>
      </pivotArea>
    </format>
    <format dxfId="8582">
      <pivotArea outline="0" fieldPosition="0">
        <references count="4">
          <reference field="2" count="1" selected="0">
            <x v="10"/>
          </reference>
          <reference field="3" count="1" selected="0">
            <x v="123"/>
          </reference>
          <reference field="4" count="1" selected="0">
            <x v="114"/>
          </reference>
          <reference field="5" count="2" selected="0">
            <x v="1261"/>
            <x v="1275"/>
          </reference>
        </references>
      </pivotArea>
    </format>
    <format dxfId="8581">
      <pivotArea dataOnly="0" labelOnly="1" outline="0" fieldPosition="0">
        <references count="2">
          <reference field="2" count="1" selected="0">
            <x v="10"/>
          </reference>
          <reference field="3" count="2">
            <x v="119"/>
            <x v="123"/>
          </reference>
        </references>
      </pivotArea>
    </format>
    <format dxfId="8580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19"/>
          </reference>
          <reference field="4" count="1">
            <x v="61"/>
          </reference>
        </references>
      </pivotArea>
    </format>
    <format dxfId="8579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23"/>
          </reference>
          <reference field="4" count="1">
            <x v="114"/>
          </reference>
        </references>
      </pivotArea>
    </format>
    <format dxfId="857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9"/>
          </reference>
          <reference field="4" count="1" selected="0">
            <x v="61"/>
          </reference>
          <reference field="5" count="2">
            <x v="1136"/>
            <x v="1226"/>
          </reference>
        </references>
      </pivotArea>
    </format>
    <format dxfId="857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23"/>
          </reference>
          <reference field="4" count="1" selected="0">
            <x v="114"/>
          </reference>
          <reference field="5" count="2">
            <x v="1261"/>
            <x v="1275"/>
          </reference>
        </references>
      </pivotArea>
    </format>
    <format dxfId="857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9"/>
          </reference>
          <reference field="4" count="1" selected="0">
            <x v="61"/>
          </reference>
          <reference field="5" count="1" selected="0">
            <x v="1136"/>
          </reference>
          <reference field="7" count="1">
            <x v="4"/>
          </reference>
        </references>
      </pivotArea>
    </format>
    <format dxfId="857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9"/>
          </reference>
          <reference field="4" count="1" selected="0">
            <x v="61"/>
          </reference>
          <reference field="5" count="1" selected="0">
            <x v="1226"/>
          </reference>
          <reference field="7" count="1">
            <x v="4"/>
          </reference>
        </references>
      </pivotArea>
    </format>
    <format dxfId="857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23"/>
          </reference>
          <reference field="4" count="1" selected="0">
            <x v="114"/>
          </reference>
          <reference field="5" count="1" selected="0">
            <x v="1261"/>
          </reference>
          <reference field="7" count="1">
            <x v="4"/>
          </reference>
        </references>
      </pivotArea>
    </format>
    <format dxfId="857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23"/>
          </reference>
          <reference field="4" count="1" selected="0">
            <x v="114"/>
          </reference>
          <reference field="5" count="1" selected="0">
            <x v="1275"/>
          </reference>
          <reference field="7" count="1">
            <x v="4"/>
          </reference>
        </references>
      </pivotArea>
    </format>
    <format dxfId="8572">
      <pivotArea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1233"/>
          </reference>
          <reference field="7" count="1" selected="0">
            <x v="4"/>
          </reference>
        </references>
      </pivotArea>
    </format>
    <format dxfId="857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>
            <x v="1233"/>
          </reference>
        </references>
      </pivotArea>
    </format>
    <format dxfId="857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1233"/>
          </reference>
          <reference field="7" count="1">
            <x v="4"/>
          </reference>
        </references>
      </pivotArea>
    </format>
    <format dxfId="8569">
      <pivotArea outline="0" fieldPosition="0">
        <references count="4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2" selected="0">
            <x v="1008"/>
            <x v="1009"/>
          </reference>
        </references>
      </pivotArea>
    </format>
    <format dxfId="856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2">
            <x v="1008"/>
            <x v="1009"/>
          </reference>
        </references>
      </pivotArea>
    </format>
    <format dxfId="856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1008"/>
          </reference>
          <reference field="7" count="1">
            <x v="2"/>
          </reference>
        </references>
      </pivotArea>
    </format>
    <format dxfId="856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1009"/>
          </reference>
          <reference field="7" count="1">
            <x v="2"/>
          </reference>
        </references>
      </pivotArea>
    </format>
    <format dxfId="8565">
      <pivotArea outline="0" fieldPosition="0">
        <references count="4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2" selected="0">
            <x v="823"/>
            <x v="824"/>
          </reference>
        </references>
      </pivotArea>
    </format>
    <format dxfId="856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2">
            <x v="823"/>
            <x v="824"/>
          </reference>
        </references>
      </pivotArea>
    </format>
    <format dxfId="856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823"/>
          </reference>
          <reference field="7" count="1">
            <x v="2"/>
          </reference>
        </references>
      </pivotArea>
    </format>
    <format dxfId="856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824"/>
          </reference>
          <reference field="7" count="1">
            <x v="2"/>
          </reference>
        </references>
      </pivotArea>
    </format>
    <format dxfId="8561">
      <pivotArea outline="0" fieldPosition="0">
        <references count="4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2" selected="0">
            <x v="1013"/>
            <x v="1060"/>
          </reference>
        </references>
      </pivotArea>
    </format>
    <format dxfId="856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2">
            <x v="1013"/>
            <x v="1060"/>
          </reference>
        </references>
      </pivotArea>
    </format>
    <format dxfId="855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1013"/>
          </reference>
          <reference field="7" count="1">
            <x v="2"/>
          </reference>
        </references>
      </pivotArea>
    </format>
    <format dxfId="855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1060"/>
          </reference>
          <reference field="7" count="1">
            <x v="2"/>
          </reference>
        </references>
      </pivotArea>
    </format>
    <format dxfId="8557">
      <pivotArea outline="0" fieldPosition="0">
        <references count="4">
          <reference field="2" count="1" selected="0">
            <x v="10"/>
          </reference>
          <reference field="3" count="1" selected="0">
            <x v="18"/>
          </reference>
          <reference field="4" count="1" selected="0">
            <x v="134"/>
          </reference>
          <reference field="5" count="2" selected="0">
            <x v="1112"/>
            <x v="1116"/>
          </reference>
        </references>
      </pivotArea>
    </format>
    <format dxfId="8556">
      <pivotArea dataOnly="0" labelOnly="1" outline="0" fieldPosition="0">
        <references count="2">
          <reference field="2" count="1" selected="0">
            <x v="10"/>
          </reference>
          <reference field="3" count="1">
            <x v="18"/>
          </reference>
        </references>
      </pivotArea>
    </format>
    <format dxfId="8555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8"/>
          </reference>
          <reference field="4" count="1">
            <x v="134"/>
          </reference>
        </references>
      </pivotArea>
    </format>
    <format dxfId="855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8"/>
          </reference>
          <reference field="4" count="1" selected="0">
            <x v="134"/>
          </reference>
          <reference field="5" count="2">
            <x v="1112"/>
            <x v="1116"/>
          </reference>
        </references>
      </pivotArea>
    </format>
    <format dxfId="855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8"/>
          </reference>
          <reference field="4" count="1" selected="0">
            <x v="134"/>
          </reference>
          <reference field="5" count="1" selected="0">
            <x v="1112"/>
          </reference>
          <reference field="7" count="1">
            <x v="2"/>
          </reference>
        </references>
      </pivotArea>
    </format>
    <format dxfId="855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8"/>
          </reference>
          <reference field="4" count="1" selected="0">
            <x v="134"/>
          </reference>
          <reference field="5" count="1" selected="0">
            <x v="1116"/>
          </reference>
          <reference field="7" count="1">
            <x v="2"/>
          </reference>
        </references>
      </pivotArea>
    </format>
    <format dxfId="8551">
      <pivotArea outline="0" fieldPosition="0">
        <references count="4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117"/>
          </reference>
          <reference field="5" count="8" selected="0">
            <x v="936"/>
            <x v="937"/>
            <x v="938"/>
            <x v="939"/>
            <x v="940"/>
            <x v="941"/>
            <x v="942"/>
            <x v="943"/>
          </reference>
        </references>
      </pivotArea>
    </format>
    <format dxfId="8550">
      <pivotArea dataOnly="0" labelOnly="1" outline="0" fieldPosition="0">
        <references count="2">
          <reference field="2" count="1" selected="0">
            <x v="10"/>
          </reference>
          <reference field="3" count="1">
            <x v="13"/>
          </reference>
        </references>
      </pivotArea>
    </format>
    <format dxfId="8549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3"/>
          </reference>
          <reference field="4" count="1">
            <x v="117"/>
          </reference>
        </references>
      </pivotArea>
    </format>
    <format dxfId="854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117"/>
          </reference>
          <reference field="5" count="8">
            <x v="936"/>
            <x v="937"/>
            <x v="938"/>
            <x v="939"/>
            <x v="940"/>
            <x v="941"/>
            <x v="942"/>
            <x v="943"/>
          </reference>
        </references>
      </pivotArea>
    </format>
    <format dxfId="854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117"/>
          </reference>
          <reference field="5" count="1" selected="0">
            <x v="936"/>
          </reference>
          <reference field="7" count="2">
            <x v="1"/>
            <x v="2"/>
          </reference>
        </references>
      </pivotArea>
    </format>
    <format dxfId="854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117"/>
          </reference>
          <reference field="5" count="1" selected="0">
            <x v="937"/>
          </reference>
          <reference field="7" count="2">
            <x v="1"/>
            <x v="2"/>
          </reference>
        </references>
      </pivotArea>
    </format>
    <format dxfId="854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117"/>
          </reference>
          <reference field="5" count="1" selected="0">
            <x v="938"/>
          </reference>
          <reference field="7" count="2">
            <x v="1"/>
            <x v="2"/>
          </reference>
        </references>
      </pivotArea>
    </format>
    <format dxfId="854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117"/>
          </reference>
          <reference field="5" count="1" selected="0">
            <x v="939"/>
          </reference>
          <reference field="7" count="2">
            <x v="1"/>
            <x v="2"/>
          </reference>
        </references>
      </pivotArea>
    </format>
    <format dxfId="854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117"/>
          </reference>
          <reference field="5" count="1" selected="0">
            <x v="940"/>
          </reference>
          <reference field="7" count="2">
            <x v="1"/>
            <x v="2"/>
          </reference>
        </references>
      </pivotArea>
    </format>
    <format dxfId="854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117"/>
          </reference>
          <reference field="5" count="1" selected="0">
            <x v="941"/>
          </reference>
          <reference field="7" count="2">
            <x v="1"/>
            <x v="2"/>
          </reference>
        </references>
      </pivotArea>
    </format>
    <format dxfId="854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117"/>
          </reference>
          <reference field="5" count="1" selected="0">
            <x v="942"/>
          </reference>
          <reference field="7" count="2">
            <x v="1"/>
            <x v="2"/>
          </reference>
        </references>
      </pivotArea>
    </format>
    <format dxfId="854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117"/>
          </reference>
          <reference field="5" count="1" selected="0">
            <x v="943"/>
          </reference>
          <reference field="7" count="2">
            <x v="1"/>
            <x v="2"/>
          </reference>
        </references>
      </pivotArea>
    </format>
    <format dxfId="8539">
      <pivotArea outline="0" fieldPosition="0">
        <references count="5">
          <reference field="2" count="1" selected="0">
            <x v="7"/>
          </reference>
          <reference field="3" count="1" selected="0">
            <x v="24"/>
          </reference>
          <reference field="4" count="1" selected="0">
            <x v="106"/>
          </reference>
          <reference field="5" count="1" selected="0">
            <x v="944"/>
          </reference>
          <reference field="7" count="1" selected="0">
            <x v="1"/>
          </reference>
        </references>
      </pivotArea>
    </format>
    <format dxfId="8538">
      <pivotArea dataOnly="0" labelOnly="1" outline="0" fieldPosition="0">
        <references count="2">
          <reference field="2" count="1" selected="0">
            <x v="7"/>
          </reference>
          <reference field="3" count="1">
            <x v="24"/>
          </reference>
        </references>
      </pivotArea>
    </format>
    <format dxfId="853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24"/>
          </reference>
          <reference field="4" count="1">
            <x v="106"/>
          </reference>
        </references>
      </pivotArea>
    </format>
    <format dxfId="853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4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8535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24"/>
          </reference>
          <reference field="4" count="1" selected="0">
            <x v="106"/>
          </reference>
          <reference field="5" count="1" selected="0">
            <x v="944"/>
          </reference>
          <reference field="7" count="1">
            <x v="1"/>
          </reference>
        </references>
      </pivotArea>
    </format>
    <format dxfId="8534">
      <pivotArea outline="0" fieldPosition="0">
        <references count="4">
          <reference field="2" count="1" selected="0">
            <x v="7"/>
          </reference>
          <reference field="3" count="1" selected="0">
            <x v="31"/>
          </reference>
          <reference field="4" count="1" selected="0">
            <x v="118"/>
          </reference>
          <reference field="5" count="4" selected="0">
            <x v="1010"/>
            <x v="1011"/>
            <x v="1012"/>
            <x v="1014"/>
          </reference>
        </references>
      </pivotArea>
    </format>
    <format dxfId="8533">
      <pivotArea dataOnly="0" labelOnly="1" outline="0" fieldPosition="0">
        <references count="2">
          <reference field="2" count="1" selected="0">
            <x v="7"/>
          </reference>
          <reference field="3" count="1">
            <x v="31"/>
          </reference>
        </references>
      </pivotArea>
    </format>
    <format dxfId="8532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31"/>
          </reference>
          <reference field="4" count="1">
            <x v="118"/>
          </reference>
        </references>
      </pivotArea>
    </format>
    <format dxfId="853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31"/>
          </reference>
          <reference field="4" count="1" selected="0">
            <x v="118"/>
          </reference>
          <reference field="5" count="4">
            <x v="1010"/>
            <x v="1011"/>
            <x v="1012"/>
            <x v="1014"/>
          </reference>
        </references>
      </pivotArea>
    </format>
    <format dxfId="8530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31"/>
          </reference>
          <reference field="4" count="1" selected="0">
            <x v="118"/>
          </reference>
          <reference field="5" count="1" selected="0">
            <x v="1010"/>
          </reference>
          <reference field="7" count="1">
            <x v="1"/>
          </reference>
        </references>
      </pivotArea>
    </format>
    <format dxfId="8529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31"/>
          </reference>
          <reference field="4" count="1" selected="0">
            <x v="118"/>
          </reference>
          <reference field="5" count="1" selected="0">
            <x v="1011"/>
          </reference>
          <reference field="7" count="1">
            <x v="1"/>
          </reference>
        </references>
      </pivotArea>
    </format>
    <format dxfId="8528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31"/>
          </reference>
          <reference field="4" count="1" selected="0">
            <x v="118"/>
          </reference>
          <reference field="5" count="1" selected="0">
            <x v="1012"/>
          </reference>
          <reference field="7" count="1">
            <x v="1"/>
          </reference>
        </references>
      </pivotArea>
    </format>
    <format dxfId="8527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31"/>
          </reference>
          <reference field="4" count="1" selected="0">
            <x v="118"/>
          </reference>
          <reference field="5" count="1" selected="0">
            <x v="1014"/>
          </reference>
          <reference field="7" count="1">
            <x v="1"/>
          </reference>
        </references>
      </pivotArea>
    </format>
    <format dxfId="8526">
      <pivotArea outline="0" fieldPosition="0">
        <references count="4">
          <reference field="2" count="1" selected="0">
            <x v="7"/>
          </reference>
          <reference field="3" count="1" selected="0">
            <x v="57"/>
          </reference>
          <reference field="4" count="1" selected="0">
            <x v="1"/>
          </reference>
          <reference field="5" count="10" selected="0">
            <x v="811"/>
            <x v="945"/>
            <x v="1007"/>
            <x v="1096"/>
            <x v="1097"/>
            <x v="1098"/>
            <x v="1099"/>
            <x v="1100"/>
            <x v="1101"/>
            <x v="1102"/>
          </reference>
        </references>
      </pivotArea>
    </format>
    <format dxfId="8525">
      <pivotArea dataOnly="0" labelOnly="1" outline="0" fieldPosition="0">
        <references count="2">
          <reference field="2" count="1" selected="0">
            <x v="7"/>
          </reference>
          <reference field="3" count="1">
            <x v="57"/>
          </reference>
        </references>
      </pivotArea>
    </format>
    <format dxfId="8524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7"/>
          </reference>
          <reference field="4" count="1">
            <x v="1"/>
          </reference>
        </references>
      </pivotArea>
    </format>
    <format dxfId="852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7"/>
          </reference>
          <reference field="4" count="1" selected="0">
            <x v="1"/>
          </reference>
          <reference field="5" count="10">
            <x v="811"/>
            <x v="945"/>
            <x v="1007"/>
            <x v="1096"/>
            <x v="1097"/>
            <x v="1098"/>
            <x v="1099"/>
            <x v="1100"/>
            <x v="1101"/>
            <x v="1102"/>
          </reference>
        </references>
      </pivotArea>
    </format>
    <format dxfId="8522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811"/>
          </reference>
          <reference field="7" count="1">
            <x v="1"/>
          </reference>
        </references>
      </pivotArea>
    </format>
    <format dxfId="8521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945"/>
          </reference>
          <reference field="7" count="1">
            <x v="1"/>
          </reference>
        </references>
      </pivotArea>
    </format>
    <format dxfId="8520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007"/>
          </reference>
          <reference field="7" count="1">
            <x v="1"/>
          </reference>
        </references>
      </pivotArea>
    </format>
    <format dxfId="8519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096"/>
          </reference>
          <reference field="7" count="1">
            <x v="1"/>
          </reference>
        </references>
      </pivotArea>
    </format>
    <format dxfId="8518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097"/>
          </reference>
          <reference field="7" count="1">
            <x v="1"/>
          </reference>
        </references>
      </pivotArea>
    </format>
    <format dxfId="8517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098"/>
          </reference>
          <reference field="7" count="1">
            <x v="1"/>
          </reference>
        </references>
      </pivotArea>
    </format>
    <format dxfId="8516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099"/>
          </reference>
          <reference field="7" count="1">
            <x v="1"/>
          </reference>
        </references>
      </pivotArea>
    </format>
    <format dxfId="8515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100"/>
          </reference>
          <reference field="7" count="1">
            <x v="1"/>
          </reference>
        </references>
      </pivotArea>
    </format>
    <format dxfId="8514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101"/>
          </reference>
          <reference field="7" count="1">
            <x v="1"/>
          </reference>
        </references>
      </pivotArea>
    </format>
    <format dxfId="8513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102"/>
          </reference>
          <reference field="7" count="1">
            <x v="1"/>
          </reference>
        </references>
      </pivotArea>
    </format>
    <format dxfId="8512">
      <pivotArea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0" selected="0">
            <x v="811"/>
            <x v="945"/>
            <x v="966"/>
            <x v="1007"/>
            <x v="1097"/>
            <x v="1098"/>
            <x v="1099"/>
            <x v="1100"/>
            <x v="1101"/>
            <x v="1102"/>
          </reference>
        </references>
      </pivotArea>
    </format>
    <format dxfId="8511">
      <pivotArea dataOnly="0" labelOnly="1" outline="0" offset="IV1:IV10" fieldPosition="0">
        <references count="2">
          <reference field="2" count="1" selected="0">
            <x v="10"/>
          </reference>
          <reference field="3" count="1">
            <x v="57"/>
          </reference>
        </references>
      </pivotArea>
    </format>
    <format dxfId="8510">
      <pivotArea dataOnly="0" labelOnly="1" outline="0" offset="IV1:IV10" fieldPosition="0">
        <references count="3">
          <reference field="2" count="1" selected="0">
            <x v="10"/>
          </reference>
          <reference field="3" count="1" selected="0">
            <x v="57"/>
          </reference>
          <reference field="4" count="1">
            <x v="1"/>
          </reference>
        </references>
      </pivotArea>
    </format>
    <format dxfId="850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0">
            <x v="811"/>
            <x v="945"/>
            <x v="966"/>
            <x v="1007"/>
            <x v="1097"/>
            <x v="1098"/>
            <x v="1099"/>
            <x v="1100"/>
            <x v="1101"/>
            <x v="1102"/>
          </reference>
        </references>
      </pivotArea>
    </format>
    <format dxfId="850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811"/>
          </reference>
          <reference field="7" count="1">
            <x v="2"/>
          </reference>
        </references>
      </pivotArea>
    </format>
    <format dxfId="850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945"/>
          </reference>
          <reference field="7" count="1">
            <x v="2"/>
          </reference>
        </references>
      </pivotArea>
    </format>
    <format dxfId="850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966"/>
          </reference>
          <reference field="7" count="1">
            <x v="1"/>
          </reference>
        </references>
      </pivotArea>
    </format>
    <format dxfId="850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007"/>
          </reference>
          <reference field="7" count="1">
            <x v="2"/>
          </reference>
        </references>
      </pivotArea>
    </format>
    <format dxfId="850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097"/>
          </reference>
          <reference field="7" count="1">
            <x v="2"/>
          </reference>
        </references>
      </pivotArea>
    </format>
    <format dxfId="850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098"/>
          </reference>
          <reference field="7" count="1">
            <x v="2"/>
          </reference>
        </references>
      </pivotArea>
    </format>
    <format dxfId="850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099"/>
          </reference>
          <reference field="7" count="1">
            <x v="2"/>
          </reference>
        </references>
      </pivotArea>
    </format>
    <format dxfId="850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100"/>
          </reference>
          <reference field="7" count="1">
            <x v="2"/>
          </reference>
        </references>
      </pivotArea>
    </format>
    <format dxfId="850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101"/>
          </reference>
          <reference field="7" count="1">
            <x v="2"/>
          </reference>
        </references>
      </pivotArea>
    </format>
    <format dxfId="849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102"/>
          </reference>
          <reference field="7" count="1">
            <x v="2"/>
          </reference>
        </references>
      </pivotArea>
    </format>
    <format dxfId="8498">
      <pivotArea outline="0" fieldPosition="0">
        <references count="2">
          <reference field="2" count="1" selected="0">
            <x v="7"/>
          </reference>
          <reference field="3" count="1" selected="0">
            <x v="69"/>
          </reference>
        </references>
      </pivotArea>
    </format>
    <format dxfId="8497">
      <pivotArea outline="0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2" selected="0">
            <x v="93"/>
            <x v="133"/>
          </reference>
        </references>
      </pivotArea>
    </format>
    <format dxfId="8496">
      <pivotArea dataOnly="0" labelOnly="1" outline="0" fieldPosition="0">
        <references count="2">
          <reference field="2" count="1" selected="0">
            <x v="7"/>
          </reference>
          <reference field="3" count="2">
            <x v="69"/>
            <x v="79"/>
          </reference>
        </references>
      </pivotArea>
    </format>
    <format dxfId="849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69"/>
          </reference>
          <reference field="4" count="1">
            <x v="109"/>
          </reference>
        </references>
      </pivotArea>
    </format>
    <format dxfId="8494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2">
            <x v="93"/>
            <x v="133"/>
          </reference>
        </references>
      </pivotArea>
    </format>
    <format dxfId="849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69"/>
          </reference>
          <reference field="4" count="1" selected="0">
            <x v="109"/>
          </reference>
          <reference field="5" count="2">
            <x v="946"/>
            <x v="1005"/>
          </reference>
        </references>
      </pivotArea>
    </format>
    <format dxfId="849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9"/>
          </reference>
          <reference field="4" count="1" selected="0">
            <x v="93"/>
          </reference>
          <reference field="5" count="1">
            <x v="947"/>
          </reference>
        </references>
      </pivotArea>
    </format>
    <format dxfId="849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9"/>
          </reference>
          <reference field="4" count="1" selected="0">
            <x v="133"/>
          </reference>
          <reference field="5" count="3">
            <x v="985"/>
            <x v="986"/>
            <x v="987"/>
          </reference>
        </references>
      </pivotArea>
    </format>
    <format dxfId="8490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946"/>
          </reference>
          <reference field="7" count="1">
            <x v="1"/>
          </reference>
        </references>
      </pivotArea>
    </format>
    <format dxfId="8489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69"/>
          </reference>
          <reference field="4" count="1" selected="0">
            <x v="109"/>
          </reference>
          <reference field="5" count="1" selected="0">
            <x v="1005"/>
          </reference>
          <reference field="7" count="1">
            <x v="1"/>
          </reference>
        </references>
      </pivotArea>
    </format>
    <format dxfId="8488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79"/>
          </reference>
          <reference field="4" count="1" selected="0">
            <x v="93"/>
          </reference>
          <reference field="5" count="1" selected="0">
            <x v="947"/>
          </reference>
          <reference field="7" count="1">
            <x v="1"/>
          </reference>
        </references>
      </pivotArea>
    </format>
    <format dxfId="8487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79"/>
          </reference>
          <reference field="4" count="1" selected="0">
            <x v="133"/>
          </reference>
          <reference field="5" count="1" selected="0">
            <x v="985"/>
          </reference>
          <reference field="7" count="1">
            <x v="1"/>
          </reference>
        </references>
      </pivotArea>
    </format>
    <format dxfId="8486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79"/>
          </reference>
          <reference field="4" count="1" selected="0">
            <x v="133"/>
          </reference>
          <reference field="5" count="1" selected="0">
            <x v="986"/>
          </reference>
          <reference field="7" count="1">
            <x v="1"/>
          </reference>
        </references>
      </pivotArea>
    </format>
    <format dxfId="8485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79"/>
          </reference>
          <reference field="4" count="1" selected="0">
            <x v="133"/>
          </reference>
          <reference field="5" count="1" selected="0">
            <x v="987"/>
          </reference>
          <reference field="7" count="1">
            <x v="1"/>
          </reference>
        </references>
      </pivotArea>
    </format>
    <format dxfId="8484">
      <pivotArea outline="0" fieldPosition="0">
        <references count="3">
          <reference field="2" count="1" selected="0">
            <x v="10"/>
          </reference>
          <reference field="3" count="1" selected="0">
            <x v="79"/>
          </reference>
          <reference field="4" count="2" selected="0">
            <x v="86"/>
            <x v="133"/>
          </reference>
        </references>
      </pivotArea>
    </format>
    <format dxfId="8483">
      <pivotArea dataOnly="0" labelOnly="1" outline="0" fieldPosition="0">
        <references count="2">
          <reference field="2" count="1" selected="0">
            <x v="10"/>
          </reference>
          <reference field="3" count="1">
            <x v="79"/>
          </reference>
        </references>
      </pivotArea>
    </format>
    <format dxfId="8482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79"/>
          </reference>
          <reference field="4" count="2">
            <x v="86"/>
            <x v="133"/>
          </reference>
        </references>
      </pivotArea>
    </format>
    <format dxfId="848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9"/>
          </reference>
          <reference field="4" count="1" selected="0">
            <x v="86"/>
          </reference>
          <reference field="5" count="1">
            <x v="947"/>
          </reference>
        </references>
      </pivotArea>
    </format>
    <format dxfId="848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9"/>
          </reference>
          <reference field="4" count="1" selected="0">
            <x v="133"/>
          </reference>
          <reference field="5" count="3">
            <x v="985"/>
            <x v="986"/>
            <x v="987"/>
          </reference>
        </references>
      </pivotArea>
    </format>
    <format dxfId="847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79"/>
          </reference>
          <reference field="4" count="1" selected="0">
            <x v="86"/>
          </reference>
          <reference field="5" count="1" selected="0">
            <x v="947"/>
          </reference>
          <reference field="7" count="1">
            <x v="2"/>
          </reference>
        </references>
      </pivotArea>
    </format>
    <format dxfId="847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79"/>
          </reference>
          <reference field="4" count="1" selected="0">
            <x v="133"/>
          </reference>
          <reference field="5" count="1" selected="0">
            <x v="985"/>
          </reference>
          <reference field="7" count="1">
            <x v="2"/>
          </reference>
        </references>
      </pivotArea>
    </format>
    <format dxfId="847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79"/>
          </reference>
          <reference field="4" count="1" selected="0">
            <x v="133"/>
          </reference>
          <reference field="5" count="1" selected="0">
            <x v="986"/>
          </reference>
          <reference field="7" count="1">
            <x v="2"/>
          </reference>
        </references>
      </pivotArea>
    </format>
    <format dxfId="847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79"/>
          </reference>
          <reference field="4" count="1" selected="0">
            <x v="133"/>
          </reference>
          <reference field="5" count="1" selected="0">
            <x v="987"/>
          </reference>
          <reference field="7" count="1">
            <x v="2"/>
          </reference>
        </references>
      </pivotArea>
    </format>
    <format dxfId="8475">
      <pivotArea outline="0" fieldPosition="0">
        <references count="4">
          <reference field="2" count="1" selected="0">
            <x v="7"/>
          </reference>
          <reference field="3" count="1" selected="0">
            <x v="84"/>
          </reference>
          <reference field="4" count="1" selected="0">
            <x v="16"/>
          </reference>
          <reference field="5" count="2" selected="0">
            <x v="812"/>
            <x v="1002"/>
          </reference>
        </references>
      </pivotArea>
    </format>
    <format dxfId="8474">
      <pivotArea dataOnly="0" labelOnly="1" outline="0" fieldPosition="0">
        <references count="2">
          <reference field="2" count="1" selected="0">
            <x v="7"/>
          </reference>
          <reference field="3" count="1">
            <x v="84"/>
          </reference>
        </references>
      </pivotArea>
    </format>
    <format dxfId="8473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84"/>
          </reference>
          <reference field="4" count="1">
            <x v="16"/>
          </reference>
        </references>
      </pivotArea>
    </format>
    <format dxfId="847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84"/>
          </reference>
          <reference field="4" count="1" selected="0">
            <x v="16"/>
          </reference>
          <reference field="5" count="2">
            <x v="812"/>
            <x v="1002"/>
          </reference>
        </references>
      </pivotArea>
    </format>
    <format dxfId="8471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812"/>
          </reference>
          <reference field="7" count="1">
            <x v="1"/>
          </reference>
        </references>
      </pivotArea>
    </format>
    <format dxfId="8470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1002"/>
          </reference>
          <reference field="7" count="1">
            <x v="1"/>
          </reference>
        </references>
      </pivotArea>
    </format>
    <format dxfId="8469">
      <pivotArea outline="0" fieldPosition="0">
        <references count="2">
          <reference field="2" count="1" selected="0">
            <x v="7"/>
          </reference>
          <reference field="3" count="1" selected="0">
            <x v="100"/>
          </reference>
        </references>
      </pivotArea>
    </format>
    <format dxfId="8468">
      <pivotArea outline="0" fieldPosition="0">
        <references count="4">
          <reference field="2" count="1" selected="0">
            <x v="7"/>
          </reference>
          <reference field="3" count="1" selected="0">
            <x v="118"/>
          </reference>
          <reference field="4" count="1" selected="0">
            <x v="136"/>
          </reference>
          <reference field="5" count="6" selected="0">
            <x v="1056"/>
            <x v="1057"/>
            <x v="1067"/>
            <x v="1068"/>
            <x v="1069"/>
            <x v="1075"/>
          </reference>
        </references>
      </pivotArea>
    </format>
    <format dxfId="8467">
      <pivotArea dataOnly="0" labelOnly="1" outline="0" fieldPosition="0">
        <references count="2">
          <reference field="2" count="1" selected="0">
            <x v="7"/>
          </reference>
          <reference field="3" count="2">
            <x v="100"/>
            <x v="118"/>
          </reference>
        </references>
      </pivotArea>
    </format>
    <format dxfId="8466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00"/>
          </reference>
          <reference field="4" count="1">
            <x v="22"/>
          </reference>
        </references>
      </pivotArea>
    </format>
    <format dxfId="846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18"/>
          </reference>
          <reference field="4" count="1">
            <x v="136"/>
          </reference>
        </references>
      </pivotArea>
    </format>
    <format dxfId="846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3">
            <x v="969"/>
            <x v="970"/>
            <x v="971"/>
            <x v="972"/>
            <x v="973"/>
            <x v="974"/>
            <x v="975"/>
            <x v="976"/>
            <x v="977"/>
            <x v="978"/>
            <x v="979"/>
            <x v="980"/>
            <x v="981"/>
          </reference>
        </references>
      </pivotArea>
    </format>
    <format dxfId="846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8"/>
          </reference>
          <reference field="4" count="1" selected="0">
            <x v="136"/>
          </reference>
          <reference field="5" count="6">
            <x v="1056"/>
            <x v="1057"/>
            <x v="1067"/>
            <x v="1068"/>
            <x v="1069"/>
            <x v="1075"/>
          </reference>
        </references>
      </pivotArea>
    </format>
    <format dxfId="8462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69"/>
          </reference>
          <reference field="7" count="1">
            <x v="1"/>
          </reference>
        </references>
      </pivotArea>
    </format>
    <format dxfId="8461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0"/>
          </reference>
          <reference field="7" count="1">
            <x v="1"/>
          </reference>
        </references>
      </pivotArea>
    </format>
    <format dxfId="8460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1"/>
          </reference>
          <reference field="7" count="1">
            <x v="1"/>
          </reference>
        </references>
      </pivotArea>
    </format>
    <format dxfId="8459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2"/>
          </reference>
          <reference field="7" count="1">
            <x v="1"/>
          </reference>
        </references>
      </pivotArea>
    </format>
    <format dxfId="8458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3"/>
          </reference>
          <reference field="7" count="1">
            <x v="1"/>
          </reference>
        </references>
      </pivotArea>
    </format>
    <format dxfId="8457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4"/>
          </reference>
          <reference field="7" count="1">
            <x v="1"/>
          </reference>
        </references>
      </pivotArea>
    </format>
    <format dxfId="8456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5"/>
          </reference>
          <reference field="7" count="1">
            <x v="1"/>
          </reference>
        </references>
      </pivotArea>
    </format>
    <format dxfId="8455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6"/>
          </reference>
          <reference field="7" count="1">
            <x v="1"/>
          </reference>
        </references>
      </pivotArea>
    </format>
    <format dxfId="8454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7"/>
          </reference>
          <reference field="7" count="1">
            <x v="1"/>
          </reference>
        </references>
      </pivotArea>
    </format>
    <format dxfId="8453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8"/>
          </reference>
          <reference field="7" count="1">
            <x v="1"/>
          </reference>
        </references>
      </pivotArea>
    </format>
    <format dxfId="8452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9"/>
          </reference>
          <reference field="7" count="1">
            <x v="1"/>
          </reference>
        </references>
      </pivotArea>
    </format>
    <format dxfId="8451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80"/>
          </reference>
          <reference field="7" count="1">
            <x v="1"/>
          </reference>
        </references>
      </pivotArea>
    </format>
    <format dxfId="8450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81"/>
          </reference>
          <reference field="7" count="1">
            <x v="1"/>
          </reference>
        </references>
      </pivotArea>
    </format>
    <format dxfId="8449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18"/>
          </reference>
          <reference field="4" count="1" selected="0">
            <x v="136"/>
          </reference>
          <reference field="5" count="1" selected="0">
            <x v="1056"/>
          </reference>
          <reference field="7" count="1">
            <x v="1"/>
          </reference>
        </references>
      </pivotArea>
    </format>
    <format dxfId="8448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18"/>
          </reference>
          <reference field="4" count="1" selected="0">
            <x v="136"/>
          </reference>
          <reference field="5" count="1" selected="0">
            <x v="1057"/>
          </reference>
          <reference field="7" count="1">
            <x v="1"/>
          </reference>
        </references>
      </pivotArea>
    </format>
    <format dxfId="8447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18"/>
          </reference>
          <reference field="4" count="1" selected="0">
            <x v="136"/>
          </reference>
          <reference field="5" count="1" selected="0">
            <x v="1067"/>
          </reference>
          <reference field="7" count="1">
            <x v="1"/>
          </reference>
        </references>
      </pivotArea>
    </format>
    <format dxfId="8446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18"/>
          </reference>
          <reference field="4" count="1" selected="0">
            <x v="136"/>
          </reference>
          <reference field="5" count="1" selected="0">
            <x v="1068"/>
          </reference>
          <reference field="7" count="1">
            <x v="1"/>
          </reference>
        </references>
      </pivotArea>
    </format>
    <format dxfId="8445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18"/>
          </reference>
          <reference field="4" count="1" selected="0">
            <x v="136"/>
          </reference>
          <reference field="5" count="1" selected="0">
            <x v="1069"/>
          </reference>
          <reference field="7" count="1">
            <x v="1"/>
          </reference>
        </references>
      </pivotArea>
    </format>
    <format dxfId="8444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18"/>
          </reference>
          <reference field="4" count="1" selected="0">
            <x v="136"/>
          </reference>
          <reference field="5" count="1" selected="0">
            <x v="1075"/>
          </reference>
          <reference field="7" count="1">
            <x v="1"/>
          </reference>
        </references>
      </pivotArea>
    </format>
    <format dxfId="8443">
      <pivotArea outline="0" fieldPosition="0">
        <references count="4">
          <reference field="2" count="1" selected="0">
            <x v="10"/>
          </reference>
          <reference field="3" count="1" selected="0">
            <x v="118"/>
          </reference>
          <reference field="4" count="1" selected="0">
            <x v="136"/>
          </reference>
          <reference field="5" count="6" selected="0">
            <x v="1056"/>
            <x v="1057"/>
            <x v="1067"/>
            <x v="1068"/>
            <x v="1069"/>
            <x v="1075"/>
          </reference>
        </references>
      </pivotArea>
    </format>
    <format dxfId="8442">
      <pivotArea dataOnly="0" labelOnly="1" outline="0" fieldPosition="0">
        <references count="2">
          <reference field="2" count="1" selected="0">
            <x v="10"/>
          </reference>
          <reference field="3" count="1">
            <x v="118"/>
          </reference>
        </references>
      </pivotArea>
    </format>
    <format dxfId="8441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18"/>
          </reference>
          <reference field="4" count="1">
            <x v="136"/>
          </reference>
        </references>
      </pivotArea>
    </format>
    <format dxfId="844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8"/>
          </reference>
          <reference field="4" count="1" selected="0">
            <x v="136"/>
          </reference>
          <reference field="5" count="6">
            <x v="1056"/>
            <x v="1057"/>
            <x v="1067"/>
            <x v="1068"/>
            <x v="1069"/>
            <x v="1075"/>
          </reference>
        </references>
      </pivotArea>
    </format>
    <format dxfId="843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8"/>
          </reference>
          <reference field="4" count="1" selected="0">
            <x v="136"/>
          </reference>
          <reference field="5" count="1" selected="0">
            <x v="1056"/>
          </reference>
          <reference field="7" count="1">
            <x v="2"/>
          </reference>
        </references>
      </pivotArea>
    </format>
    <format dxfId="843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8"/>
          </reference>
          <reference field="4" count="1" selected="0">
            <x v="136"/>
          </reference>
          <reference field="5" count="1" selected="0">
            <x v="1057"/>
          </reference>
          <reference field="7" count="1">
            <x v="2"/>
          </reference>
        </references>
      </pivotArea>
    </format>
    <format dxfId="843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8"/>
          </reference>
          <reference field="4" count="1" selected="0">
            <x v="136"/>
          </reference>
          <reference field="5" count="1" selected="0">
            <x v="1067"/>
          </reference>
          <reference field="7" count="1">
            <x v="2"/>
          </reference>
        </references>
      </pivotArea>
    </format>
    <format dxfId="843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8"/>
          </reference>
          <reference field="4" count="1" selected="0">
            <x v="136"/>
          </reference>
          <reference field="5" count="1" selected="0">
            <x v="1068"/>
          </reference>
          <reference field="7" count="1">
            <x v="2"/>
          </reference>
        </references>
      </pivotArea>
    </format>
    <format dxfId="843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8"/>
          </reference>
          <reference field="4" count="1" selected="0">
            <x v="136"/>
          </reference>
          <reference field="5" count="1" selected="0">
            <x v="1069"/>
          </reference>
          <reference field="7" count="1">
            <x v="2"/>
          </reference>
        </references>
      </pivotArea>
    </format>
    <format dxfId="843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8"/>
          </reference>
          <reference field="4" count="1" selected="0">
            <x v="136"/>
          </reference>
          <reference field="5" count="1" selected="0">
            <x v="1075"/>
          </reference>
          <reference field="7" count="1">
            <x v="2"/>
          </reference>
        </references>
      </pivotArea>
    </format>
    <format dxfId="8433">
      <pivotArea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18"/>
          </reference>
          <reference field="5" count="7" selected="0">
            <x v="949"/>
            <x v="950"/>
            <x v="951"/>
            <x v="1010"/>
            <x v="1011"/>
            <x v="1012"/>
            <x v="1014"/>
          </reference>
        </references>
      </pivotArea>
    </format>
    <format dxfId="8432">
      <pivotArea dataOnly="0" labelOnly="1" outline="0" fieldPosition="0">
        <references count="2">
          <reference field="2" count="1" selected="0">
            <x v="10"/>
          </reference>
          <reference field="3" count="1">
            <x v="31"/>
          </reference>
        </references>
      </pivotArea>
    </format>
    <format dxfId="8431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31"/>
          </reference>
          <reference field="4" count="1">
            <x v="118"/>
          </reference>
        </references>
      </pivotArea>
    </format>
    <format dxfId="843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18"/>
          </reference>
          <reference field="5" count="7">
            <x v="949"/>
            <x v="950"/>
            <x v="951"/>
            <x v="1010"/>
            <x v="1011"/>
            <x v="1012"/>
            <x v="1014"/>
          </reference>
        </references>
      </pivotArea>
    </format>
    <format dxfId="842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18"/>
          </reference>
          <reference field="5" count="1" selected="0">
            <x v="949"/>
          </reference>
          <reference field="7" count="2">
            <x v="1"/>
            <x v="2"/>
          </reference>
        </references>
      </pivotArea>
    </format>
    <format dxfId="842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18"/>
          </reference>
          <reference field="5" count="1" selected="0">
            <x v="950"/>
          </reference>
          <reference field="7" count="2">
            <x v="1"/>
            <x v="2"/>
          </reference>
        </references>
      </pivotArea>
    </format>
    <format dxfId="842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18"/>
          </reference>
          <reference field="5" count="1" selected="0">
            <x v="951"/>
          </reference>
          <reference field="7" count="2">
            <x v="1"/>
            <x v="2"/>
          </reference>
        </references>
      </pivotArea>
    </format>
    <format dxfId="842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18"/>
          </reference>
          <reference field="5" count="1" selected="0">
            <x v="1010"/>
          </reference>
          <reference field="7" count="1">
            <x v="2"/>
          </reference>
        </references>
      </pivotArea>
    </format>
    <format dxfId="842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18"/>
          </reference>
          <reference field="5" count="1" selected="0">
            <x v="1011"/>
          </reference>
          <reference field="7" count="1">
            <x v="2"/>
          </reference>
        </references>
      </pivotArea>
    </format>
    <format dxfId="842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18"/>
          </reference>
          <reference field="5" count="1" selected="0">
            <x v="1012"/>
          </reference>
          <reference field="7" count="1">
            <x v="2"/>
          </reference>
        </references>
      </pivotArea>
    </format>
    <format dxfId="842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18"/>
          </reference>
          <reference field="5" count="1" selected="0">
            <x v="1014"/>
          </reference>
          <reference field="7" count="1">
            <x v="2"/>
          </reference>
        </references>
      </pivotArea>
    </format>
    <format dxfId="8422">
      <pivotArea outline="0" fieldPosition="0">
        <references count="4">
          <reference field="2" count="1" selected="0">
            <x v="10"/>
          </reference>
          <reference field="3" count="1" selected="0">
            <x v="34"/>
          </reference>
          <reference field="4" count="1" selected="0">
            <x v="104"/>
          </reference>
          <reference field="5" count="5" selected="0">
            <x v="1202"/>
            <x v="1203"/>
            <x v="1204"/>
            <x v="1205"/>
            <x v="1209"/>
          </reference>
        </references>
      </pivotArea>
    </format>
    <format dxfId="8421">
      <pivotArea dataOnly="0" labelOnly="1" outline="0" fieldPosition="0">
        <references count="2">
          <reference field="2" count="1" selected="0">
            <x v="10"/>
          </reference>
          <reference field="3" count="1">
            <x v="34"/>
          </reference>
        </references>
      </pivotArea>
    </format>
    <format dxfId="8420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34"/>
          </reference>
          <reference field="4" count="1">
            <x v="104"/>
          </reference>
        </references>
      </pivotArea>
    </format>
    <format dxfId="841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4"/>
          </reference>
          <reference field="4" count="1" selected="0">
            <x v="104"/>
          </reference>
          <reference field="5" count="5">
            <x v="1202"/>
            <x v="1203"/>
            <x v="1204"/>
            <x v="1205"/>
            <x v="1209"/>
          </reference>
        </references>
      </pivotArea>
    </format>
    <format dxfId="841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4"/>
          </reference>
          <reference field="4" count="1" selected="0">
            <x v="104"/>
          </reference>
          <reference field="5" count="1" selected="0">
            <x v="1202"/>
          </reference>
          <reference field="7" count="2">
            <x v="1"/>
            <x v="2"/>
          </reference>
        </references>
      </pivotArea>
    </format>
    <format dxfId="841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4"/>
          </reference>
          <reference field="4" count="1" selected="0">
            <x v="104"/>
          </reference>
          <reference field="5" count="1" selected="0">
            <x v="1203"/>
          </reference>
          <reference field="7" count="2">
            <x v="1"/>
            <x v="2"/>
          </reference>
        </references>
      </pivotArea>
    </format>
    <format dxfId="841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4"/>
          </reference>
          <reference field="4" count="1" selected="0">
            <x v="104"/>
          </reference>
          <reference field="5" count="1" selected="0">
            <x v="1204"/>
          </reference>
          <reference field="7" count="2">
            <x v="1"/>
            <x v="2"/>
          </reference>
        </references>
      </pivotArea>
    </format>
    <format dxfId="841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4"/>
          </reference>
          <reference field="4" count="1" selected="0">
            <x v="104"/>
          </reference>
          <reference field="5" count="1" selected="0">
            <x v="1205"/>
          </reference>
          <reference field="7" count="2">
            <x v="1"/>
            <x v="2"/>
          </reference>
        </references>
      </pivotArea>
    </format>
    <format dxfId="841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4"/>
          </reference>
          <reference field="4" count="1" selected="0">
            <x v="104"/>
          </reference>
          <reference field="5" count="1" selected="0">
            <x v="1209"/>
          </reference>
          <reference field="7" count="2">
            <x v="1"/>
            <x v="2"/>
          </reference>
        </references>
      </pivotArea>
    </format>
    <format dxfId="8413">
      <pivotArea outline="0" fieldPosition="0">
        <references count="4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2" selected="0">
            <x v="954"/>
            <x v="955"/>
            <x v="956"/>
            <x v="957"/>
            <x v="958"/>
            <x v="959"/>
            <x v="960"/>
            <x v="961"/>
            <x v="962"/>
            <x v="963"/>
            <x v="964"/>
            <x v="965"/>
          </reference>
        </references>
      </pivotArea>
    </format>
    <format dxfId="841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2">
            <x v="954"/>
            <x v="955"/>
            <x v="956"/>
            <x v="957"/>
            <x v="958"/>
            <x v="959"/>
            <x v="960"/>
            <x v="961"/>
            <x v="962"/>
            <x v="963"/>
            <x v="964"/>
            <x v="965"/>
          </reference>
        </references>
      </pivotArea>
    </format>
    <format dxfId="841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954"/>
          </reference>
          <reference field="7" count="2">
            <x v="1"/>
            <x v="2"/>
          </reference>
        </references>
      </pivotArea>
    </format>
    <format dxfId="841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955"/>
          </reference>
          <reference field="7" count="2">
            <x v="1"/>
            <x v="2"/>
          </reference>
        </references>
      </pivotArea>
    </format>
    <format dxfId="840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956"/>
          </reference>
          <reference field="7" count="2">
            <x v="1"/>
            <x v="2"/>
          </reference>
        </references>
      </pivotArea>
    </format>
    <format dxfId="840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957"/>
          </reference>
          <reference field="7" count="2">
            <x v="1"/>
            <x v="2"/>
          </reference>
        </references>
      </pivotArea>
    </format>
    <format dxfId="840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958"/>
          </reference>
          <reference field="7" count="2">
            <x v="1"/>
            <x v="2"/>
          </reference>
        </references>
      </pivotArea>
    </format>
    <format dxfId="840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959"/>
          </reference>
          <reference field="7" count="2">
            <x v="1"/>
            <x v="2"/>
          </reference>
        </references>
      </pivotArea>
    </format>
    <format dxfId="840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960"/>
          </reference>
          <reference field="7" count="2">
            <x v="1"/>
            <x v="2"/>
          </reference>
        </references>
      </pivotArea>
    </format>
    <format dxfId="840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961"/>
          </reference>
          <reference field="7" count="2">
            <x v="1"/>
            <x v="2"/>
          </reference>
        </references>
      </pivotArea>
    </format>
    <format dxfId="840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962"/>
          </reference>
          <reference field="7" count="2">
            <x v="1"/>
            <x v="2"/>
          </reference>
        </references>
      </pivotArea>
    </format>
    <format dxfId="840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963"/>
          </reference>
          <reference field="7" count="2">
            <x v="1"/>
            <x v="2"/>
          </reference>
        </references>
      </pivotArea>
    </format>
    <format dxfId="840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964"/>
          </reference>
          <reference field="7" count="2">
            <x v="1"/>
            <x v="2"/>
          </reference>
        </references>
      </pivotArea>
    </format>
    <format dxfId="840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5"/>
          </reference>
          <reference field="4" count="1" selected="0">
            <x v="99"/>
          </reference>
          <reference field="5" count="1" selected="0">
            <x v="965"/>
          </reference>
          <reference field="7" count="2">
            <x v="1"/>
            <x v="2"/>
          </reference>
        </references>
      </pivotArea>
    </format>
    <format dxfId="8399">
      <pivotArea dataOnly="0" labelOnly="1" outline="0" offset="IV1" fieldPosition="0">
        <references count="2">
          <reference field="2" count="1" selected="0">
            <x v="10"/>
          </reference>
          <reference field="3" count="1">
            <x v="35"/>
          </reference>
        </references>
      </pivotArea>
    </format>
    <format dxfId="8398">
      <pivotArea dataOnly="0" labelOnly="1" outline="0" offset="IV1" fieldPosition="0">
        <references count="3">
          <reference field="2" count="1" selected="0">
            <x v="10"/>
          </reference>
          <reference field="3" count="1" selected="0">
            <x v="35"/>
          </reference>
          <reference field="4" count="1">
            <x v="99"/>
          </reference>
        </references>
      </pivotArea>
    </format>
    <format dxfId="8397">
      <pivotArea outline="0" fieldPosition="0">
        <references count="4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1" selected="0">
            <x v="970"/>
            <x v="971"/>
            <x v="972"/>
            <x v="973"/>
            <x v="974"/>
            <x v="976"/>
            <x v="977"/>
            <x v="978"/>
            <x v="979"/>
            <x v="980"/>
            <x v="981"/>
          </reference>
        </references>
      </pivotArea>
    </format>
    <format dxfId="8396">
      <pivotArea dataOnly="0" labelOnly="1" outline="0" offset="IV1:IV11" fieldPosition="0">
        <references count="3">
          <reference field="2" count="1" selected="0">
            <x v="10"/>
          </reference>
          <reference field="3" count="1" selected="0">
            <x v="100"/>
          </reference>
          <reference field="4" count="1">
            <x v="22"/>
          </reference>
        </references>
      </pivotArea>
    </format>
    <format dxfId="839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1">
            <x v="970"/>
            <x v="971"/>
            <x v="972"/>
            <x v="973"/>
            <x v="974"/>
            <x v="976"/>
            <x v="977"/>
            <x v="978"/>
            <x v="979"/>
            <x v="980"/>
            <x v="981"/>
          </reference>
        </references>
      </pivotArea>
    </format>
    <format dxfId="839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0"/>
          </reference>
          <reference field="7" count="1">
            <x v="2"/>
          </reference>
        </references>
      </pivotArea>
    </format>
    <format dxfId="839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1"/>
          </reference>
          <reference field="7" count="1">
            <x v="2"/>
          </reference>
        </references>
      </pivotArea>
    </format>
    <format dxfId="839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2"/>
          </reference>
          <reference field="7" count="1">
            <x v="2"/>
          </reference>
        </references>
      </pivotArea>
    </format>
    <format dxfId="839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3"/>
          </reference>
          <reference field="7" count="1">
            <x v="2"/>
          </reference>
        </references>
      </pivotArea>
    </format>
    <format dxfId="839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4"/>
          </reference>
          <reference field="7" count="1">
            <x v="2"/>
          </reference>
        </references>
      </pivotArea>
    </format>
    <format dxfId="838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6"/>
          </reference>
          <reference field="7" count="1">
            <x v="2"/>
          </reference>
        </references>
      </pivotArea>
    </format>
    <format dxfId="838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7"/>
          </reference>
          <reference field="7" count="1">
            <x v="2"/>
          </reference>
        </references>
      </pivotArea>
    </format>
    <format dxfId="838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8"/>
          </reference>
          <reference field="7" count="1">
            <x v="2"/>
          </reference>
        </references>
      </pivotArea>
    </format>
    <format dxfId="838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79"/>
          </reference>
          <reference field="7" count="1">
            <x v="2"/>
          </reference>
        </references>
      </pivotArea>
    </format>
    <format dxfId="838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80"/>
          </reference>
          <reference field="7" count="1">
            <x v="2"/>
          </reference>
        </references>
      </pivotArea>
    </format>
    <format dxfId="838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0"/>
          </reference>
          <reference field="4" count="1" selected="0">
            <x v="22"/>
          </reference>
          <reference field="5" count="1" selected="0">
            <x v="981"/>
          </reference>
          <reference field="7" count="1">
            <x v="2"/>
          </reference>
        </references>
      </pivotArea>
    </format>
    <format dxfId="8383">
      <pivotArea outline="0" fieldPosition="0">
        <references count="2">
          <reference field="2" count="1" selected="0">
            <x v="11"/>
          </reference>
          <reference field="3" count="3" selected="0">
            <x v="57"/>
            <x v="59"/>
            <x v="84"/>
          </reference>
        </references>
      </pivotArea>
    </format>
    <format dxfId="8382">
      <pivotArea outline="0" fieldPosition="0">
        <references count="5">
          <reference field="2" count="1" selected="0">
            <x v="11"/>
          </reference>
          <reference field="3" count="1" selected="0">
            <x v="100"/>
          </reference>
          <reference field="4" count="1" selected="0">
            <x v="15"/>
          </reference>
          <reference field="5" count="1" selected="0">
            <x v="896"/>
          </reference>
          <reference field="7" count="1" selected="0">
            <x v="5"/>
          </reference>
        </references>
      </pivotArea>
    </format>
    <format dxfId="8381">
      <pivotArea dataOnly="0" labelOnly="1" outline="0" fieldPosition="0">
        <references count="2">
          <reference field="2" count="1" selected="0">
            <x v="11"/>
          </reference>
          <reference field="3" count="4">
            <x v="57"/>
            <x v="59"/>
            <x v="84"/>
            <x v="100"/>
          </reference>
        </references>
      </pivotArea>
    </format>
    <format dxfId="8380">
      <pivotArea dataOnly="0" labelOnly="1" outline="0" fieldPosition="0">
        <references count="3">
          <reference field="2" count="1" selected="0">
            <x v="11"/>
          </reference>
          <reference field="3" count="1" selected="0">
            <x v="57"/>
          </reference>
          <reference field="4" count="1">
            <x v="1"/>
          </reference>
        </references>
      </pivotArea>
    </format>
    <format dxfId="8379">
      <pivotArea dataOnly="0" labelOnly="1" outline="0" fieldPosition="0">
        <references count="3">
          <reference field="2" count="1" selected="0">
            <x v="11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8378">
      <pivotArea dataOnly="0" labelOnly="1" outline="0" fieldPosition="0">
        <references count="3">
          <reference field="2" count="1" selected="0">
            <x v="11"/>
          </reference>
          <reference field="3" count="1" selected="0">
            <x v="84"/>
          </reference>
          <reference field="4" count="1">
            <x v="16"/>
          </reference>
        </references>
      </pivotArea>
    </format>
    <format dxfId="8377">
      <pivotArea dataOnly="0" labelOnly="1" outline="0" fieldPosition="0">
        <references count="3">
          <reference field="2" count="1" selected="0">
            <x v="11"/>
          </reference>
          <reference field="3" count="1" selected="0">
            <x v="100"/>
          </reference>
          <reference field="4" count="1">
            <x v="15"/>
          </reference>
        </references>
      </pivotArea>
    </format>
    <format dxfId="8376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7"/>
          </reference>
          <reference field="4" count="1" selected="0">
            <x v="1"/>
          </reference>
          <reference field="5" count="3">
            <x v="830"/>
            <x v="1240"/>
            <x v="1257"/>
          </reference>
        </references>
      </pivotArea>
    </format>
    <format dxfId="8375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2">
            <x v="634"/>
            <x v="635"/>
          </reference>
        </references>
      </pivotArea>
    </format>
    <format dxfId="8374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84"/>
          </reference>
          <reference field="4" count="1" selected="0">
            <x v="16"/>
          </reference>
          <reference field="5" count="3">
            <x v="841"/>
            <x v="842"/>
            <x v="843"/>
          </reference>
        </references>
      </pivotArea>
    </format>
    <format dxfId="8373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100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8372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830"/>
          </reference>
          <reference field="7" count="1">
            <x v="5"/>
          </reference>
        </references>
      </pivotArea>
    </format>
    <format dxfId="8371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40"/>
          </reference>
          <reference field="7" count="1">
            <x v="5"/>
          </reference>
        </references>
      </pivotArea>
    </format>
    <format dxfId="8370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57"/>
          </reference>
          <reference field="7" count="1">
            <x v="5"/>
          </reference>
        </references>
      </pivotArea>
    </format>
    <format dxfId="8369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 selected="0">
            <x v="634"/>
          </reference>
          <reference field="7" count="1">
            <x v="5"/>
          </reference>
        </references>
      </pivotArea>
    </format>
    <format dxfId="8368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 selected="0">
            <x v="635"/>
          </reference>
          <reference field="7" count="1">
            <x v="5"/>
          </reference>
        </references>
      </pivotArea>
    </format>
    <format dxfId="8367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841"/>
          </reference>
          <reference field="7" count="1">
            <x v="5"/>
          </reference>
        </references>
      </pivotArea>
    </format>
    <format dxfId="8366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842"/>
          </reference>
          <reference field="7" count="1">
            <x v="5"/>
          </reference>
        </references>
      </pivotArea>
    </format>
    <format dxfId="8365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84"/>
          </reference>
          <reference field="4" count="1" selected="0">
            <x v="16"/>
          </reference>
          <reference field="5" count="1" selected="0">
            <x v="843"/>
          </reference>
          <reference field="7" count="1">
            <x v="5"/>
          </reference>
        </references>
      </pivotArea>
    </format>
    <format dxfId="8364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100"/>
          </reference>
          <reference field="4" count="1" selected="0">
            <x v="15"/>
          </reference>
          <reference field="5" count="1" selected="0">
            <x v="896"/>
          </reference>
          <reference field="7" count="1">
            <x v="5"/>
          </reference>
        </references>
      </pivotArea>
    </format>
    <format dxfId="8363">
      <pivotArea outline="0" fieldPosition="0">
        <references count="5">
          <reference field="2" count="1" selected="0">
            <x v="12"/>
          </reference>
          <reference field="3" count="1" selected="0">
            <x v="57"/>
          </reference>
          <reference field="4" count="1" selected="0">
            <x v="139"/>
          </reference>
          <reference field="5" count="1" selected="0">
            <x v="1113"/>
          </reference>
          <reference field="7" count="2" selected="0">
            <x v="1"/>
            <x v="2"/>
          </reference>
        </references>
      </pivotArea>
    </format>
    <format dxfId="8362">
      <pivotArea dataOnly="0" labelOnly="1" outline="0" fieldPosition="0">
        <references count="2">
          <reference field="2" count="1" selected="0">
            <x v="12"/>
          </reference>
          <reference field="3" count="1">
            <x v="57"/>
          </reference>
        </references>
      </pivotArea>
    </format>
    <format dxfId="8361">
      <pivotArea dataOnly="0" labelOnly="1" outline="0" fieldPosition="0">
        <references count="3">
          <reference field="2" count="1" selected="0">
            <x v="12"/>
          </reference>
          <reference field="3" count="1" selected="0">
            <x v="57"/>
          </reference>
          <reference field="4" count="1">
            <x v="139"/>
          </reference>
        </references>
      </pivotArea>
    </format>
    <format dxfId="8360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57"/>
          </reference>
          <reference field="4" count="1" selected="0">
            <x v="139"/>
          </reference>
          <reference field="5" count="1">
            <x v="1113"/>
          </reference>
        </references>
      </pivotArea>
    </format>
    <format dxfId="8359">
      <pivotArea dataOnly="0" labelOnly="1" outline="0" fieldPosition="0">
        <references count="5">
          <reference field="2" count="1" selected="0">
            <x v="12"/>
          </reference>
          <reference field="3" count="1" selected="0">
            <x v="57"/>
          </reference>
          <reference field="4" count="1" selected="0">
            <x v="139"/>
          </reference>
          <reference field="5" count="1" selected="0">
            <x v="1113"/>
          </reference>
          <reference field="7" count="2">
            <x v="1"/>
            <x v="2"/>
          </reference>
        </references>
      </pivotArea>
    </format>
    <format dxfId="8358">
      <pivotArea outline="0" fieldPosition="0">
        <references count="2">
          <reference field="2" count="1" selected="0">
            <x v="19"/>
          </reference>
          <reference field="3" count="5" selected="0">
            <x v="15"/>
            <x v="57"/>
            <x v="75"/>
            <x v="84"/>
            <x v="94"/>
          </reference>
        </references>
      </pivotArea>
    </format>
    <format dxfId="8357">
      <pivotArea outline="0" fieldPosition="0">
        <references count="4">
          <reference field="2" count="1" selected="0">
            <x v="19"/>
          </reference>
          <reference field="3" count="1" selected="0">
            <x v="120"/>
          </reference>
          <reference field="4" count="1" selected="0">
            <x v="63"/>
          </reference>
          <reference field="5" count="2" selected="0">
            <x v="1165"/>
            <x v="1201"/>
          </reference>
        </references>
      </pivotArea>
    </format>
    <format dxfId="8356">
      <pivotArea dataOnly="0" labelOnly="1" outline="0" fieldPosition="0">
        <references count="2">
          <reference field="2" count="1" selected="0">
            <x v="19"/>
          </reference>
          <reference field="3" count="6">
            <x v="15"/>
            <x v="57"/>
            <x v="75"/>
            <x v="84"/>
            <x v="94"/>
            <x v="120"/>
          </reference>
        </references>
      </pivotArea>
    </format>
    <format dxfId="8355">
      <pivotArea dataOnly="0" labelOnly="1" outline="0" fieldPosition="0">
        <references count="3">
          <reference field="2" count="1" selected="0">
            <x v="19"/>
          </reference>
          <reference field="3" count="1" selected="0">
            <x v="15"/>
          </reference>
          <reference field="4" count="1">
            <x v="50"/>
          </reference>
        </references>
      </pivotArea>
    </format>
    <format dxfId="8354">
      <pivotArea dataOnly="0" labelOnly="1" outline="0" fieldPosition="0">
        <references count="3">
          <reference field="2" count="1" selected="0">
            <x v="19"/>
          </reference>
          <reference field="3" count="1" selected="0">
            <x v="57"/>
          </reference>
          <reference field="4" count="1">
            <x v="1"/>
          </reference>
        </references>
      </pivotArea>
    </format>
    <format dxfId="8353">
      <pivotArea dataOnly="0" labelOnly="1" outline="0" fieldPosition="0">
        <references count="3">
          <reference field="2" count="1" selected="0">
            <x v="19"/>
          </reference>
          <reference field="3" count="1" selected="0">
            <x v="75"/>
          </reference>
          <reference field="4" count="1">
            <x v="56"/>
          </reference>
        </references>
      </pivotArea>
    </format>
    <format dxfId="8352">
      <pivotArea dataOnly="0" labelOnly="1" outline="0" fieldPosition="0">
        <references count="3">
          <reference field="2" count="1" selected="0">
            <x v="19"/>
          </reference>
          <reference field="3" count="1" selected="0">
            <x v="84"/>
          </reference>
          <reference field="4" count="1">
            <x v="68"/>
          </reference>
        </references>
      </pivotArea>
    </format>
    <format dxfId="8351">
      <pivotArea dataOnly="0" labelOnly="1" outline="0" fieldPosition="0">
        <references count="3">
          <reference field="2" count="1" selected="0">
            <x v="19"/>
          </reference>
          <reference field="3" count="1" selected="0">
            <x v="94"/>
          </reference>
          <reference field="4" count="1">
            <x v="66"/>
          </reference>
        </references>
      </pivotArea>
    </format>
    <format dxfId="8350">
      <pivotArea dataOnly="0" labelOnly="1" outline="0" fieldPosition="0">
        <references count="3">
          <reference field="2" count="1" selected="0">
            <x v="19"/>
          </reference>
          <reference field="3" count="1" selected="0">
            <x v="120"/>
          </reference>
          <reference field="4" count="1">
            <x v="63"/>
          </reference>
        </references>
      </pivotArea>
    </format>
    <format dxfId="8349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15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8348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7"/>
          </reference>
          <reference field="4" count="1" selected="0">
            <x v="1"/>
          </reference>
          <reference field="5" count="9">
            <x v="777"/>
            <x v="1150"/>
            <x v="1164"/>
            <x v="1224"/>
            <x v="1225"/>
            <x v="1239"/>
            <x v="1255"/>
            <x v="1256"/>
            <x v="1258"/>
          </reference>
        </references>
      </pivotArea>
    </format>
    <format dxfId="8347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75"/>
          </reference>
          <reference field="4" count="1" selected="0">
            <x v="56"/>
          </reference>
          <reference field="5" count="1">
            <x v="798"/>
          </reference>
        </references>
      </pivotArea>
    </format>
    <format dxfId="8346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84"/>
          </reference>
          <reference field="4" count="1" selected="0">
            <x v="68"/>
          </reference>
          <reference field="5" count="1">
            <x v="1230"/>
          </reference>
        </references>
      </pivotArea>
    </format>
    <format dxfId="8345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94"/>
          </reference>
          <reference field="4" count="1" selected="0">
            <x v="66"/>
          </reference>
          <reference field="5" count="11">
            <x v="1277"/>
            <x v="1281"/>
            <x v="1284"/>
            <x v="1285"/>
            <x v="1286"/>
            <x v="1287"/>
            <x v="1288"/>
            <x v="1289"/>
            <x v="1290"/>
            <x v="1291"/>
            <x v="1292"/>
          </reference>
        </references>
      </pivotArea>
    </format>
    <format dxfId="8344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120"/>
          </reference>
          <reference field="4" count="1" selected="0">
            <x v="63"/>
          </reference>
          <reference field="5" count="2">
            <x v="1165"/>
            <x v="1201"/>
          </reference>
        </references>
      </pivotArea>
    </format>
    <format dxfId="8343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15"/>
          </reference>
          <reference field="4" count="1" selected="0">
            <x v="50"/>
          </reference>
          <reference field="5" count="1" selected="0">
            <x v="578"/>
          </reference>
          <reference field="7" count="1">
            <x v="1"/>
          </reference>
        </references>
      </pivotArea>
    </format>
    <format dxfId="8342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777"/>
          </reference>
          <reference field="7" count="1">
            <x v="1"/>
          </reference>
        </references>
      </pivotArea>
    </format>
    <format dxfId="8341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150"/>
          </reference>
          <reference field="7" count="1">
            <x v="4"/>
          </reference>
        </references>
      </pivotArea>
    </format>
    <format dxfId="8340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164"/>
          </reference>
          <reference field="7" count="1">
            <x v="4"/>
          </reference>
        </references>
      </pivotArea>
    </format>
    <format dxfId="8339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24"/>
          </reference>
          <reference field="7" count="1">
            <x v="4"/>
          </reference>
        </references>
      </pivotArea>
    </format>
    <format dxfId="8338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25"/>
          </reference>
          <reference field="7" count="1">
            <x v="4"/>
          </reference>
        </references>
      </pivotArea>
    </format>
    <format dxfId="8337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39"/>
          </reference>
          <reference field="7" count="1">
            <x v="4"/>
          </reference>
        </references>
      </pivotArea>
    </format>
    <format dxfId="8336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55"/>
          </reference>
          <reference field="7" count="1">
            <x v="4"/>
          </reference>
        </references>
      </pivotArea>
    </format>
    <format dxfId="8335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56"/>
          </reference>
          <reference field="7" count="1">
            <x v="4"/>
          </reference>
        </references>
      </pivotArea>
    </format>
    <format dxfId="8334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7"/>
          </reference>
          <reference field="4" count="1" selected="0">
            <x v="1"/>
          </reference>
          <reference field="5" count="1" selected="0">
            <x v="1258"/>
          </reference>
          <reference field="7" count="1">
            <x v="4"/>
          </reference>
        </references>
      </pivotArea>
    </format>
    <format dxfId="8333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75"/>
          </reference>
          <reference field="4" count="1" selected="0">
            <x v="56"/>
          </reference>
          <reference field="5" count="1" selected="0">
            <x v="798"/>
          </reference>
          <reference field="7" count="1">
            <x v="1"/>
          </reference>
        </references>
      </pivotArea>
    </format>
    <format dxfId="8332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84"/>
          </reference>
          <reference field="4" count="1" selected="0">
            <x v="68"/>
          </reference>
          <reference field="5" count="1" selected="0">
            <x v="1230"/>
          </reference>
          <reference field="7" count="1">
            <x v="4"/>
          </reference>
        </references>
      </pivotArea>
    </format>
    <format dxfId="8331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77"/>
          </reference>
          <reference field="7" count="1">
            <x v="4"/>
          </reference>
        </references>
      </pivotArea>
    </format>
    <format dxfId="8330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81"/>
          </reference>
          <reference field="7" count="1">
            <x v="4"/>
          </reference>
        </references>
      </pivotArea>
    </format>
    <format dxfId="8329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84"/>
          </reference>
          <reference field="7" count="1">
            <x v="4"/>
          </reference>
        </references>
      </pivotArea>
    </format>
    <format dxfId="8328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85"/>
          </reference>
          <reference field="7" count="1">
            <x v="4"/>
          </reference>
        </references>
      </pivotArea>
    </format>
    <format dxfId="8327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86"/>
          </reference>
          <reference field="7" count="1">
            <x v="4"/>
          </reference>
        </references>
      </pivotArea>
    </format>
    <format dxfId="8326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87"/>
          </reference>
          <reference field="7" count="1">
            <x v="4"/>
          </reference>
        </references>
      </pivotArea>
    </format>
    <format dxfId="8325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88"/>
          </reference>
          <reference field="7" count="1">
            <x v="4"/>
          </reference>
        </references>
      </pivotArea>
    </format>
    <format dxfId="8324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89"/>
          </reference>
          <reference field="7" count="1">
            <x v="4"/>
          </reference>
        </references>
      </pivotArea>
    </format>
    <format dxfId="8323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90"/>
          </reference>
          <reference field="7" count="1">
            <x v="4"/>
          </reference>
        </references>
      </pivotArea>
    </format>
    <format dxfId="8322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91"/>
          </reference>
          <reference field="7" count="1">
            <x v="4"/>
          </reference>
        </references>
      </pivotArea>
    </format>
    <format dxfId="8321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4"/>
          </reference>
          <reference field="4" count="1" selected="0">
            <x v="66"/>
          </reference>
          <reference field="5" count="1" selected="0">
            <x v="1292"/>
          </reference>
          <reference field="7" count="1">
            <x v="4"/>
          </reference>
        </references>
      </pivotArea>
    </format>
    <format dxfId="8320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120"/>
          </reference>
          <reference field="4" count="1" selected="0">
            <x v="63"/>
          </reference>
          <reference field="5" count="1" selected="0">
            <x v="1165"/>
          </reference>
          <reference field="7" count="1">
            <x v="4"/>
          </reference>
        </references>
      </pivotArea>
    </format>
    <format dxfId="8319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120"/>
          </reference>
          <reference field="4" count="1" selected="0">
            <x v="63"/>
          </reference>
          <reference field="5" count="1" selected="0">
            <x v="1201"/>
          </reference>
          <reference field="7" count="1">
            <x v="4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Data" grandTotalCaption="Annual" missingCaption="-" updatedVersion="3" asteriskTotals="1" showMemberPropertyTips="0" enableDrill="0" rowGrandTotals="0" colGrandTotals="0" createdVersion="1" indent="0" compact="0" compactData="0" gridDropZones="1">
  <location ref="A4:Q530" firstHeaderRow="1" firstDataRow="2" firstDataCol="5"/>
  <pivotFields count="11">
    <pivotField compact="0" outline="0" subtotalTop="0" showAll="0" includeNewItemsInFilter="1"/>
    <pivotField name="FYM" axis="axisCol" compact="0" outline="0" subtotalTop="0" showAll="0" includeNewItemsInFilter="1">
      <items count="14">
        <item n="Oct" x="6"/>
        <item n="Nov" x="4"/>
        <item n="Dec" x="10"/>
        <item n="Jan" x="2"/>
        <item n="Feb" x="1"/>
        <item n="Mar" x="8"/>
        <item n="Apr" x="11"/>
        <item n="May" x="5"/>
        <item n="Jun" x="3"/>
        <item n="Jul" x="0"/>
        <item n="Aug" x="7"/>
        <item n="Sep" x="9"/>
        <item h="1" x="12"/>
        <item t="default"/>
      </items>
    </pivotField>
    <pivotField axis="axisRow" compact="0" subtotalTop="0" showAll="0" insertBlankRow="1" includeNewItemsInFilter="1">
      <items count="28">
        <item h="1" x="12"/>
        <item h="1" m="1" x="26"/>
        <item h="1" x="11"/>
        <item h="1" m="1" x="25"/>
        <item h="1" x="2"/>
        <item h="1" x="5"/>
        <item h="1" x="4"/>
        <item x="7"/>
        <item m="1" x="22"/>
        <item m="1" x="19"/>
        <item x="1"/>
        <item x="6"/>
        <item x="10"/>
        <item h="1" x="0"/>
        <item m="1" x="24"/>
        <item m="1" x="21"/>
        <item h="1" m="1" x="18"/>
        <item h="1" x="13"/>
        <item h="1" m="1" x="14"/>
        <item x="8"/>
        <item h="1" m="1" x="15"/>
        <item h="1" m="1" x="20"/>
        <item m="1" x="23"/>
        <item h="1" m="1" x="17"/>
        <item m="1" x="16"/>
        <item x="9"/>
        <item h="1" x="3"/>
        <item t="default"/>
      </items>
    </pivotField>
    <pivotField axis="axisRow" compact="0" subtotalTop="0" showAll="0" insertBlankRow="1" includeNewItemsInFilter="1" sortType="ascending" rankBy="0">
      <items count="135">
        <item x="52"/>
        <item m="1" x="68"/>
        <item m="1" x="69"/>
        <item x="26"/>
        <item m="1" x="124"/>
        <item m="1" x="70"/>
        <item x="49"/>
        <item m="1" x="127"/>
        <item m="1" x="57"/>
        <item m="1" x="63"/>
        <item m="1" x="120"/>
        <item x="28"/>
        <item m="1" x="73"/>
        <item x="43"/>
        <item m="1" x="130"/>
        <item x="46"/>
        <item m="1" x="115"/>
        <item m="1" x="62"/>
        <item x="34"/>
        <item m="1" x="67"/>
        <item x="25"/>
        <item m="1" x="77"/>
        <item m="1" x="65"/>
        <item m="1" x="87"/>
        <item x="40"/>
        <item m="1" x="92"/>
        <item x="50"/>
        <item m="1" x="112"/>
        <item m="1" x="78"/>
        <item m="1" x="102"/>
        <item x="51"/>
        <item x="17"/>
        <item m="1" x="72"/>
        <item x="53"/>
        <item x="32"/>
        <item x="18"/>
        <item m="1" x="95"/>
        <item m="1" x="88"/>
        <item m="1" x="116"/>
        <item m="1" x="64"/>
        <item x="48"/>
        <item m="1" x="94"/>
        <item m="1" x="93"/>
        <item x="33"/>
        <item m="1" x="80"/>
        <item x="41"/>
        <item m="1" x="111"/>
        <item x="36"/>
        <item x="45"/>
        <item m="1" x="75"/>
        <item x="19"/>
        <item m="1" x="59"/>
        <item x="0"/>
        <item m="1" x="90"/>
        <item m="1" x="132"/>
        <item m="1" x="103"/>
        <item m="1" x="121"/>
        <item x="10"/>
        <item m="1" x="104"/>
        <item x="23"/>
        <item m="1" x="83"/>
        <item x="37"/>
        <item m="1" x="129"/>
        <item x="22"/>
        <item x="38"/>
        <item m="1" x="82"/>
        <item x="7"/>
        <item m="1" x="91"/>
        <item m="1" x="98"/>
        <item x="1"/>
        <item m="1" x="122"/>
        <item x="6"/>
        <item m="1" x="61"/>
        <item x="39"/>
        <item m="1" x="123"/>
        <item x="11"/>
        <item m="1" x="117"/>
        <item x="29"/>
        <item m="1" x="108"/>
        <item x="30"/>
        <item m="1" x="126"/>
        <item x="42"/>
        <item m="1" x="107"/>
        <item m="1" x="96"/>
        <item x="5"/>
        <item m="1" x="74"/>
        <item x="9"/>
        <item m="1" x="66"/>
        <item x="15"/>
        <item m="1" x="89"/>
        <item x="13"/>
        <item m="1" x="101"/>
        <item m="1" x="71"/>
        <item m="1" x="100"/>
        <item x="47"/>
        <item m="1" x="97"/>
        <item m="1" x="81"/>
        <item x="12"/>
        <item m="1" x="105"/>
        <item x="54"/>
        <item x="4"/>
        <item m="1" x="79"/>
        <item m="1" x="76"/>
        <item x="2"/>
        <item m="1" x="113"/>
        <item m="1" x="58"/>
        <item m="1" x="131"/>
        <item x="14"/>
        <item x="21"/>
        <item m="1" x="106"/>
        <item x="8"/>
        <item m="1" x="99"/>
        <item x="31"/>
        <item m="1" x="119"/>
        <item m="1" x="110"/>
        <item x="16"/>
        <item m="1" x="86"/>
        <item x="3"/>
        <item x="35"/>
        <item x="20"/>
        <item x="24"/>
        <item m="1" x="56"/>
        <item m="1" x="85"/>
        <item x="44"/>
        <item m="1" x="84"/>
        <item m="1" x="118"/>
        <item m="1" x="109"/>
        <item m="1" x="60"/>
        <item x="27"/>
        <item m="1" x="114"/>
        <item m="1" x="125"/>
        <item m="1" x="128"/>
        <item m="1" x="133"/>
        <item x="55"/>
        <item t="default"/>
      </items>
    </pivotField>
    <pivotField axis="axisRow" compact="0" subtotalTop="0" showAll="0" includeNewItemsInFilter="1" defaultSubtotal="0">
      <items count="142">
        <item x="8"/>
        <item x="10"/>
        <item m="1" x="94"/>
        <item m="1" x="120"/>
        <item x="67"/>
        <item x="65"/>
        <item x="57"/>
        <item m="1" x="76"/>
        <item x="54"/>
        <item m="1" x="92"/>
        <item x="33"/>
        <item m="1" x="90"/>
        <item x="16"/>
        <item x="59"/>
        <item x="46"/>
        <item x="18"/>
        <item x="5"/>
        <item x="39"/>
        <item m="1" x="128"/>
        <item x="6"/>
        <item m="1" x="113"/>
        <item m="1" x="121"/>
        <item x="4"/>
        <item x="51"/>
        <item x="7"/>
        <item x="2"/>
        <item m="1" x="117"/>
        <item x="41"/>
        <item x="34"/>
        <item m="1" x="100"/>
        <item m="1" x="81"/>
        <item m="1" x="85"/>
        <item m="1" x="140"/>
        <item m="1" x="134"/>
        <item m="1" x="83"/>
        <item m="1" x="103"/>
        <item m="1" x="112"/>
        <item m="1" x="118"/>
        <item m="1" x="124"/>
        <item m="1" x="133"/>
        <item m="1" x="99"/>
        <item m="1" x="80"/>
        <item m="1" x="91"/>
        <item m="1" x="82"/>
        <item m="1" x="88"/>
        <item m="1" x="104"/>
        <item m="1" x="132"/>
        <item x="58"/>
        <item x="63"/>
        <item x="25"/>
        <item x="64"/>
        <item x="22"/>
        <item x="60"/>
        <item x="3"/>
        <item x="13"/>
        <item x="28"/>
        <item x="11"/>
        <item x="47"/>
        <item x="36"/>
        <item x="53"/>
        <item m="1" x="105"/>
        <item x="23"/>
        <item x="0"/>
        <item x="30"/>
        <item x="27"/>
        <item x="26"/>
        <item x="61"/>
        <item m="1" x="79"/>
        <item x="32"/>
        <item x="31"/>
        <item m="1" x="122"/>
        <item m="1" x="119"/>
        <item x="20"/>
        <item x="71"/>
        <item m="1" x="109"/>
        <item x="15"/>
        <item x="73"/>
        <item m="1" x="87"/>
        <item m="1" x="111"/>
        <item m="1" x="107"/>
        <item m="1" x="86"/>
        <item x="68"/>
        <item m="1" x="129"/>
        <item m="1" x="138"/>
        <item x="24"/>
        <item m="1" x="137"/>
        <item x="48"/>
        <item m="1" x="97"/>
        <item m="1" x="114"/>
        <item x="72"/>
        <item x="70"/>
        <item x="74"/>
        <item m="1" x="77"/>
        <item x="50"/>
        <item m="1" x="106"/>
        <item m="1" x="116"/>
        <item m="1" x="125"/>
        <item m="1" x="126"/>
        <item m="1" x="127"/>
        <item x="21"/>
        <item m="1" x="75"/>
        <item m="1" x="135"/>
        <item x="44"/>
        <item m="1" x="96"/>
        <item x="40"/>
        <item m="1" x="78"/>
        <item x="52"/>
        <item m="1" x="139"/>
        <item x="62"/>
        <item x="1"/>
        <item x="9"/>
        <item x="29"/>
        <item x="12"/>
        <item x="17"/>
        <item x="56"/>
        <item m="1" x="130"/>
        <item x="35"/>
        <item x="55"/>
        <item x="19"/>
        <item m="1" x="136"/>
        <item m="1" x="141"/>
        <item m="1" x="84"/>
        <item m="1" x="89"/>
        <item m="1" x="93"/>
        <item m="1" x="98"/>
        <item m="1" x="101"/>
        <item m="1" x="108"/>
        <item m="1" x="102"/>
        <item m="1" x="110"/>
        <item m="1" x="115"/>
        <item m="1" x="123"/>
        <item m="1" x="131"/>
        <item m="1" x="95"/>
        <item x="38"/>
        <item x="42"/>
        <item x="14"/>
        <item x="43"/>
        <item x="45"/>
        <item x="66"/>
        <item x="49"/>
        <item x="69"/>
        <item x="37"/>
      </items>
    </pivotField>
    <pivotField axis="axisRow" compact="0" outline="0" subtotalTop="0" showAll="0" includeNewItemsInFilter="1" defaultSubtotal="0">
      <items count="1297">
        <item m="1" x="844"/>
        <item m="1" x="845"/>
        <item m="1" x="846"/>
        <item m="1" x="866"/>
        <item m="1" x="868"/>
        <item m="1" x="869"/>
        <item m="1" x="1274"/>
        <item m="1" x="1255"/>
        <item m="1" x="768"/>
        <item m="1" x="775"/>
        <item m="1" x="798"/>
        <item m="1" x="1124"/>
        <item m="1" x="904"/>
        <item m="1" x="910"/>
        <item m="1" x="919"/>
        <item m="1" x="1264"/>
        <item m="1" x="884"/>
        <item m="1" x="1164"/>
        <item m="1" x="792"/>
        <item m="1" x="818"/>
        <item m="1" x="985"/>
        <item m="1" x="1222"/>
        <item m="1" x="1021"/>
        <item m="1" x="1138"/>
        <item m="1" x="1005"/>
        <item m="1" x="834"/>
        <item m="1" x="1227"/>
        <item m="1" x="1230"/>
        <item m="1" x="1234"/>
        <item m="1" x="1235"/>
        <item m="1" x="1236"/>
        <item m="1" x="1074"/>
        <item m="1" x="1079"/>
        <item m="1" x="812"/>
        <item m="1" x="1252"/>
        <item m="1" x="987"/>
        <item m="1" x="991"/>
        <item m="1" x="1139"/>
        <item m="1" x="778"/>
        <item m="1" x="779"/>
        <item m="1" x="1115"/>
        <item m="1" x="1116"/>
        <item m="1" x="1283"/>
        <item m="1" x="1122"/>
        <item m="1" x="1125"/>
        <item m="1" x="849"/>
        <item m="1" x="879"/>
        <item m="1" x="880"/>
        <item m="1" x="900"/>
        <item m="1" x="901"/>
        <item m="1" x="963"/>
        <item m="1" x="968"/>
        <item m="1" x="990"/>
        <item m="1" x="997"/>
        <item m="1" x="998"/>
        <item m="1" x="999"/>
        <item m="1" x="1001"/>
        <item m="1" x="1053"/>
        <item m="1" x="1126"/>
        <item m="1" x="1127"/>
        <item m="1" x="1129"/>
        <item m="1" x="1131"/>
        <item m="1" x="1132"/>
        <item m="1" x="1133"/>
        <item m="1" x="1135"/>
        <item m="1" x="1187"/>
        <item m="1" x="1205"/>
        <item m="1" x="1206"/>
        <item m="1" x="1207"/>
        <item m="1" x="1208"/>
        <item m="1" x="1272"/>
        <item m="1" x="1273"/>
        <item m="1" x="835"/>
        <item m="1" x="865"/>
        <item m="1" x="878"/>
        <item m="1" x="881"/>
        <item m="1" x="897"/>
        <item m="1" x="1054"/>
        <item m="1" x="1069"/>
        <item m="1" x="1134"/>
        <item m="1" x="1136"/>
        <item m="1" x="1137"/>
        <item m="1" x="1151"/>
        <item m="1" x="1209"/>
        <item m="1" x="1210"/>
        <item m="1" x="1237"/>
        <item m="1" x="1259"/>
        <item m="1" x="1269"/>
        <item m="1" x="1271"/>
        <item m="1" x="1276"/>
        <item m="1" x="789"/>
        <item m="1" x="790"/>
        <item m="1" x="817"/>
        <item m="1" x="980"/>
        <item m="1" x="992"/>
        <item m="1" x="995"/>
        <item m="1" x="1003"/>
        <item m="1" x="1070"/>
        <item m="1" x="1141"/>
        <item m="1" x="1142"/>
        <item m="1" x="1174"/>
        <item m="1" x="1178"/>
        <item m="1" x="1179"/>
        <item m="1" x="1180"/>
        <item m="1" x="1183"/>
        <item m="1" x="1184"/>
        <item m="1" x="1186"/>
        <item m="1" x="1256"/>
        <item m="1" x="1260"/>
        <item m="1" x="1292"/>
        <item m="1" x="1295"/>
        <item m="1" x="783"/>
        <item m="1" x="797"/>
        <item m="1" x="799"/>
        <item m="1" x="824"/>
        <item m="1" x="867"/>
        <item m="1" x="871"/>
        <item m="1" x="874"/>
        <item m="1" x="875"/>
        <item m="1" x="946"/>
        <item m="1" x="948"/>
        <item m="1" x="951"/>
        <item m="1" x="954"/>
        <item m="1" x="957"/>
        <item m="1" x="960"/>
        <item m="1" x="1119"/>
        <item m="1" x="1128"/>
        <item m="1" x="1217"/>
        <item m="1" x="1218"/>
        <item m="1" x="1220"/>
        <item m="1" x="1248"/>
        <item m="1" x="1253"/>
        <item m="1" x="1278"/>
        <item m="1" x="1280"/>
        <item m="1" x="1282"/>
        <item m="1" x="1287"/>
        <item m="1" x="772"/>
        <item m="1" x="773"/>
        <item m="1" x="776"/>
        <item m="1" x="781"/>
        <item m="1" x="784"/>
        <item m="1" x="785"/>
        <item m="1" x="786"/>
        <item m="1" x="787"/>
        <item m="1" x="791"/>
        <item m="1" x="793"/>
        <item m="1" x="794"/>
        <item m="1" x="795"/>
        <item m="1" x="796"/>
        <item m="1" x="800"/>
        <item m="1" x="801"/>
        <item m="1" x="802"/>
        <item m="1" x="803"/>
        <item m="1" x="804"/>
        <item m="1" x="806"/>
        <item m="1" x="807"/>
        <item m="1" x="808"/>
        <item m="1" x="809"/>
        <item m="1" x="811"/>
        <item m="1" x="813"/>
        <item m="1" x="814"/>
        <item m="1" x="815"/>
        <item m="1" x="828"/>
        <item m="1" x="829"/>
        <item m="1" x="831"/>
        <item m="1" x="832"/>
        <item m="1" x="833"/>
        <item m="1" x="836"/>
        <item m="1" x="837"/>
        <item m="1" x="839"/>
        <item m="1" x="840"/>
        <item m="1" x="842"/>
        <item m="1" x="843"/>
        <item m="1" x="852"/>
        <item m="1" x="853"/>
        <item m="1" x="854"/>
        <item m="1" x="855"/>
        <item m="1" x="856"/>
        <item m="1" x="857"/>
        <item m="1" x="858"/>
        <item m="1" x="860"/>
        <item m="1" x="861"/>
        <item m="1" x="862"/>
        <item m="1" x="863"/>
        <item m="1" x="864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908"/>
        <item m="1" x="909"/>
        <item m="1" x="911"/>
        <item m="1" x="912"/>
        <item m="1" x="913"/>
        <item m="1" x="914"/>
        <item m="1" x="915"/>
        <item m="1" x="916"/>
        <item m="1" x="917"/>
        <item m="1" x="918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7"/>
        <item m="1" x="949"/>
        <item m="1" x="950"/>
        <item m="1" x="952"/>
        <item m="1" x="953"/>
        <item m="1" x="955"/>
        <item m="1" x="956"/>
        <item m="1" x="958"/>
        <item m="1" x="959"/>
        <item m="1" x="961"/>
        <item m="1" x="976"/>
        <item m="1" x="977"/>
        <item m="1" x="979"/>
        <item m="1" x="981"/>
        <item m="1" x="982"/>
        <item m="1" x="983"/>
        <item m="1" x="984"/>
        <item m="1" x="986"/>
        <item m="1" x="988"/>
        <item m="1" x="989"/>
        <item m="1" x="1008"/>
        <item m="1" x="1011"/>
        <item m="1" x="1012"/>
        <item m="1" x="1013"/>
        <item m="1" x="1014"/>
        <item m="1" x="1015"/>
        <item m="1" x="1016"/>
        <item m="1" x="1017"/>
        <item m="1" x="1018"/>
        <item m="1" x="1019"/>
        <item m="1" x="1020"/>
        <item m="1" x="1023"/>
        <item m="1" x="1024"/>
        <item m="1" x="1025"/>
        <item m="1" x="1026"/>
        <item m="1" x="1027"/>
        <item m="1" x="1028"/>
        <item m="1" x="1029"/>
        <item m="1" x="1030"/>
        <item m="1" x="1031"/>
        <item m="1" x="1033"/>
        <item m="1" x="1034"/>
        <item m="1" x="1035"/>
        <item m="1" x="1036"/>
        <item m="1" x="1037"/>
        <item m="1" x="1038"/>
        <item m="1" x="1039"/>
        <item m="1" x="1040"/>
        <item m="1" x="1041"/>
        <item m="1" x="1042"/>
        <item m="1" x="1043"/>
        <item m="1" x="1044"/>
        <item m="1" x="1045"/>
        <item m="1" x="1046"/>
        <item m="1" x="1047"/>
        <item m="1" x="1048"/>
        <item m="1" x="1050"/>
        <item m="1" x="1051"/>
        <item m="1" x="1052"/>
        <item m="1" x="1055"/>
        <item m="1" x="1056"/>
        <item m="1" x="1057"/>
        <item m="1" x="1058"/>
        <item m="1" x="1059"/>
        <item m="1" x="1060"/>
        <item m="1" x="1063"/>
        <item m="1" x="1064"/>
        <item m="1" x="1065"/>
        <item m="1" x="1066"/>
        <item m="1" x="1067"/>
        <item m="1" x="1075"/>
        <item m="1" x="1076"/>
        <item m="1" x="1077"/>
        <item m="1" x="1078"/>
        <item m="1" x="1080"/>
        <item m="1" x="1081"/>
        <item m="1" x="1082"/>
        <item m="1" x="1083"/>
        <item m="1" x="1084"/>
        <item m="1" x="1085"/>
        <item m="1" x="1086"/>
        <item m="1" x="1088"/>
        <item m="1" x="1090"/>
        <item m="1" x="1091"/>
        <item m="1" x="1092"/>
        <item m="1" x="1094"/>
        <item m="1" x="1095"/>
        <item m="1" x="1096"/>
        <item m="1" x="1097"/>
        <item m="1" x="1098"/>
        <item m="1" x="1099"/>
        <item m="1" x="1100"/>
        <item m="1" x="1101"/>
        <item m="1" x="1102"/>
        <item m="1" x="1104"/>
        <item m="1" x="1105"/>
        <item m="1" x="1106"/>
        <item m="1" x="1107"/>
        <item m="1" x="1108"/>
        <item m="1" x="1109"/>
        <item m="1" x="1110"/>
        <item m="1" x="1111"/>
        <item m="1" x="1112"/>
        <item m="1" x="1113"/>
        <item m="1" x="1114"/>
        <item m="1" x="1121"/>
        <item m="1" x="1144"/>
        <item m="1" x="1145"/>
        <item m="1" x="1146"/>
        <item m="1" x="1149"/>
        <item m="1" x="1152"/>
        <item m="1" x="1153"/>
        <item m="1" x="1155"/>
        <item m="1" x="1156"/>
        <item m="1" x="1157"/>
        <item m="1" x="1158"/>
        <item m="1" x="1161"/>
        <item m="1" x="1162"/>
        <item m="1" x="1166"/>
        <item m="1" x="1167"/>
        <item m="1" x="1168"/>
        <item m="1" x="1170"/>
        <item m="1" x="1171"/>
        <item m="1" x="1172"/>
        <item m="1" x="1177"/>
        <item m="1" x="1191"/>
        <item m="1" x="1192"/>
        <item m="1" x="1194"/>
        <item m="1" x="1195"/>
        <item m="1" x="1196"/>
        <item m="1" x="1197"/>
        <item m="1" x="1198"/>
        <item m="1" x="1200"/>
        <item m="1" x="1202"/>
        <item m="1" x="1203"/>
        <item m="1" x="1224"/>
        <item m="1" x="1226"/>
        <item m="1" x="1228"/>
        <item m="1" x="1231"/>
        <item m="1" x="1233"/>
        <item m="1" x="1238"/>
        <item m="1" x="1240"/>
        <item m="1" x="1241"/>
        <item m="1" x="1242"/>
        <item m="1" x="1244"/>
        <item m="1" x="1247"/>
        <item m="1" x="1249"/>
        <item m="1" x="1265"/>
        <item m="1" x="1267"/>
        <item m="1" x="1268"/>
        <item m="1" x="883"/>
        <item m="1" x="967"/>
        <item m="1" x="1190"/>
        <item m="1" x="822"/>
        <item m="1" x="1189"/>
        <item m="1" x="1232"/>
        <item m="1" x="964"/>
        <item m="1" x="1213"/>
        <item m="1" x="788"/>
        <item m="1" x="902"/>
        <item m="1" x="1004"/>
        <item m="1" x="872"/>
        <item m="1" x="1006"/>
        <item m="1" x="1163"/>
        <item m="1" x="1130"/>
        <item m="1" x="1296"/>
        <item m="1" x="876"/>
        <item m="1" x="1165"/>
        <item m="1" x="1154"/>
        <item m="1" x="850"/>
        <item m="1" x="1150"/>
        <item m="1" x="823"/>
        <item m="1" x="1061"/>
        <item m="1" x="1049"/>
        <item m="1" x="816"/>
        <item m="1" x="1185"/>
        <item m="1" x="859"/>
        <item m="1" x="1223"/>
        <item m="1" x="1022"/>
        <item m="1" x="810"/>
        <item m="1" x="1173"/>
        <item m="1" x="1277"/>
        <item m="1" x="962"/>
        <item m="1" x="1103"/>
        <item m="1" x="1212"/>
        <item m="1" x="972"/>
        <item m="1" x="1117"/>
        <item m="1" x="899"/>
        <item m="1" x="1254"/>
        <item m="1" x="1068"/>
        <item m="1" x="765"/>
        <item m="1" x="882"/>
        <item m="1" x="1245"/>
        <item m="1" x="819"/>
        <item m="1" x="973"/>
        <item m="1" x="870"/>
        <item m="1" x="1000"/>
        <item m="1" x="780"/>
        <item m="1" x="1261"/>
        <item m="1" x="771"/>
        <item m="1" x="1143"/>
        <item m="1" x="907"/>
        <item m="1" x="1219"/>
        <item m="1" x="1215"/>
        <item m="1" x="830"/>
        <item m="1" x="1250"/>
        <item m="1" x="1281"/>
        <item m="1" x="774"/>
        <item m="1" x="1193"/>
        <item m="1" x="975"/>
        <item m="1" x="877"/>
        <item m="1" x="1188"/>
        <item m="1" x="777"/>
        <item m="1" x="906"/>
        <item m="1" x="1147"/>
        <item m="1" x="1120"/>
        <item m="1" x="805"/>
        <item m="1" x="970"/>
        <item m="1" x="1251"/>
        <item m="1" x="821"/>
        <item m="1" x="848"/>
        <item m="1" x="826"/>
        <item m="1" x="1032"/>
        <item m="1" x="903"/>
        <item m="1" x="1062"/>
        <item m="1" x="1262"/>
        <item m="1" x="1221"/>
        <item m="1" x="873"/>
        <item m="1" x="1279"/>
        <item m="1" x="1169"/>
        <item m="1" x="969"/>
        <item m="1" x="1181"/>
        <item m="1" x="1009"/>
        <item m="1" x="1257"/>
        <item m="1" x="1199"/>
        <item m="1" x="974"/>
        <item m="1" x="1176"/>
        <item m="1" x="898"/>
        <item m="1" x="978"/>
        <item m="1" x="1289"/>
        <item m="1" x="1123"/>
        <item m="1" x="1229"/>
        <item m="1" x="1182"/>
        <item m="1" x="1284"/>
        <item m="1" x="851"/>
        <item m="1" x="1285"/>
        <item m="1" x="996"/>
        <item m="1" x="1290"/>
        <item m="1" x="1288"/>
        <item m="1" x="1175"/>
        <item m="1" x="1010"/>
        <item m="1" x="1270"/>
        <item m="1" x="1093"/>
        <item m="1" x="1148"/>
        <item m="1" x="841"/>
        <item m="1" x="1225"/>
        <item m="1" x="766"/>
        <item m="1" x="971"/>
        <item m="1" x="1204"/>
        <item m="1" x="1258"/>
        <item m="1" x="825"/>
        <item m="1" x="1294"/>
        <item m="1" x="1211"/>
        <item m="1" x="1140"/>
        <item m="1" x="770"/>
        <item m="1" x="1216"/>
        <item m="1" x="905"/>
        <item m="1" x="931"/>
        <item m="1" x="1073"/>
        <item m="1" x="1201"/>
        <item m="1" x="896"/>
        <item m="1" x="782"/>
        <item m="1" x="838"/>
        <item m="1" x="1239"/>
        <item m="1" x="847"/>
        <item m="1" x="1293"/>
        <item m="1" x="1263"/>
        <item m="1" x="820"/>
        <item m="1" x="1002"/>
        <item m="1" x="1118"/>
        <item m="1" x="965"/>
        <item m="1" x="1275"/>
        <item m="1" x="1160"/>
        <item m="1" x="1087"/>
        <item m="1" x="827"/>
        <item m="1" x="966"/>
        <item m="1" x="1214"/>
        <item m="1" x="1089"/>
        <item m="1" x="1246"/>
        <item m="1" x="1291"/>
        <item m="1" x="769"/>
        <item m="1" x="945"/>
        <item m="1" x="1007"/>
        <item m="1" x="1266"/>
        <item m="1" x="994"/>
        <item m="1" x="767"/>
        <item m="1" x="1243"/>
        <item m="1" x="1286"/>
        <item m="1" x="993"/>
        <item m="1" x="1159"/>
        <item m="1" x="1071"/>
        <item m="1" x="1072"/>
        <item x="22"/>
        <item x="406"/>
        <item x="660"/>
        <item x="661"/>
        <item x="653"/>
        <item x="182"/>
        <item x="183"/>
        <item x="303"/>
        <item x="384"/>
        <item x="5"/>
        <item x="0"/>
        <item x="166"/>
        <item x="167"/>
        <item x="64"/>
        <item x="383"/>
        <item x="75"/>
        <item x="407"/>
        <item x="295"/>
        <item x="296"/>
        <item x="365"/>
        <item x="707"/>
        <item x="677"/>
        <item x="678"/>
        <item x="679"/>
        <item x="680"/>
        <item x="683"/>
        <item x="662"/>
        <item x="654"/>
        <item x="655"/>
        <item x="656"/>
        <item x="666"/>
        <item x="667"/>
        <item x="663"/>
        <item x="664"/>
        <item x="665"/>
        <item x="672"/>
        <item x="668"/>
        <item x="669"/>
        <item x="670"/>
        <item x="671"/>
        <item x="673"/>
        <item x="681"/>
        <item x="701"/>
        <item x="700"/>
        <item x="699"/>
        <item x="682"/>
        <item x="698"/>
        <item x="730"/>
        <item x="724"/>
        <item x="725"/>
        <item x="726"/>
        <item x="727"/>
        <item x="728"/>
        <item x="731"/>
        <item x="722"/>
        <item x="721"/>
        <item x="723"/>
        <item x="729"/>
        <item x="732"/>
        <item x="735"/>
        <item x="733"/>
        <item x="734"/>
        <item x="439"/>
        <item x="469"/>
        <item x="619"/>
        <item x="620"/>
        <item x="621"/>
        <item x="586"/>
        <item x="587"/>
        <item x="594"/>
        <item x="588"/>
        <item x="589"/>
        <item x="595"/>
        <item x="590"/>
        <item x="596"/>
        <item x="591"/>
        <item x="592"/>
        <item x="597"/>
        <item x="593"/>
        <item x="598"/>
        <item x="617"/>
        <item x="374"/>
        <item x="171"/>
        <item x="172"/>
        <item x="173"/>
        <item x="174"/>
        <item x="146"/>
        <item x="147"/>
        <item x="169"/>
        <item x="170"/>
        <item x="175"/>
        <item x="176"/>
        <item x="177"/>
        <item x="191"/>
        <item x="194"/>
        <item x="382"/>
        <item x="6"/>
        <item x="4"/>
        <item x="322"/>
        <item x="252"/>
        <item x="253"/>
        <item x="276"/>
        <item x="437"/>
        <item x="438"/>
        <item x="309"/>
        <item x="19"/>
        <item x="578"/>
        <item x="613"/>
        <item x="614"/>
        <item x="616"/>
        <item x="563"/>
        <item x="564"/>
        <item x="534"/>
        <item x="535"/>
        <item x="548"/>
        <item x="551"/>
        <item x="569"/>
        <item x="570"/>
        <item x="571"/>
        <item x="568"/>
        <item x="547"/>
        <item x="674"/>
        <item x="11"/>
        <item x="12"/>
        <item x="24"/>
        <item x="25"/>
        <item x="33"/>
        <item x="34"/>
        <item x="35"/>
        <item x="36"/>
        <item x="37"/>
        <item x="53"/>
        <item x="54"/>
        <item x="26"/>
        <item x="27"/>
        <item x="8"/>
        <item x="9"/>
        <item x="97"/>
        <item x="287"/>
        <item x="3"/>
        <item x="195"/>
        <item x="178"/>
        <item x="179"/>
        <item x="180"/>
        <item x="196"/>
        <item x="197"/>
        <item x="198"/>
        <item x="199"/>
        <item x="181"/>
        <item x="192"/>
        <item x="193"/>
        <item x="314"/>
        <item x="318"/>
        <item x="319"/>
        <item x="315"/>
        <item x="316"/>
        <item x="317"/>
        <item x="348"/>
        <item x="320"/>
        <item x="321"/>
        <item x="433"/>
        <item x="434"/>
        <item x="7"/>
        <item x="10"/>
        <item x="29"/>
        <item x="30"/>
        <item x="31"/>
        <item x="13"/>
        <item x="14"/>
        <item x="15"/>
        <item x="23"/>
        <item x="32"/>
        <item x="62"/>
        <item x="63"/>
        <item x="71"/>
        <item x="28"/>
        <item x="72"/>
        <item x="89"/>
        <item x="96"/>
        <item x="360"/>
        <item x="323"/>
        <item x="347"/>
        <item x="350"/>
        <item x="324"/>
        <item x="325"/>
        <item x="326"/>
        <item x="327"/>
        <item x="351"/>
        <item x="452"/>
        <item x="352"/>
        <item x="353"/>
        <item x="479"/>
        <item x="328"/>
        <item x="329"/>
        <item x="330"/>
        <item x="354"/>
        <item x="355"/>
        <item x="356"/>
        <item x="357"/>
        <item x="358"/>
        <item x="331"/>
        <item x="332"/>
        <item x="336"/>
        <item x="337"/>
        <item x="359"/>
        <item x="338"/>
        <item x="389"/>
        <item x="429"/>
        <item x="430"/>
        <item x="390"/>
        <item x="392"/>
        <item x="646"/>
        <item x="641"/>
        <item x="642"/>
        <item x="647"/>
        <item x="643"/>
        <item x="644"/>
        <item x="648"/>
        <item x="645"/>
        <item x="649"/>
        <item x="650"/>
        <item x="657"/>
        <item x="651"/>
        <item x="652"/>
        <item x="658"/>
        <item x="755"/>
        <item x="375"/>
        <item x="381"/>
        <item x="448"/>
        <item x="763"/>
        <item x="298"/>
        <item x="142"/>
        <item x="143"/>
        <item x="757"/>
        <item x="758"/>
        <item x="759"/>
        <item x="760"/>
        <item x="761"/>
        <item x="762"/>
        <item x="113"/>
        <item x="764"/>
        <item x="756"/>
        <item x="754"/>
        <item x="498"/>
        <item x="304"/>
        <item x="281"/>
        <item x="391"/>
        <item x="514"/>
        <item x="500"/>
        <item x="501"/>
        <item x="513"/>
        <item x="523"/>
        <item x="189"/>
        <item x="190"/>
        <item x="248"/>
        <item x="249"/>
        <item x="76"/>
        <item x="168"/>
        <item x="65"/>
        <item x="66"/>
        <item x="67"/>
        <item x="217"/>
        <item x="218"/>
        <item x="297"/>
        <item x="379"/>
        <item x="380"/>
        <item x="285"/>
        <item x="254"/>
        <item x="706"/>
        <item x="705"/>
        <item x="712"/>
        <item x="713"/>
        <item x="714"/>
        <item x="720"/>
        <item x="398"/>
        <item x="493"/>
        <item x="395"/>
        <item x="396"/>
        <item x="363"/>
        <item x="461"/>
        <item x="349"/>
        <item x="708"/>
        <item x="709"/>
        <item x="686"/>
        <item x="305"/>
        <item x="579"/>
        <item x="584"/>
        <item x="585"/>
        <item x="676"/>
        <item x="685"/>
        <item x="659"/>
        <item x="418"/>
        <item x="454"/>
        <item x="148"/>
        <item x="149"/>
        <item x="161"/>
        <item x="134"/>
        <item x="227"/>
        <item x="136"/>
        <item x="45"/>
        <item x="70"/>
        <item x="49"/>
        <item x="50"/>
        <item x="74"/>
        <item x="580"/>
        <item x="581"/>
        <item x="582"/>
        <item x="583"/>
        <item x="313"/>
        <item x="312"/>
        <item x="311"/>
        <item x="310"/>
        <item x="441"/>
        <item x="90"/>
        <item x="77"/>
        <item x="409"/>
        <item x="410"/>
        <item x="51"/>
        <item x="83"/>
        <item x="84"/>
        <item x="85"/>
        <item x="91"/>
        <item x="92"/>
        <item x="93"/>
        <item x="79"/>
        <item x="80"/>
        <item x="81"/>
        <item x="82"/>
        <item x="94"/>
        <item x="200"/>
        <item x="95"/>
        <item x="214"/>
        <item x="201"/>
        <item x="260"/>
        <item x="261"/>
        <item x="255"/>
        <item x="256"/>
        <item x="257"/>
        <item x="258"/>
        <item x="259"/>
        <item x="267"/>
        <item x="268"/>
        <item x="269"/>
        <item x="270"/>
        <item x="412"/>
        <item x="413"/>
        <item x="78"/>
        <item x="414"/>
        <item x="453"/>
        <item x="205"/>
        <item x="206"/>
        <item x="207"/>
        <item x="208"/>
        <item x="209"/>
        <item x="204"/>
        <item x="211"/>
        <item x="212"/>
        <item x="213"/>
        <item x="210"/>
        <item x="262"/>
        <item x="263"/>
        <item x="264"/>
        <item x="428"/>
        <item x="73"/>
        <item x="133"/>
        <item x="286"/>
        <item x="477"/>
        <item x="478"/>
        <item x="451"/>
        <item x="61"/>
        <item x="476"/>
        <item x="98"/>
        <item x="99"/>
        <item x="100"/>
        <item x="86"/>
        <item x="87"/>
        <item x="88"/>
        <item x="152"/>
        <item x="153"/>
        <item x="154"/>
        <item x="129"/>
        <item x="130"/>
        <item x="131"/>
        <item x="132"/>
        <item x="155"/>
        <item x="156"/>
        <item x="157"/>
        <item x="158"/>
        <item x="499"/>
        <item x="408"/>
        <item x="419"/>
        <item x="455"/>
        <item x="420"/>
        <item x="421"/>
        <item x="422"/>
        <item x="339"/>
        <item x="341"/>
        <item x="405"/>
        <item x="462"/>
        <item x="463"/>
        <item x="449"/>
        <item x="450"/>
        <item x="128"/>
        <item x="366"/>
        <item x="602"/>
        <item x="615"/>
        <item x="605"/>
        <item x="606"/>
        <item x="603"/>
        <item x="604"/>
        <item x="607"/>
        <item x="608"/>
        <item x="618"/>
        <item x="487"/>
        <item x="335"/>
        <item x="552"/>
        <item x="344"/>
        <item x="482"/>
        <item x="483"/>
        <item x="484"/>
        <item x="404"/>
        <item x="362"/>
        <item x="442"/>
        <item x="443"/>
        <item x="444"/>
        <item x="471"/>
        <item x="472"/>
        <item x="473"/>
        <item x="503"/>
        <item x="504"/>
        <item x="445"/>
        <item x="446"/>
        <item x="447"/>
        <item x="432"/>
        <item x="346"/>
        <item x="52"/>
        <item x="265"/>
        <item x="426"/>
        <item x="385"/>
        <item x="386"/>
        <item x="387"/>
        <item x="388"/>
        <item x="425"/>
        <item x="368"/>
        <item x="367"/>
        <item x="369"/>
        <item x="371"/>
        <item x="372"/>
        <item x="373"/>
        <item x="370"/>
        <item x="165"/>
        <item x="220"/>
        <item x="219"/>
        <item x="415"/>
        <item x="416"/>
        <item x="417"/>
        <item x="38"/>
        <item x="39"/>
        <item x="40"/>
        <item x="42"/>
        <item x="43"/>
        <item x="44"/>
        <item x="20"/>
        <item x="21"/>
        <item x="58"/>
        <item x="59"/>
        <item x="55"/>
        <item x="440"/>
        <item x="46"/>
        <item x="56"/>
        <item x="470"/>
        <item x="41"/>
        <item x="490"/>
        <item x="377"/>
        <item x="57"/>
        <item x="489"/>
        <item x="474"/>
        <item x="475"/>
        <item x="138"/>
        <item x="139"/>
        <item x="140"/>
        <item x="485"/>
        <item x="137"/>
        <item x="599"/>
        <item x="600"/>
        <item x="601"/>
        <item x="609"/>
        <item x="610"/>
        <item x="611"/>
        <item x="612"/>
        <item x="622"/>
        <item x="623"/>
        <item x="624"/>
        <item x="629"/>
        <item x="630"/>
        <item x="631"/>
        <item x="135"/>
        <item x="159"/>
        <item x="632"/>
        <item x="633"/>
        <item x="634"/>
        <item x="635"/>
        <item x="636"/>
        <item x="637"/>
        <item x="638"/>
        <item x="639"/>
        <item x="625"/>
        <item x="626"/>
        <item x="114"/>
        <item x="120"/>
        <item x="121"/>
        <item x="122"/>
        <item x="123"/>
        <item x="124"/>
        <item x="125"/>
        <item x="150"/>
        <item x="151"/>
        <item x="126"/>
        <item x="102"/>
        <item x="103"/>
        <item x="104"/>
        <item x="105"/>
        <item x="106"/>
        <item x="107"/>
        <item x="491"/>
        <item x="492"/>
        <item x="112"/>
        <item x="111"/>
        <item x="144"/>
        <item x="145"/>
        <item x="640"/>
        <item x="628"/>
        <item x="108"/>
        <item x="109"/>
        <item x="110"/>
        <item x="494"/>
        <item x="495"/>
        <item x="496"/>
        <item x="115"/>
        <item x="116"/>
        <item x="117"/>
        <item x="118"/>
        <item x="119"/>
        <item x="497"/>
        <item x="162"/>
        <item x="163"/>
        <item x="141"/>
        <item x="127"/>
        <item x="202"/>
        <item x="203"/>
        <item x="229"/>
        <item x="687"/>
        <item x="228"/>
        <item x="688"/>
        <item x="266"/>
        <item x="566"/>
        <item x="577"/>
        <item x="435"/>
        <item x="436"/>
        <item x="364"/>
        <item x="251"/>
        <item x="342"/>
        <item x="343"/>
        <item x="236"/>
        <item x="345"/>
        <item x="361"/>
        <item x="288"/>
        <item x="300"/>
        <item x="301"/>
        <item x="340"/>
        <item x="488"/>
        <item x="308"/>
        <item x="508"/>
        <item x="519"/>
        <item x="747"/>
        <item x="748"/>
        <item x="397"/>
        <item x="393"/>
        <item x="394"/>
        <item x="738"/>
        <item x="509"/>
        <item x="565"/>
        <item x="562"/>
        <item x="739"/>
        <item x="518"/>
        <item x="528"/>
        <item x="529"/>
        <item x="530"/>
        <item x="1"/>
        <item x="2"/>
        <item x="16"/>
        <item x="17"/>
        <item x="18"/>
        <item x="378"/>
        <item x="47"/>
        <item x="48"/>
        <item x="68"/>
        <item x="69"/>
        <item x="60"/>
        <item x="160"/>
        <item x="101"/>
        <item x="411"/>
        <item x="480"/>
        <item x="481"/>
        <item x="164"/>
        <item x="184"/>
        <item x="185"/>
        <item x="186"/>
        <item x="187"/>
        <item x="246"/>
        <item x="247"/>
        <item x="215"/>
        <item x="216"/>
        <item x="221"/>
        <item x="222"/>
        <item x="223"/>
        <item x="188"/>
        <item x="224"/>
        <item x="250"/>
        <item x="230"/>
        <item x="277"/>
        <item x="278"/>
        <item x="279"/>
        <item x="280"/>
        <item x="237"/>
        <item x="238"/>
        <item x="225"/>
        <item x="226"/>
        <item x="231"/>
        <item x="232"/>
        <item x="233"/>
        <item x="234"/>
        <item x="302"/>
        <item x="274"/>
        <item x="239"/>
        <item x="240"/>
        <item x="241"/>
        <item x="242"/>
        <item x="243"/>
        <item x="244"/>
        <item x="306"/>
        <item x="307"/>
        <item x="289"/>
        <item x="290"/>
        <item x="291"/>
        <item x="292"/>
        <item x="293"/>
        <item x="294"/>
        <item x="245"/>
        <item x="271"/>
        <item x="272"/>
        <item x="273"/>
        <item x="282"/>
        <item x="283"/>
        <item x="284"/>
        <item x="376"/>
        <item x="235"/>
        <item x="464"/>
        <item x="465"/>
        <item x="466"/>
        <item x="333"/>
        <item x="334"/>
        <item x="401"/>
        <item x="424"/>
        <item x="399"/>
        <item x="400"/>
        <item x="402"/>
        <item x="403"/>
        <item x="423"/>
        <item x="275"/>
        <item x="431"/>
        <item x="456"/>
        <item x="457"/>
        <item x="458"/>
        <item x="427"/>
        <item x="467"/>
        <item x="468"/>
        <item x="459"/>
        <item x="460"/>
        <item x="486"/>
        <item x="502"/>
        <item x="517"/>
        <item x="524"/>
        <item x="525"/>
        <item x="526"/>
        <item x="527"/>
        <item x="531"/>
        <item x="532"/>
        <item x="536"/>
        <item x="537"/>
        <item x="538"/>
        <item x="539"/>
        <item x="515"/>
        <item x="516"/>
        <item x="540"/>
        <item x="541"/>
        <item x="505"/>
        <item x="506"/>
        <item x="299"/>
        <item x="507"/>
        <item x="510"/>
        <item x="533"/>
        <item x="542"/>
        <item x="543"/>
        <item x="544"/>
        <item x="545"/>
        <item x="546"/>
        <item x="549"/>
        <item x="550"/>
        <item x="511"/>
        <item x="512"/>
        <item x="520"/>
        <item x="521"/>
        <item x="559"/>
        <item x="522"/>
        <item x="554"/>
        <item x="555"/>
        <item x="556"/>
        <item x="557"/>
        <item x="558"/>
        <item x="560"/>
        <item x="553"/>
        <item x="561"/>
        <item x="572"/>
        <item x="573"/>
        <item x="574"/>
        <item x="575"/>
        <item x="567"/>
        <item x="576"/>
        <item x="627"/>
        <item x="736"/>
        <item x="737"/>
        <item x="741"/>
        <item x="742"/>
        <item x="743"/>
        <item x="744"/>
        <item x="740"/>
        <item x="749"/>
        <item x="750"/>
        <item x="746"/>
        <item x="751"/>
        <item x="752"/>
        <item x="753"/>
        <item x="745"/>
        <item x="675"/>
        <item x="684"/>
        <item x="697"/>
        <item x="695"/>
        <item x="696"/>
        <item x="692"/>
        <item x="702"/>
        <item x="703"/>
        <item x="693"/>
        <item x="694"/>
        <item x="704"/>
        <item x="689"/>
        <item x="690"/>
        <item x="691"/>
        <item x="715"/>
        <item x="716"/>
        <item x="717"/>
        <item x="710"/>
        <item x="711"/>
        <item x="718"/>
        <item x="719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">
        <item x="3"/>
        <item x="0"/>
        <item x="6"/>
        <item x="2"/>
        <item x="1"/>
        <item x="4"/>
        <item x="5"/>
        <item x="8"/>
        <item x="7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</pivotFields>
  <rowFields count="5">
    <field x="2"/>
    <field x="3"/>
    <field x="4"/>
    <field x="5"/>
    <field x="7"/>
  </rowFields>
  <rowItems count="525">
    <i>
      <x v="7"/>
    </i>
    <i r="1">
      <x v="24"/>
    </i>
    <i r="2">
      <x v="106"/>
    </i>
    <i r="3">
      <x v="944"/>
      <x v="1"/>
    </i>
    <i t="default" r="1">
      <x v="24"/>
    </i>
    <i t="blank" r="1">
      <x v="24"/>
    </i>
    <i r="1">
      <x v="31"/>
    </i>
    <i r="2">
      <x v="118"/>
    </i>
    <i r="3">
      <x v="1010"/>
      <x v="1"/>
    </i>
    <i r="3">
      <x v="1011"/>
      <x v="1"/>
    </i>
    <i r="3">
      <x v="1012"/>
      <x v="1"/>
    </i>
    <i r="3">
      <x v="1014"/>
      <x v="1"/>
    </i>
    <i t="default" r="1">
      <x v="31"/>
    </i>
    <i t="blank" r="1">
      <x v="31"/>
    </i>
    <i r="1">
      <x v="57"/>
    </i>
    <i r="2">
      <x v="1"/>
    </i>
    <i r="3">
      <x v="811"/>
      <x v="1"/>
    </i>
    <i r="3">
      <x v="945"/>
      <x v="1"/>
    </i>
    <i r="3">
      <x v="1007"/>
      <x v="1"/>
    </i>
    <i r="3">
      <x v="1096"/>
      <x v="1"/>
    </i>
    <i r="3">
      <x v="1097"/>
      <x v="1"/>
    </i>
    <i r="3">
      <x v="1098"/>
      <x v="1"/>
    </i>
    <i r="3">
      <x v="1099"/>
      <x v="1"/>
    </i>
    <i r="3">
      <x v="1100"/>
      <x v="1"/>
    </i>
    <i r="3">
      <x v="1101"/>
      <x v="1"/>
    </i>
    <i r="3">
      <x v="1102"/>
      <x v="1"/>
    </i>
    <i t="default" r="1">
      <x v="57"/>
    </i>
    <i t="blank" r="1">
      <x v="57"/>
    </i>
    <i r="1">
      <x v="69"/>
    </i>
    <i r="2">
      <x v="109"/>
    </i>
    <i r="3">
      <x v="946"/>
      <x v="1"/>
    </i>
    <i r="3">
      <x v="1005"/>
      <x v="1"/>
    </i>
    <i t="default" r="1">
      <x v="69"/>
    </i>
    <i t="blank" r="1">
      <x v="69"/>
    </i>
    <i r="1">
      <x v="79"/>
    </i>
    <i r="2">
      <x v="93"/>
    </i>
    <i r="3">
      <x v="947"/>
      <x v="1"/>
    </i>
    <i r="2">
      <x v="133"/>
    </i>
    <i r="3">
      <x v="985"/>
      <x v="1"/>
    </i>
    <i r="3">
      <x v="986"/>
      <x v="1"/>
    </i>
    <i r="3">
      <x v="987"/>
      <x v="1"/>
    </i>
    <i t="default" r="1">
      <x v="79"/>
    </i>
    <i t="blank" r="1">
      <x v="79"/>
    </i>
    <i r="1">
      <x v="84"/>
    </i>
    <i r="2">
      <x v="16"/>
    </i>
    <i r="3">
      <x v="812"/>
      <x v="1"/>
    </i>
    <i r="3">
      <x v="1002"/>
      <x v="1"/>
    </i>
    <i t="default" r="1">
      <x v="84"/>
    </i>
    <i t="blank" r="1">
      <x v="84"/>
    </i>
    <i r="1">
      <x v="100"/>
    </i>
    <i r="2">
      <x v="22"/>
    </i>
    <i r="3">
      <x v="969"/>
      <x v="1"/>
    </i>
    <i r="3">
      <x v="970"/>
      <x v="1"/>
    </i>
    <i r="3">
      <x v="971"/>
      <x v="1"/>
    </i>
    <i r="3">
      <x v="972"/>
      <x v="1"/>
    </i>
    <i r="3">
      <x v="973"/>
      <x v="1"/>
    </i>
    <i r="3">
      <x v="974"/>
      <x v="1"/>
    </i>
    <i r="3">
      <x v="975"/>
      <x v="1"/>
    </i>
    <i r="3">
      <x v="976"/>
      <x v="1"/>
    </i>
    <i r="3">
      <x v="977"/>
      <x v="1"/>
    </i>
    <i r="3">
      <x v="978"/>
      <x v="1"/>
    </i>
    <i r="3">
      <x v="979"/>
      <x v="1"/>
    </i>
    <i r="3">
      <x v="980"/>
      <x v="1"/>
    </i>
    <i r="3">
      <x v="981"/>
      <x v="1"/>
    </i>
    <i t="default" r="1">
      <x v="100"/>
    </i>
    <i t="blank" r="1">
      <x v="100"/>
    </i>
    <i r="1">
      <x v="118"/>
    </i>
    <i r="2">
      <x v="136"/>
    </i>
    <i r="3">
      <x v="1056"/>
      <x v="1"/>
    </i>
    <i r="3">
      <x v="1057"/>
      <x v="1"/>
    </i>
    <i r="3">
      <x v="1067"/>
      <x v="1"/>
    </i>
    <i r="3">
      <x v="1068"/>
      <x v="1"/>
    </i>
    <i r="3">
      <x v="1069"/>
      <x v="1"/>
    </i>
    <i r="3">
      <x v="1075"/>
      <x v="1"/>
    </i>
    <i t="default" r="1">
      <x v="118"/>
    </i>
    <i t="blank" r="1">
      <x v="118"/>
    </i>
    <i t="default">
      <x v="7"/>
    </i>
    <i t="blank">
      <x v="7"/>
    </i>
    <i>
      <x v="10"/>
    </i>
    <i r="1">
      <x/>
    </i>
    <i r="2">
      <x v="4"/>
    </i>
    <i r="3">
      <x v="1264"/>
      <x v="4"/>
    </i>
    <i r="3">
      <x v="1265"/>
      <x v="4"/>
    </i>
    <i r="3">
      <x v="1266"/>
      <x v="4"/>
    </i>
    <i r="3">
      <x v="1267"/>
      <x v="4"/>
    </i>
    <i r="3">
      <x v="1268"/>
      <x v="4"/>
    </i>
    <i r="3">
      <x v="1269"/>
      <x v="4"/>
    </i>
    <i r="3">
      <x v="1270"/>
      <x v="4"/>
    </i>
    <i r="3">
      <x v="1271"/>
      <x v="4"/>
    </i>
    <i r="3">
      <x v="1272"/>
      <x v="4"/>
    </i>
    <i r="3">
      <x v="1273"/>
      <x v="4"/>
    </i>
    <i r="3">
      <x v="1274"/>
      <x v="4"/>
    </i>
    <i t="default" r="1">
      <x/>
    </i>
    <i t="blank" r="1">
      <x/>
    </i>
    <i r="1">
      <x v="11"/>
    </i>
    <i r="2">
      <x v="58"/>
    </i>
    <i r="3">
      <x v="1189"/>
      <x v="4"/>
    </i>
    <i r="3">
      <x v="1190"/>
      <x v="4"/>
    </i>
    <i r="3">
      <x v="1191"/>
      <x v="4"/>
    </i>
    <i r="3">
      <x v="1194"/>
      <x v="4"/>
    </i>
    <i r="3">
      <x v="1195"/>
      <x v="4"/>
    </i>
    <i r="3">
      <x v="1196"/>
      <x v="4"/>
    </i>
    <i r="3">
      <x v="1197"/>
      <x v="4"/>
    </i>
    <i r="3">
      <x v="1198"/>
      <x v="4"/>
    </i>
    <i r="3">
      <x v="1199"/>
      <x v="4"/>
    </i>
    <i r="3">
      <x v="1200"/>
      <x v="4"/>
    </i>
    <i r="3">
      <x v="1206"/>
      <x v="4"/>
    </i>
    <i r="3">
      <x v="1207"/>
      <x v="4"/>
    </i>
    <i r="3">
      <x v="1208"/>
      <x v="4"/>
    </i>
    <i t="default" r="1">
      <x v="11"/>
    </i>
    <i t="blank" r="1">
      <x v="11"/>
    </i>
    <i r="1">
      <x v="13"/>
    </i>
    <i r="2">
      <x v="117"/>
    </i>
    <i r="3">
      <x v="936"/>
      <x v="1"/>
    </i>
    <i r="4">
      <x v="2"/>
    </i>
    <i r="3">
      <x v="937"/>
      <x v="1"/>
    </i>
    <i r="4">
      <x v="2"/>
    </i>
    <i r="3">
      <x v="938"/>
      <x v="1"/>
    </i>
    <i r="4">
      <x v="2"/>
    </i>
    <i r="3">
      <x v="939"/>
      <x v="1"/>
    </i>
    <i r="4">
      <x v="2"/>
    </i>
    <i r="3">
      <x v="940"/>
      <x v="1"/>
    </i>
    <i r="4">
      <x v="2"/>
    </i>
    <i r="3">
      <x v="941"/>
      <x v="1"/>
    </i>
    <i r="4">
      <x v="2"/>
    </i>
    <i r="3">
      <x v="942"/>
      <x v="1"/>
    </i>
    <i r="4">
      <x v="2"/>
    </i>
    <i r="3">
      <x v="943"/>
      <x v="1"/>
    </i>
    <i r="4">
      <x v="2"/>
    </i>
    <i t="default" r="1">
      <x v="13"/>
    </i>
    <i t="blank" r="1">
      <x v="13"/>
    </i>
    <i r="1">
      <x v="15"/>
    </i>
    <i r="2">
      <x v="47"/>
    </i>
    <i r="3">
      <x v="1278"/>
      <x v="4"/>
    </i>
    <i r="3">
      <x v="1279"/>
      <x v="4"/>
    </i>
    <i r="3">
      <x v="1280"/>
      <x v="4"/>
    </i>
    <i r="3">
      <x v="1282"/>
      <x v="4"/>
    </i>
    <i r="3">
      <x v="1283"/>
      <x v="4"/>
    </i>
    <i t="default" r="1">
      <x v="15"/>
    </i>
    <i t="blank" r="1">
      <x v="15"/>
    </i>
    <i r="1">
      <x v="18"/>
    </i>
    <i r="2">
      <x v="134"/>
    </i>
    <i r="3">
      <x v="1112"/>
      <x v="2"/>
    </i>
    <i r="3">
      <x v="1116"/>
      <x v="2"/>
    </i>
    <i t="default" r="1">
      <x v="18"/>
    </i>
    <i t="blank" r="1">
      <x v="18"/>
    </i>
    <i r="1">
      <x v="26"/>
    </i>
    <i r="2">
      <x v="5"/>
    </i>
    <i r="3">
      <x v="1262"/>
      <x v="4"/>
    </i>
    <i r="3">
      <x v="1263"/>
      <x v="4"/>
    </i>
    <i t="default" r="1">
      <x v="26"/>
    </i>
    <i t="blank" r="1">
      <x v="26"/>
    </i>
    <i r="1">
      <x v="31"/>
    </i>
    <i r="2">
      <x v="118"/>
    </i>
    <i r="3">
      <x v="949"/>
      <x v="1"/>
    </i>
    <i r="4">
      <x v="2"/>
    </i>
    <i r="3">
      <x v="950"/>
      <x v="1"/>
    </i>
    <i r="4">
      <x v="2"/>
    </i>
    <i r="3">
      <x v="951"/>
      <x v="1"/>
    </i>
    <i r="4">
      <x v="2"/>
    </i>
    <i r="3">
      <x v="1010"/>
      <x v="2"/>
    </i>
    <i r="3">
      <x v="1011"/>
      <x v="2"/>
    </i>
    <i r="3">
      <x v="1012"/>
      <x v="2"/>
    </i>
    <i r="3">
      <x v="1014"/>
      <x v="2"/>
    </i>
    <i t="default" r="1">
      <x v="31"/>
    </i>
    <i t="blank" r="1">
      <x v="31"/>
    </i>
    <i r="1">
      <x v="34"/>
    </i>
    <i r="2">
      <x v="104"/>
    </i>
    <i r="3">
      <x v="1202"/>
      <x v="1"/>
    </i>
    <i r="4">
      <x v="2"/>
    </i>
    <i r="3">
      <x v="1203"/>
      <x v="1"/>
    </i>
    <i r="4">
      <x v="2"/>
    </i>
    <i r="3">
      <x v="1204"/>
      <x v="1"/>
    </i>
    <i r="4">
      <x v="2"/>
    </i>
    <i r="3">
      <x v="1205"/>
      <x v="1"/>
    </i>
    <i r="4">
      <x v="2"/>
    </i>
    <i r="3">
      <x v="1209"/>
      <x v="1"/>
    </i>
    <i r="4">
      <x v="2"/>
    </i>
    <i t="default" r="1">
      <x v="34"/>
    </i>
    <i t="blank" r="1">
      <x v="34"/>
    </i>
    <i r="1">
      <x v="35"/>
    </i>
    <i r="2">
      <x v="99"/>
    </i>
    <i r="3">
      <x v="823"/>
      <x v="2"/>
    </i>
    <i r="3">
      <x v="824"/>
      <x v="2"/>
    </i>
    <i r="3">
      <x v="954"/>
      <x v="1"/>
    </i>
    <i r="4">
      <x v="2"/>
    </i>
    <i r="3">
      <x v="955"/>
      <x v="1"/>
    </i>
    <i r="4">
      <x v="2"/>
    </i>
    <i r="3">
      <x v="956"/>
      <x v="1"/>
    </i>
    <i r="4">
      <x v="2"/>
    </i>
    <i r="3">
      <x v="957"/>
      <x v="1"/>
    </i>
    <i r="4">
      <x v="2"/>
    </i>
    <i r="3">
      <x v="958"/>
      <x v="1"/>
    </i>
    <i r="4">
      <x v="2"/>
    </i>
    <i r="3">
      <x v="959"/>
      <x v="1"/>
    </i>
    <i r="4">
      <x v="2"/>
    </i>
    <i r="3">
      <x v="960"/>
      <x v="1"/>
    </i>
    <i r="4">
      <x v="2"/>
    </i>
    <i r="3">
      <x v="961"/>
      <x v="1"/>
    </i>
    <i r="4">
      <x v="2"/>
    </i>
    <i r="3">
      <x v="962"/>
      <x v="1"/>
    </i>
    <i r="4">
      <x v="2"/>
    </i>
    <i r="3">
      <x v="963"/>
      <x v="1"/>
    </i>
    <i r="4">
      <x v="2"/>
    </i>
    <i r="3">
      <x v="964"/>
      <x v="1"/>
    </i>
    <i r="4">
      <x v="2"/>
    </i>
    <i r="3">
      <x v="965"/>
      <x v="1"/>
    </i>
    <i r="4">
      <x v="2"/>
    </i>
    <i r="3">
      <x v="1008"/>
      <x v="2"/>
    </i>
    <i r="3">
      <x v="1009"/>
      <x v="2"/>
    </i>
    <i r="3">
      <x v="1013"/>
      <x v="2"/>
    </i>
    <i r="3">
      <x v="1060"/>
      <x v="2"/>
    </i>
    <i r="3">
      <x v="1233"/>
      <x v="4"/>
    </i>
    <i t="default" r="1">
      <x v="35"/>
    </i>
    <i t="blank" r="1">
      <x v="35"/>
    </i>
    <i r="1">
      <x v="57"/>
    </i>
    <i r="2">
      <x v="1"/>
    </i>
    <i r="3">
      <x v="811"/>
      <x v="2"/>
    </i>
    <i r="3">
      <x v="945"/>
      <x v="2"/>
    </i>
    <i r="3">
      <x v="966"/>
      <x v="1"/>
    </i>
    <i r="3">
      <x v="1007"/>
      <x v="2"/>
    </i>
    <i r="3">
      <x v="1097"/>
      <x v="2"/>
    </i>
    <i r="3">
      <x v="1098"/>
      <x v="2"/>
    </i>
    <i r="3">
      <x v="1099"/>
      <x v="2"/>
    </i>
    <i r="3">
      <x v="1100"/>
      <x v="2"/>
    </i>
    <i r="3">
      <x v="1101"/>
      <x v="2"/>
    </i>
    <i r="3">
      <x v="1102"/>
      <x v="2"/>
    </i>
    <i r="3">
      <x v="1130"/>
      <x v="4"/>
    </i>
    <i r="3">
      <x v="1170"/>
      <x v="4"/>
    </i>
    <i r="3">
      <x v="1188"/>
      <x v="4"/>
    </i>
    <i r="3">
      <x v="1210"/>
      <x v="4"/>
    </i>
    <i r="3">
      <x v="1236"/>
      <x v="4"/>
    </i>
    <i r="3">
      <x v="1237"/>
      <x v="4"/>
    </i>
    <i r="3">
      <x v="1238"/>
      <x v="4"/>
    </i>
    <i r="3">
      <x v="1240"/>
      <x v="4"/>
    </i>
    <i r="3">
      <x v="1252"/>
      <x v="4"/>
    </i>
    <i r="3">
      <x v="1253"/>
      <x v="4"/>
    </i>
    <i r="3">
      <x v="1254"/>
      <x v="4"/>
    </i>
    <i r="3">
      <x v="1257"/>
      <x v="4"/>
    </i>
    <i r="3">
      <x v="1259"/>
      <x v="4"/>
    </i>
    <i r="3">
      <x v="1260"/>
      <x v="4"/>
    </i>
    <i t="default" r="1">
      <x v="57"/>
    </i>
    <i t="blank" r="1">
      <x v="57"/>
    </i>
    <i r="1">
      <x v="59"/>
    </i>
    <i r="2">
      <x v="55"/>
    </i>
    <i r="3">
      <x v="1134"/>
      <x v="4"/>
    </i>
    <i r="3">
      <x v="1135"/>
      <x v="4"/>
    </i>
    <i t="default" r="1">
      <x v="59"/>
    </i>
    <i t="blank" r="1">
      <x v="59"/>
    </i>
    <i r="1">
      <x v="61"/>
    </i>
    <i r="2">
      <x v="14"/>
    </i>
    <i r="3">
      <x v="1216"/>
      <x v="4"/>
    </i>
    <i r="3">
      <x v="1217"/>
      <x v="4"/>
    </i>
    <i r="3">
      <x v="1218"/>
      <x v="4"/>
    </i>
    <i r="3">
      <x v="1219"/>
      <x v="4"/>
    </i>
    <i r="3">
      <x v="1241"/>
      <x v="4"/>
    </i>
    <i r="3">
      <x v="1242"/>
      <x v="4"/>
    </i>
    <i t="default" r="1">
      <x v="61"/>
    </i>
    <i t="blank" r="1">
      <x v="61"/>
    </i>
    <i r="1">
      <x v="64"/>
    </i>
    <i r="2">
      <x v="57"/>
    </i>
    <i r="3">
      <x v="1220"/>
      <x v="4"/>
    </i>
    <i r="3">
      <x v="1221"/>
      <x v="4"/>
    </i>
    <i r="3">
      <x v="1222"/>
      <x v="4"/>
    </i>
    <i r="3">
      <x v="1223"/>
      <x v="4"/>
    </i>
    <i r="3">
      <x v="1227"/>
      <x v="4"/>
    </i>
    <i r="3">
      <x v="1234"/>
      <x v="4"/>
    </i>
    <i r="3">
      <x v="1235"/>
      <x v="4"/>
    </i>
    <i r="3">
      <x v="1243"/>
      <x v="4"/>
    </i>
    <i r="3">
      <x v="1244"/>
      <x v="4"/>
    </i>
    <i r="3">
      <x v="1245"/>
      <x v="4"/>
    </i>
    <i r="3">
      <x v="1246"/>
      <x v="4"/>
    </i>
    <i r="3">
      <x v="1247"/>
      <x v="4"/>
    </i>
    <i r="3">
      <x v="1248"/>
      <x v="4"/>
    </i>
    <i r="3">
      <x v="1249"/>
      <x v="4"/>
    </i>
    <i r="3">
      <x v="1250"/>
      <x v="4"/>
    </i>
    <i r="3">
      <x v="1251"/>
      <x v="4"/>
    </i>
    <i t="default" r="1">
      <x v="64"/>
    </i>
    <i t="blank" r="1">
      <x v="64"/>
    </i>
    <i r="1">
      <x v="69"/>
    </i>
    <i r="2">
      <x v="109"/>
    </i>
    <i r="3">
      <x v="1120"/>
      <x v="4"/>
    </i>
    <i r="3">
      <x v="1121"/>
      <x v="4"/>
    </i>
    <i r="3">
      <x v="1125"/>
      <x v="4"/>
    </i>
    <i r="3">
      <x v="1126"/>
      <x v="4"/>
    </i>
    <i r="3">
      <x v="1127"/>
      <x v="4"/>
    </i>
    <i r="3">
      <x v="1128"/>
      <x v="4"/>
    </i>
    <i r="3">
      <x v="1129"/>
      <x v="4"/>
    </i>
    <i r="3">
      <x v="1186"/>
      <x v="4"/>
    </i>
    <i r="3">
      <x v="1187"/>
      <x v="4"/>
    </i>
    <i r="3">
      <x v="1192"/>
      <x v="4"/>
    </i>
    <i r="3">
      <x v="1193"/>
      <x v="4"/>
    </i>
    <i t="default" r="1">
      <x v="69"/>
    </i>
    <i t="blank" r="1">
      <x v="69"/>
    </i>
    <i r="1">
      <x v="79"/>
    </i>
    <i r="2">
      <x v="86"/>
    </i>
    <i r="3">
      <x v="947"/>
      <x v="2"/>
    </i>
    <i r="2">
      <x v="133"/>
    </i>
    <i r="3">
      <x v="985"/>
      <x v="2"/>
    </i>
    <i r="3">
      <x v="986"/>
      <x v="2"/>
    </i>
    <i r="3">
      <x v="987"/>
      <x v="2"/>
    </i>
    <i t="default" r="1">
      <x v="79"/>
    </i>
    <i t="blank" r="1">
      <x v="79"/>
    </i>
    <i r="1">
      <x v="84"/>
    </i>
    <i r="2">
      <x v="16"/>
    </i>
    <i r="3">
      <x v="1122"/>
      <x v="4"/>
    </i>
    <i r="3">
      <x v="1123"/>
      <x v="4"/>
    </i>
    <i r="3">
      <x v="1124"/>
      <x v="4"/>
    </i>
    <i r="3">
      <x v="1132"/>
      <x v="4"/>
    </i>
    <i r="3">
      <x v="1133"/>
      <x v="4"/>
    </i>
    <i r="3">
      <x v="1143"/>
      <x v="4"/>
    </i>
    <i r="3">
      <x v="1144"/>
      <x v="4"/>
    </i>
    <i r="3">
      <x v="1145"/>
      <x v="4"/>
    </i>
    <i r="3">
      <x v="1146"/>
      <x v="4"/>
    </i>
    <i r="3">
      <x v="1147"/>
      <x v="4"/>
    </i>
    <i r="3">
      <x v="1152"/>
      <x v="4"/>
    </i>
    <i r="3">
      <x v="1153"/>
      <x v="4"/>
    </i>
    <i r="3">
      <x v="1154"/>
      <x v="4"/>
    </i>
    <i r="3">
      <x v="1155"/>
      <x v="4"/>
    </i>
    <i r="3">
      <x v="1211"/>
      <x v="4"/>
    </i>
    <i r="3">
      <x v="1212"/>
      <x v="4"/>
    </i>
    <i r="3">
      <x v="1228"/>
      <x v="4"/>
    </i>
    <i r="3">
      <x v="1229"/>
      <x v="4"/>
    </i>
    <i r="3">
      <x v="1231"/>
      <x v="4"/>
    </i>
    <i r="2">
      <x v="68"/>
    </i>
    <i r="3">
      <x v="762"/>
      <x v="6"/>
    </i>
    <i r="2">
      <x v="72"/>
    </i>
    <i r="3">
      <x v="763"/>
      <x v="6"/>
    </i>
    <i r="3">
      <x v="764"/>
      <x v="6"/>
    </i>
    <i r="2">
      <x v="102"/>
    </i>
    <i r="3">
      <x v="775"/>
      <x v="6"/>
    </i>
    <i t="default" r="1">
      <x v="84"/>
    </i>
    <i t="blank" r="1">
      <x v="84"/>
    </i>
    <i r="1">
      <x v="90"/>
    </i>
    <i r="2">
      <x v="54"/>
    </i>
    <i r="3">
      <x v="1172"/>
      <x v="4"/>
    </i>
    <i r="3">
      <x v="1173"/>
      <x v="4"/>
    </i>
    <i r="3">
      <x v="1213"/>
      <x v="4"/>
    </i>
    <i r="3">
      <x v="1232"/>
      <x v="4"/>
    </i>
    <i r="2">
      <x v="75"/>
    </i>
    <i r="3">
      <x v="771"/>
      <x v="6"/>
    </i>
    <i r="2">
      <x v="111"/>
    </i>
    <i r="3">
      <x v="1174"/>
      <x v="4"/>
    </i>
    <i r="3">
      <x v="1175"/>
      <x v="4"/>
    </i>
    <i r="3">
      <x v="1176"/>
      <x v="4"/>
    </i>
    <i r="3">
      <x v="1177"/>
      <x v="4"/>
    </i>
    <i r="3">
      <x v="1178"/>
      <x v="4"/>
    </i>
    <i r="3">
      <x v="1179"/>
      <x v="4"/>
    </i>
    <i r="3">
      <x v="1181"/>
      <x v="4"/>
    </i>
    <i r="3">
      <x v="1182"/>
      <x v="4"/>
    </i>
    <i r="3">
      <x v="1183"/>
      <x v="4"/>
    </i>
    <i r="3">
      <x v="1184"/>
      <x v="4"/>
    </i>
    <i r="3">
      <x v="1185"/>
      <x v="4"/>
    </i>
    <i t="default" r="1">
      <x v="90"/>
    </i>
    <i t="blank" r="1">
      <x v="90"/>
    </i>
    <i r="1">
      <x v="94"/>
    </i>
    <i r="2">
      <x v="66"/>
    </i>
    <i r="3">
      <x v="1276"/>
      <x v="4"/>
    </i>
    <i r="3">
      <x v="1293"/>
      <x v="4"/>
    </i>
    <i r="3">
      <x v="1294"/>
      <x v="4"/>
    </i>
    <i r="3">
      <x v="1295"/>
      <x v="4"/>
    </i>
    <i r="3">
      <x v="1296"/>
      <x v="4"/>
    </i>
    <i t="default" r="1">
      <x v="94"/>
    </i>
    <i t="blank" r="1">
      <x v="94"/>
    </i>
    <i r="1">
      <x v="100"/>
    </i>
    <i r="2">
      <x v="15"/>
    </i>
    <i r="3">
      <x v="1180"/>
      <x v="4"/>
    </i>
    <i r="2">
      <x v="22"/>
    </i>
    <i r="3">
      <x v="970"/>
      <x v="2"/>
    </i>
    <i r="3">
      <x v="971"/>
      <x v="2"/>
    </i>
    <i r="3">
      <x v="972"/>
      <x v="2"/>
    </i>
    <i r="3">
      <x v="973"/>
      <x v="2"/>
    </i>
    <i r="3">
      <x v="974"/>
      <x v="2"/>
    </i>
    <i r="3">
      <x v="976"/>
      <x v="2"/>
    </i>
    <i r="3">
      <x v="977"/>
      <x v="2"/>
    </i>
    <i r="3">
      <x v="978"/>
      <x v="2"/>
    </i>
    <i r="3">
      <x v="979"/>
      <x v="2"/>
    </i>
    <i r="3">
      <x v="980"/>
      <x v="2"/>
    </i>
    <i r="3">
      <x v="981"/>
      <x v="2"/>
    </i>
    <i r="3">
      <x v="1131"/>
      <x v="4"/>
    </i>
    <i r="3">
      <x v="1137"/>
      <x v="4"/>
    </i>
    <i r="3">
      <x v="1138"/>
      <x v="4"/>
    </i>
    <i r="3">
      <x v="1139"/>
      <x v="4"/>
    </i>
    <i r="3">
      <x v="1140"/>
      <x v="4"/>
    </i>
    <i r="3">
      <x v="1151"/>
      <x v="4"/>
    </i>
    <i r="3">
      <x v="1156"/>
      <x v="4"/>
    </i>
    <i r="3">
      <x v="1157"/>
      <x v="4"/>
    </i>
    <i r="3">
      <x v="1160"/>
      <x v="4"/>
    </i>
    <i r="3">
      <x v="1161"/>
      <x v="4"/>
    </i>
    <i r="3">
      <x v="1162"/>
      <x v="4"/>
    </i>
    <i r="3">
      <x v="1163"/>
      <x v="4"/>
    </i>
    <i r="3">
      <x v="1166"/>
      <x v="4"/>
    </i>
    <i r="3">
      <x v="1167"/>
      <x v="4"/>
    </i>
    <i r="3">
      <x v="1168"/>
      <x v="4"/>
    </i>
    <i r="3">
      <x v="1169"/>
      <x v="4"/>
    </i>
    <i r="3">
      <x v="1171"/>
      <x v="4"/>
    </i>
    <i r="3">
      <x v="1214"/>
      <x v="4"/>
    </i>
    <i r="3">
      <x v="1215"/>
      <x v="4"/>
    </i>
    <i r="2">
      <x v="84"/>
    </i>
    <i r="3">
      <x v="982"/>
      <x v="6"/>
    </i>
    <i r="3">
      <x v="983"/>
      <x v="6"/>
    </i>
    <i r="3">
      <x v="984"/>
      <x v="6"/>
    </i>
    <i t="default" r="1">
      <x v="100"/>
    </i>
    <i t="blank" r="1">
      <x v="100"/>
    </i>
    <i r="1">
      <x v="118"/>
    </i>
    <i r="2">
      <x v="136"/>
    </i>
    <i r="3">
      <x v="1056"/>
      <x v="2"/>
    </i>
    <i r="3">
      <x v="1057"/>
      <x v="2"/>
    </i>
    <i r="3">
      <x v="1067"/>
      <x v="2"/>
    </i>
    <i r="3">
      <x v="1068"/>
      <x v="2"/>
    </i>
    <i r="3">
      <x v="1069"/>
      <x v="2"/>
    </i>
    <i r="3">
      <x v="1075"/>
      <x v="2"/>
    </i>
    <i t="default" r="1">
      <x v="118"/>
    </i>
    <i t="blank" r="1">
      <x v="118"/>
    </i>
    <i r="1">
      <x v="119"/>
    </i>
    <i r="2">
      <x v="61"/>
    </i>
    <i r="3">
      <x v="1136"/>
      <x v="4"/>
    </i>
    <i r="3">
      <x v="1226"/>
      <x v="4"/>
    </i>
    <i t="default" r="1">
      <x v="119"/>
    </i>
    <i t="blank" r="1">
      <x v="119"/>
    </i>
    <i r="1">
      <x v="123"/>
    </i>
    <i r="2">
      <x v="114"/>
    </i>
    <i r="3">
      <x v="1261"/>
      <x v="4"/>
    </i>
    <i r="3">
      <x v="1275"/>
      <x v="4"/>
    </i>
    <i t="default" r="1">
      <x v="123"/>
    </i>
    <i t="blank" r="1">
      <x v="123"/>
    </i>
    <i t="default">
      <x v="10"/>
    </i>
    <i t="blank">
      <x v="10"/>
    </i>
    <i>
      <x v="11"/>
    </i>
    <i r="1">
      <x v="57"/>
    </i>
    <i r="2">
      <x v="1"/>
    </i>
    <i r="3">
      <x v="830"/>
      <x v="5"/>
    </i>
    <i r="3">
      <x v="1240"/>
      <x v="5"/>
    </i>
    <i r="3">
      <x v="1257"/>
      <x v="5"/>
    </i>
    <i t="default" r="1">
      <x v="57"/>
    </i>
    <i t="blank" r="1">
      <x v="57"/>
    </i>
    <i r="1">
      <x v="59"/>
    </i>
    <i r="2">
      <x v="55"/>
    </i>
    <i r="3">
      <x v="634"/>
      <x v="5"/>
    </i>
    <i r="3">
      <x v="635"/>
      <x v="5"/>
    </i>
    <i t="default" r="1">
      <x v="59"/>
    </i>
    <i t="blank" r="1">
      <x v="59"/>
    </i>
    <i r="1">
      <x v="84"/>
    </i>
    <i r="2">
      <x v="16"/>
    </i>
    <i r="3">
      <x v="841"/>
      <x v="5"/>
    </i>
    <i r="3">
      <x v="842"/>
      <x v="5"/>
    </i>
    <i r="3">
      <x v="843"/>
      <x v="5"/>
    </i>
    <i t="default" r="1">
      <x v="84"/>
    </i>
    <i t="blank" r="1">
      <x v="84"/>
    </i>
    <i r="1">
      <x v="100"/>
    </i>
    <i r="2">
      <x v="15"/>
    </i>
    <i r="3">
      <x v="896"/>
      <x v="5"/>
    </i>
    <i t="default" r="1">
      <x v="100"/>
    </i>
    <i t="blank" r="1">
      <x v="100"/>
    </i>
    <i t="default">
      <x v="11"/>
    </i>
    <i t="blank">
      <x v="11"/>
    </i>
    <i>
      <x v="12"/>
    </i>
    <i r="1">
      <x v="57"/>
    </i>
    <i r="2">
      <x v="139"/>
    </i>
    <i r="3">
      <x v="1113"/>
      <x v="1"/>
    </i>
    <i r="4">
      <x v="2"/>
    </i>
    <i t="default" r="1">
      <x v="57"/>
    </i>
    <i t="blank" r="1">
      <x v="57"/>
    </i>
    <i t="default">
      <x v="12"/>
    </i>
    <i t="blank">
      <x v="12"/>
    </i>
    <i>
      <x v="19"/>
    </i>
    <i r="1">
      <x v="15"/>
    </i>
    <i r="2">
      <x v="50"/>
    </i>
    <i r="3">
      <x v="578"/>
      <x v="1"/>
    </i>
    <i t="default" r="1">
      <x v="15"/>
    </i>
    <i t="blank" r="1">
      <x v="15"/>
    </i>
    <i r="1">
      <x v="57"/>
    </i>
    <i r="2">
      <x v="1"/>
    </i>
    <i r="3">
      <x v="777"/>
      <x v="1"/>
    </i>
    <i r="3">
      <x v="1150"/>
      <x v="4"/>
    </i>
    <i r="3">
      <x v="1164"/>
      <x v="4"/>
    </i>
    <i r="3">
      <x v="1224"/>
      <x v="4"/>
    </i>
    <i r="3">
      <x v="1225"/>
      <x v="4"/>
    </i>
    <i r="3">
      <x v="1239"/>
      <x v="4"/>
    </i>
    <i r="3">
      <x v="1255"/>
      <x v="4"/>
    </i>
    <i r="3">
      <x v="1256"/>
      <x v="4"/>
    </i>
    <i r="3">
      <x v="1258"/>
      <x v="4"/>
    </i>
    <i t="default" r="1">
      <x v="57"/>
    </i>
    <i t="blank" r="1">
      <x v="57"/>
    </i>
    <i r="1">
      <x v="75"/>
    </i>
    <i r="2">
      <x v="56"/>
    </i>
    <i r="3">
      <x v="798"/>
      <x v="1"/>
    </i>
    <i t="default" r="1">
      <x v="75"/>
    </i>
    <i t="blank" r="1">
      <x v="75"/>
    </i>
    <i r="1">
      <x v="84"/>
    </i>
    <i r="2">
      <x v="68"/>
    </i>
    <i r="3">
      <x v="1230"/>
      <x v="4"/>
    </i>
    <i t="default" r="1">
      <x v="84"/>
    </i>
    <i t="blank" r="1">
      <x v="84"/>
    </i>
    <i r="1">
      <x v="94"/>
    </i>
    <i r="2">
      <x v="66"/>
    </i>
    <i r="3">
      <x v="1277"/>
      <x v="4"/>
    </i>
    <i r="3">
      <x v="1281"/>
      <x v="4"/>
    </i>
    <i r="3">
      <x v="1284"/>
      <x v="4"/>
    </i>
    <i r="3">
      <x v="1285"/>
      <x v="4"/>
    </i>
    <i r="3">
      <x v="1286"/>
      <x v="4"/>
    </i>
    <i r="3">
      <x v="1287"/>
      <x v="4"/>
    </i>
    <i r="3">
      <x v="1288"/>
      <x v="4"/>
    </i>
    <i r="3">
      <x v="1289"/>
      <x v="4"/>
    </i>
    <i r="3">
      <x v="1290"/>
      <x v="4"/>
    </i>
    <i r="3">
      <x v="1291"/>
      <x v="4"/>
    </i>
    <i r="3">
      <x v="1292"/>
      <x v="4"/>
    </i>
    <i t="default" r="1">
      <x v="94"/>
    </i>
    <i t="blank" r="1">
      <x v="94"/>
    </i>
    <i r="1">
      <x v="120"/>
    </i>
    <i r="2">
      <x v="63"/>
    </i>
    <i r="3">
      <x v="1165"/>
      <x v="4"/>
    </i>
    <i r="3">
      <x v="1201"/>
      <x v="4"/>
    </i>
    <i t="default" r="1">
      <x v="120"/>
    </i>
    <i t="blank" r="1">
      <x v="120"/>
    </i>
    <i t="default">
      <x v="19"/>
    </i>
    <i t="blank">
      <x v="19"/>
    </i>
    <i>
      <x v="25"/>
    </i>
    <i r="1">
      <x v="84"/>
    </i>
    <i r="2">
      <x v="16"/>
    </i>
    <i r="3">
      <x v="533"/>
      <x v="1"/>
    </i>
    <i t="default" r="1">
      <x v="84"/>
    </i>
    <i t="blank" r="1">
      <x v="84"/>
    </i>
    <i t="default">
      <x v="25"/>
    </i>
    <i t="blank">
      <x v="25"/>
    </i>
  </rowItems>
  <colFields count="1">
    <field x="1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colItems>
  <dataFields count="1">
    <dataField name="Sum of Demand_MW" fld="10" baseField="0" baseItem="0" numFmtId="41"/>
  </dataFields>
  <formats count="1379">
    <format dxfId="8318">
      <pivotArea dataOnly="0" labelOnly="1" outline="0" fieldPosition="0">
        <references count="1">
          <reference field="1" count="0"/>
        </references>
      </pivotArea>
    </format>
    <format dxfId="8317">
      <pivotArea dataOnly="0" labelOnly="1" grandCol="1" outline="0" fieldPosition="0"/>
    </format>
    <format dxfId="8316">
      <pivotArea outline="0" fieldPosition="0"/>
    </format>
    <format dxfId="8315">
      <pivotArea field="1" type="button" dataOnly="0" labelOnly="1" outline="0" axis="axisCol" fieldPosition="0"/>
    </format>
    <format dxfId="8314">
      <pivotArea type="topRight" dataOnly="0" labelOnly="1" outline="0" fieldPosition="0"/>
    </format>
    <format dxfId="8313">
      <pivotArea dataOnly="0" labelOnly="1" outline="0" fieldPosition="0">
        <references count="1">
          <reference field="1" count="0"/>
        </references>
      </pivotArea>
    </format>
    <format dxfId="8312">
      <pivotArea dataOnly="0" labelOnly="1" grandCol="1" outline="0" fieldPosition="0"/>
    </format>
    <format dxfId="8311">
      <pivotArea outline="0" fieldPosition="0"/>
    </format>
    <format dxfId="8310">
      <pivotArea field="1" type="button" dataOnly="0" labelOnly="1" outline="0" axis="axisCol" fieldPosition="0"/>
    </format>
    <format dxfId="8309">
      <pivotArea type="topRight" dataOnly="0" labelOnly="1" outline="0" fieldPosition="0"/>
    </format>
    <format dxfId="8308">
      <pivotArea dataOnly="0" labelOnly="1" outline="0" fieldPosition="0">
        <references count="1">
          <reference field="1" count="0"/>
        </references>
      </pivotArea>
    </format>
    <format dxfId="8307">
      <pivotArea dataOnly="0" labelOnly="1" grandCol="1" outline="0" fieldPosition="0"/>
    </format>
    <format dxfId="8306">
      <pivotArea dataOnly="0" outline="0" fieldPosition="0">
        <references count="1">
          <reference field="3" count="0" sumSubtotal="1"/>
        </references>
      </pivotArea>
    </format>
    <format dxfId="8305">
      <pivotArea type="origin" dataOnly="0" labelOnly="1" outline="0" fieldPosition="0"/>
    </format>
    <format dxfId="8304">
      <pivotArea field="3" type="button" dataOnly="0" labelOnly="1" outline="0" axis="axisRow" fieldPosition="1"/>
    </format>
    <format dxfId="8303">
      <pivotArea field="4" type="button" dataOnly="0" labelOnly="1" outline="0" axis="axisRow" fieldPosition="2"/>
    </format>
    <format dxfId="8302">
      <pivotArea field="5" type="button" dataOnly="0" labelOnly="1" outline="0" axis="axisRow" fieldPosition="3"/>
    </format>
    <format dxfId="8301">
      <pivotArea field="7" type="button" dataOnly="0" labelOnly="1" outline="0" axis="axisRow" fieldPosition="4"/>
    </format>
    <format dxfId="8300">
      <pivotArea field="1" type="button" dataOnly="0" labelOnly="1" outline="0" axis="axisCol" fieldPosition="0"/>
    </format>
    <format dxfId="8299">
      <pivotArea type="topRight" dataOnly="0" labelOnly="1" outline="0" fieldPosition="0"/>
    </format>
    <format dxfId="8298">
      <pivotArea dataOnly="0" labelOnly="1" outline="0" fieldPosition="0">
        <references count="1">
          <reference field="1" count="0"/>
        </references>
      </pivotArea>
    </format>
    <format dxfId="8297">
      <pivotArea dataOnly="0" labelOnly="1" grandCol="1" outline="0" fieldPosition="0"/>
    </format>
    <format dxfId="8296">
      <pivotArea type="all" dataOnly="0" outline="0" fieldPosition="0"/>
    </format>
    <format dxfId="8295">
      <pivotArea type="all" dataOnly="0" outline="0" fieldPosition="0"/>
    </format>
    <format dxfId="8294">
      <pivotArea type="all" dataOnly="0" outline="0" fieldPosition="0"/>
    </format>
    <format dxfId="8293">
      <pivotArea field="4" type="button" dataOnly="0" labelOnly="1" outline="0" axis="axisRow" fieldPosition="2"/>
    </format>
    <format dxfId="8292">
      <pivotArea dataOnly="0" labelOnly="1" fieldPosition="0">
        <references count="1">
          <reference field="3" count="0"/>
        </references>
      </pivotArea>
    </format>
    <format dxfId="8291">
      <pivotArea dataOnly="0" outline="0" fieldPosition="0">
        <references count="1">
          <reference field="3" count="0" defaultSubtotal="1"/>
        </references>
      </pivotArea>
    </format>
    <format dxfId="8290">
      <pivotArea field="4" type="button" dataOnly="0" labelOnly="1" outline="0" axis="axisRow" fieldPosition="2"/>
    </format>
    <format dxfId="8289">
      <pivotArea dataOnly="0" labelOnly="1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68"/>
          </reference>
        </references>
      </pivotArea>
    </format>
    <format dxfId="8288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68"/>
          </reference>
        </references>
      </pivotArea>
    </format>
    <format dxfId="8287">
      <pivotArea dataOnly="0" labelOnly="1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1"/>
          </reference>
        </references>
      </pivotArea>
    </format>
    <format dxfId="8286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1"/>
          </reference>
        </references>
      </pivotArea>
    </format>
    <format dxfId="8285">
      <pivotArea dataOnly="0" labelOnly="1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2"/>
          </reference>
        </references>
      </pivotArea>
    </format>
    <format dxfId="8284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2"/>
          </reference>
        </references>
      </pivotArea>
    </format>
    <format dxfId="8283">
      <pivotArea dataOnly="0" labelOnly="1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3"/>
          </reference>
        </references>
      </pivotArea>
    </format>
    <format dxfId="8282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3"/>
          </reference>
        </references>
      </pivotArea>
    </format>
    <format dxfId="8281">
      <pivotArea dataOnly="0" labelOnly="1" fieldPosition="0">
        <references count="3">
          <reference field="2" count="1" selected="0">
            <x v="0"/>
          </reference>
          <reference field="3" count="1" selected="0">
            <x v="91"/>
          </reference>
          <reference field="4" count="1">
            <x v="75"/>
          </reference>
        </references>
      </pivotArea>
    </format>
    <format dxfId="8280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91"/>
          </reference>
          <reference field="4" count="1">
            <x v="75"/>
          </reference>
        </references>
      </pivotArea>
    </format>
    <format dxfId="8279">
      <pivotArea dataOnly="0" labelOnly="1" fieldPosition="0">
        <references count="3">
          <reference field="2" count="1" selected="0">
            <x v="0"/>
          </reference>
          <reference field="3" count="1" selected="0">
            <x v="93"/>
          </reference>
          <reference field="4" count="1">
            <x v="76"/>
          </reference>
        </references>
      </pivotArea>
    </format>
    <format dxfId="8278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93"/>
          </reference>
          <reference field="4" count="1">
            <x v="76"/>
          </reference>
        </references>
      </pivotArea>
    </format>
    <format dxfId="8277">
      <pivotArea dataOnly="0" labelOnly="1" fieldPosition="0">
        <references count="3">
          <reference field="2" count="1" selected="0">
            <x v="1"/>
          </reference>
          <reference field="3" count="1" selected="0">
            <x v="7"/>
          </reference>
          <reference field="4" count="1">
            <x v="89"/>
          </reference>
        </references>
      </pivotArea>
    </format>
    <format dxfId="8276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7"/>
          </reference>
          <reference field="4" count="1">
            <x v="89"/>
          </reference>
        </references>
      </pivotArea>
    </format>
    <format dxfId="8275">
      <pivotArea dataOnly="0" labelOnly="1" fieldPosition="0">
        <references count="3">
          <reference field="2" count="1" selected="0">
            <x v="1"/>
          </reference>
          <reference field="3" count="1" selected="0">
            <x v="101"/>
          </reference>
          <reference field="4" count="1">
            <x v="90"/>
          </reference>
        </references>
      </pivotArea>
    </format>
    <format dxfId="8274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101"/>
          </reference>
          <reference field="4" count="1">
            <x v="90"/>
          </reference>
        </references>
      </pivotArea>
    </format>
    <format dxfId="8273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78"/>
          </reference>
        </references>
      </pivotArea>
    </format>
    <format dxfId="8272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78"/>
          </reference>
        </references>
      </pivotArea>
    </format>
    <format dxfId="8271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1"/>
          </reference>
        </references>
      </pivotArea>
    </format>
    <format dxfId="8270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1"/>
          </reference>
        </references>
      </pivotArea>
    </format>
    <format dxfId="8269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2"/>
          </reference>
        </references>
      </pivotArea>
    </format>
    <format dxfId="8268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2"/>
          </reference>
        </references>
      </pivotArea>
    </format>
    <format dxfId="8267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3"/>
          </reference>
        </references>
      </pivotArea>
    </format>
    <format dxfId="8266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3"/>
          </reference>
        </references>
      </pivotArea>
    </format>
    <format dxfId="8265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4"/>
          </reference>
        </references>
      </pivotArea>
    </format>
    <format dxfId="8264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4"/>
          </reference>
        </references>
      </pivotArea>
    </format>
    <format dxfId="8263">
      <pivotArea dataOnly="0" labelOnly="1" fieldPosition="0">
        <references count="3">
          <reference field="2" count="1" selected="0">
            <x v="13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8262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8261">
      <pivotArea dataOnly="0" labelOnly="1" fieldPosition="0">
        <references count="3">
          <reference field="2" count="1" selected="0">
            <x v="13"/>
          </reference>
          <reference field="3" count="1" selected="0">
            <x v="22"/>
          </reference>
          <reference field="4" count="1">
            <x v="65"/>
          </reference>
        </references>
      </pivotArea>
    </format>
    <format dxfId="8260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22"/>
          </reference>
          <reference field="4" count="1">
            <x v="65"/>
          </reference>
        </references>
      </pivotArea>
    </format>
    <format dxfId="8259">
      <pivotArea dataOnly="0" labelOnly="1" fieldPosition="0">
        <references count="3">
          <reference field="2" count="1" selected="0">
            <x v="13"/>
          </reference>
          <reference field="3" count="1" selected="0">
            <x v="54"/>
          </reference>
          <reference field="4" count="1">
            <x v="62"/>
          </reference>
        </references>
      </pivotArea>
    </format>
    <format dxfId="8258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4"/>
          </reference>
          <reference field="4" count="1">
            <x v="62"/>
          </reference>
        </references>
      </pivotArea>
    </format>
    <format dxfId="8257">
      <pivotArea dataOnly="0" labelOnly="1" fieldPosition="0">
        <references count="3">
          <reference field="2" count="1" selected="0">
            <x v="13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256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255">
      <pivotArea dataOnly="0" labelOnly="1" fieldPosition="0">
        <references count="3">
          <reference field="2" count="1" selected="0">
            <x v="13"/>
          </reference>
          <reference field="3" count="1" selected="0">
            <x v="59"/>
          </reference>
          <reference field="4" count="1">
            <x v="67"/>
          </reference>
        </references>
      </pivotArea>
    </format>
    <format dxfId="8254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9"/>
          </reference>
          <reference field="4" count="1">
            <x v="67"/>
          </reference>
        </references>
      </pivotArea>
    </format>
    <format dxfId="8253">
      <pivotArea dataOnly="0" labelOnly="1" fieldPosition="0">
        <references count="3">
          <reference field="2" count="1" selected="0">
            <x v="13"/>
          </reference>
          <reference field="3" count="1" selected="0">
            <x v="76"/>
          </reference>
          <reference field="4" count="1">
            <x v="56"/>
          </reference>
        </references>
      </pivotArea>
    </format>
    <format dxfId="8252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76"/>
          </reference>
          <reference field="4" count="1">
            <x v="56"/>
          </reference>
        </references>
      </pivotArea>
    </format>
    <format dxfId="8251">
      <pivotArea dataOnly="0" labelOnly="1" fieldPosition="0">
        <references count="3">
          <reference field="2" count="1" selected="0">
            <x v="13"/>
          </reference>
          <reference field="3" count="1" selected="0">
            <x v="85"/>
          </reference>
          <reference field="4" count="1">
            <x v="68"/>
          </reference>
        </references>
      </pivotArea>
    </format>
    <format dxfId="8250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85"/>
          </reference>
          <reference field="4" count="1">
            <x v="68"/>
          </reference>
        </references>
      </pivotArea>
    </format>
    <format dxfId="8249">
      <pivotArea dataOnly="0" labelOnly="1" fieldPosition="0">
        <references count="3">
          <reference field="2" count="1" selected="0">
            <x v="13"/>
          </reference>
          <reference field="3" count="1" selected="0">
            <x v="85"/>
          </reference>
          <reference field="4" count="1">
            <x v="69"/>
          </reference>
        </references>
      </pivotArea>
    </format>
    <format dxfId="8248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85"/>
          </reference>
          <reference field="4" count="1">
            <x v="69"/>
          </reference>
        </references>
      </pivotArea>
    </format>
    <format dxfId="8247">
      <pivotArea dataOnly="0" labelOnly="1" fieldPosition="0">
        <references count="3">
          <reference field="2" count="1" selected="0">
            <x v="13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8246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8245">
      <pivotArea dataOnly="0" labelOnly="1" fieldPosition="0">
        <references count="3">
          <reference field="2" count="1" selected="0">
            <x v="13"/>
          </reference>
          <reference field="3" count="1" selected="0">
            <x v="121"/>
          </reference>
          <reference field="4" count="1">
            <x v="63"/>
          </reference>
        </references>
      </pivotArea>
    </format>
    <format dxfId="8244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121"/>
          </reference>
          <reference field="4" count="1">
            <x v="63"/>
          </reference>
        </references>
      </pivotArea>
    </format>
    <format dxfId="8243">
      <pivotArea dataOnly="0" labelOnly="1" fieldPosition="0">
        <references count="3">
          <reference field="2" count="1" selected="0">
            <x v="15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8242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8241">
      <pivotArea dataOnly="0" labelOnly="1" fieldPosition="0">
        <references count="3">
          <reference field="2" count="1" selected="0">
            <x v="1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240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239">
      <pivotArea dataOnly="0" labelOnly="1" fieldPosition="0">
        <references count="3">
          <reference field="2" count="1" selected="0">
            <x v="15"/>
          </reference>
          <reference field="3" count="1" selected="0">
            <x v="76"/>
          </reference>
          <reference field="4" count="1">
            <x v="56"/>
          </reference>
        </references>
      </pivotArea>
    </format>
    <format dxfId="8238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76"/>
          </reference>
          <reference field="4" count="1">
            <x v="56"/>
          </reference>
        </references>
      </pivotArea>
    </format>
    <format dxfId="8237">
      <pivotArea dataOnly="0" labelOnly="1" fieldPosition="0">
        <references count="3">
          <reference field="2" count="1" selected="0">
            <x v="15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8236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8235">
      <pivotArea dataOnly="0" labelOnly="1" fieldPosition="0">
        <references count="3">
          <reference field="2" count="1" selected="0">
            <x v="15"/>
          </reference>
          <reference field="3" count="1" selected="0">
            <x v="111"/>
          </reference>
          <reference field="4" count="1">
            <x v="0"/>
          </reference>
        </references>
      </pivotArea>
    </format>
    <format dxfId="8234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11"/>
          </reference>
          <reference field="4" count="1">
            <x v="0"/>
          </reference>
        </references>
      </pivotArea>
    </format>
    <format dxfId="8233">
      <pivotArea dataOnly="0" labelOnly="1" fieldPosition="0">
        <references count="3">
          <reference field="2" count="1" selected="0">
            <x v="15"/>
          </reference>
          <reference field="3" count="1" selected="0">
            <x v="121"/>
          </reference>
          <reference field="4" count="1">
            <x v="63"/>
          </reference>
        </references>
      </pivotArea>
    </format>
    <format dxfId="8232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21"/>
          </reference>
          <reference field="4" count="1">
            <x v="63"/>
          </reference>
        </references>
      </pivotArea>
    </format>
    <format dxfId="8231">
      <pivotArea dataOnly="0" labelOnly="1" fieldPosition="0">
        <references count="3">
          <reference field="2" count="1" selected="0">
            <x v="14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230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229">
      <pivotArea dataOnly="0" labelOnly="1" fieldPosition="0">
        <references count="3">
          <reference field="2" count="1" selected="0">
            <x v="14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8228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8227">
      <pivotArea dataOnly="0" labelOnly="1" fieldPosition="0">
        <references count="3">
          <reference field="2" count="1" selected="0">
            <x v="4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822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8225">
      <pivotArea dataOnly="0" labelOnly="1" fieldPosition="0">
        <references count="3">
          <reference field="2" count="1" selected="0">
            <x v="4"/>
          </reference>
          <reference field="3" count="1" selected="0">
            <x v="7"/>
          </reference>
          <reference field="4" count="1">
            <x v="48"/>
          </reference>
        </references>
      </pivotArea>
    </format>
    <format dxfId="822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"/>
          </reference>
          <reference field="4" count="1">
            <x v="48"/>
          </reference>
        </references>
      </pivotArea>
    </format>
    <format dxfId="8223">
      <pivotArea dataOnly="0" labelOnly="1" fieldPosition="0">
        <references count="3">
          <reference field="2" count="1" selected="0">
            <x v="4"/>
          </reference>
          <reference field="3" count="1" selected="0">
            <x v="8"/>
          </reference>
          <reference field="4" count="1">
            <x v="60"/>
          </reference>
        </references>
      </pivotArea>
    </format>
    <format dxfId="822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"/>
          </reference>
          <reference field="4" count="1">
            <x v="60"/>
          </reference>
        </references>
      </pivotArea>
    </format>
    <format dxfId="8221">
      <pivotArea dataOnly="0" labelOnly="1" fieldPosition="0">
        <references count="3">
          <reference field="2" count="1" selected="0">
            <x v="4"/>
          </reference>
          <reference field="3" count="1" selected="0">
            <x v="10"/>
          </reference>
          <reference field="4" count="1">
            <x v="58"/>
          </reference>
        </references>
      </pivotArea>
    </format>
    <format dxfId="822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"/>
          </reference>
          <reference field="4" count="1">
            <x v="58"/>
          </reference>
        </references>
      </pivotArea>
    </format>
    <format dxfId="8219">
      <pivotArea dataOnly="0" labelOnly="1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13"/>
          </reference>
        </references>
      </pivotArea>
    </format>
    <format dxfId="821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13"/>
          </reference>
        </references>
      </pivotArea>
    </format>
    <format dxfId="8217">
      <pivotArea dataOnly="0" labelOnly="1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821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8215">
      <pivotArea dataOnly="0" labelOnly="1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50"/>
          </reference>
        </references>
      </pivotArea>
    </format>
    <format dxfId="821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50"/>
          </reference>
        </references>
      </pivotArea>
    </format>
    <format dxfId="8213">
      <pivotArea dataOnly="0" labelOnly="1" fieldPosition="0">
        <references count="3">
          <reference field="2" count="1" selected="0">
            <x v="4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821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8211">
      <pivotArea dataOnly="0" labelOnly="1" fieldPosition="0">
        <references count="3">
          <reference field="2" count="1" selected="0">
            <x v="4"/>
          </reference>
          <reference field="3" count="1" selected="0">
            <x v="19"/>
          </reference>
          <reference field="4" count="1">
            <x v="2"/>
          </reference>
        </references>
      </pivotArea>
    </format>
    <format dxfId="821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9"/>
          </reference>
          <reference field="4" count="1">
            <x v="2"/>
          </reference>
        </references>
      </pivotArea>
    </format>
    <format dxfId="8209">
      <pivotArea dataOnly="0" labelOnly="1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5"/>
          </reference>
        </references>
      </pivotArea>
    </format>
    <format dxfId="820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5"/>
          </reference>
        </references>
      </pivotArea>
    </format>
    <format dxfId="8207">
      <pivotArea dataOnly="0" labelOnly="1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43"/>
          </reference>
        </references>
      </pivotArea>
    </format>
    <format dxfId="820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43"/>
          </reference>
        </references>
      </pivotArea>
    </format>
    <format dxfId="8205">
      <pivotArea dataOnly="0" labelOnly="1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44"/>
          </reference>
        </references>
      </pivotArea>
    </format>
    <format dxfId="820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44"/>
          </reference>
        </references>
      </pivotArea>
    </format>
    <format dxfId="8203">
      <pivotArea dataOnly="0" labelOnly="1" fieldPosition="0">
        <references count="3">
          <reference field="2" count="1" selected="0">
            <x v="4"/>
          </reference>
          <reference field="3" count="1" selected="0">
            <x v="44"/>
          </reference>
          <reference field="4" count="1">
            <x v="27"/>
          </reference>
        </references>
      </pivotArea>
    </format>
    <format dxfId="820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4"/>
          </reference>
          <reference field="4" count="1">
            <x v="27"/>
          </reference>
        </references>
      </pivotArea>
    </format>
    <format dxfId="8201">
      <pivotArea dataOnly="0" labelOnly="1" fieldPosition="0">
        <references count="3">
          <reference field="2" count="1" selected="0">
            <x v="4"/>
          </reference>
          <reference field="3" count="1" selected="0">
            <x v="44"/>
          </reference>
          <reference field="4" count="1">
            <x v="40"/>
          </reference>
        </references>
      </pivotArea>
    </format>
    <format dxfId="820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4"/>
          </reference>
          <reference field="4" count="1">
            <x v="40"/>
          </reference>
        </references>
      </pivotArea>
    </format>
    <format dxfId="8199">
      <pivotArea dataOnly="0" labelOnly="1" fieldPosition="0">
        <references count="3">
          <reference field="2" count="1" selected="0">
            <x v="4"/>
          </reference>
          <reference field="3" count="1" selected="0">
            <x v="46"/>
          </reference>
          <reference field="4" count="1">
            <x v="59"/>
          </reference>
        </references>
      </pivotArea>
    </format>
    <format dxfId="819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6"/>
          </reference>
          <reference field="4" count="1">
            <x v="59"/>
          </reference>
        </references>
      </pivotArea>
    </format>
    <format dxfId="8197">
      <pivotArea dataOnly="0" labelOnly="1" fieldPosition="0">
        <references count="3">
          <reference field="2" count="1" selected="0">
            <x v="4"/>
          </reference>
          <reference field="3" count="1" selected="0">
            <x v="49"/>
          </reference>
          <reference field="4" count="1">
            <x v="6"/>
          </reference>
        </references>
      </pivotArea>
    </format>
    <format dxfId="819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9"/>
          </reference>
          <reference field="4" count="1">
            <x v="6"/>
          </reference>
        </references>
      </pivotArea>
    </format>
    <format dxfId="8195">
      <pivotArea dataOnly="0" labelOnly="1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51"/>
          </reference>
        </references>
      </pivotArea>
    </format>
    <format dxfId="819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51"/>
          </reference>
        </references>
      </pivotArea>
    </format>
    <format dxfId="8193">
      <pivotArea dataOnly="0" labelOnly="1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96"/>
          </reference>
        </references>
      </pivotArea>
    </format>
    <format dxfId="819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96"/>
          </reference>
        </references>
      </pivotArea>
    </format>
    <format dxfId="8191">
      <pivotArea dataOnly="0" labelOnly="1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97"/>
          </reference>
        </references>
      </pivotArea>
    </format>
    <format dxfId="819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97"/>
          </reference>
        </references>
      </pivotArea>
    </format>
    <format dxfId="8189">
      <pivotArea dataOnly="0" labelOnly="1" fieldPosition="0">
        <references count="3">
          <reference field="2" count="1" selected="0">
            <x v="4"/>
          </reference>
          <reference field="3" count="1" selected="0">
            <x v="54"/>
          </reference>
          <reference field="4" count="1">
            <x v="62"/>
          </reference>
        </references>
      </pivotArea>
    </format>
    <format dxfId="818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4"/>
          </reference>
          <reference field="4" count="1">
            <x v="62"/>
          </reference>
        </references>
      </pivotArea>
    </format>
    <format dxfId="8187">
      <pivotArea dataOnly="0" labelOnly="1" fieldPosition="0">
        <references count="3">
          <reference field="2" count="1" selected="0">
            <x v="4"/>
          </reference>
          <reference field="3" count="1" selected="0">
            <x v="55"/>
          </reference>
          <reference field="4" count="1">
            <x v="11"/>
          </reference>
        </references>
      </pivotArea>
    </format>
    <format dxfId="818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5"/>
          </reference>
          <reference field="4" count="1">
            <x v="11"/>
          </reference>
        </references>
      </pivotArea>
    </format>
    <format dxfId="8185">
      <pivotArea dataOnly="0" labelOnly="1" fieldPosition="0">
        <references count="3">
          <reference field="2" count="1" selected="0">
            <x v="4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18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183">
      <pivotArea dataOnly="0" labelOnly="1" fieldPosition="0">
        <references count="3">
          <reference field="2" count="1" selected="0">
            <x v="4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818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8181">
      <pivotArea dataOnly="0" labelOnly="1" fieldPosition="0">
        <references count="3">
          <reference field="2" count="1" selected="0">
            <x v="4"/>
          </reference>
          <reference field="3" count="1" selected="0">
            <x v="60"/>
          </reference>
          <reference field="4" count="1">
            <x v="21"/>
          </reference>
        </references>
      </pivotArea>
    </format>
    <format dxfId="818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0"/>
          </reference>
          <reference field="4" count="1">
            <x v="21"/>
          </reference>
        </references>
      </pivotArea>
    </format>
    <format dxfId="8179">
      <pivotArea dataOnly="0" labelOnly="1" fieldPosition="0">
        <references count="3">
          <reference field="2" count="1" selected="0">
            <x v="4"/>
          </reference>
          <reference field="3" count="1" selected="0">
            <x v="62"/>
          </reference>
          <reference field="4" count="1">
            <x v="14"/>
          </reference>
        </references>
      </pivotArea>
    </format>
    <format dxfId="817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2"/>
          </reference>
          <reference field="4" count="1">
            <x v="14"/>
          </reference>
        </references>
      </pivotArea>
    </format>
    <format dxfId="8177">
      <pivotArea dataOnly="0" labelOnly="1" fieldPosition="0">
        <references count="3">
          <reference field="2" count="1" selected="0">
            <x v="4"/>
          </reference>
          <reference field="3" count="1" selected="0">
            <x v="65"/>
          </reference>
          <reference field="4" count="1">
            <x v="57"/>
          </reference>
        </references>
      </pivotArea>
    </format>
    <format dxfId="817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5"/>
          </reference>
          <reference field="4" count="1">
            <x v="57"/>
          </reference>
        </references>
      </pivotArea>
    </format>
    <format dxfId="8175">
      <pivotArea dataOnly="0" labelOnly="1" fieldPosition="0">
        <references count="3">
          <reference field="2" count="1" selected="0">
            <x v="4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817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8173">
      <pivotArea dataOnly="0" labelOnly="1" fieldPosition="0">
        <references count="3">
          <reference field="2" count="1" selected="0">
            <x v="4"/>
          </reference>
          <reference field="3" count="1" selected="0">
            <x v="74"/>
          </reference>
          <reference field="4" count="1">
            <x v="23"/>
          </reference>
        </references>
      </pivotArea>
    </format>
    <format dxfId="817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4"/>
          </reference>
          <reference field="4" count="1">
            <x v="23"/>
          </reference>
        </references>
      </pivotArea>
    </format>
    <format dxfId="8171">
      <pivotArea dataOnly="0" labelOnly="1" fieldPosition="0">
        <references count="3">
          <reference field="2" count="1" selected="0">
            <x v="4"/>
          </reference>
          <reference field="3" count="1" selected="0">
            <x v="80"/>
          </reference>
          <reference field="4" count="1">
            <x v="8"/>
          </reference>
        </references>
      </pivotArea>
    </format>
    <format dxfId="817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0"/>
          </reference>
          <reference field="4" count="1">
            <x v="8"/>
          </reference>
        </references>
      </pivotArea>
    </format>
    <format dxfId="8169">
      <pivotArea dataOnly="0" labelOnly="1" fieldPosition="0">
        <references count="3">
          <reference field="2" count="1" selected="0">
            <x v="4"/>
          </reference>
          <reference field="3" count="1" selected="0">
            <x v="82"/>
          </reference>
          <reference field="4" count="1">
            <x v="20"/>
          </reference>
        </references>
      </pivotArea>
    </format>
    <format dxfId="816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2"/>
          </reference>
          <reference field="4" count="1">
            <x v="20"/>
          </reference>
        </references>
      </pivotArea>
    </format>
    <format dxfId="8167">
      <pivotArea dataOnly="0" labelOnly="1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816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8165">
      <pivotArea dataOnly="0" labelOnly="1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31"/>
          </reference>
        </references>
      </pivotArea>
    </format>
    <format dxfId="816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31"/>
          </reference>
        </references>
      </pivotArea>
    </format>
    <format dxfId="8163">
      <pivotArea dataOnly="0" labelOnly="1" fieldPosition="0">
        <references count="3">
          <reference field="2" count="1" selected="0">
            <x v="4"/>
          </reference>
          <reference field="3" count="1" selected="0">
            <x v="89"/>
          </reference>
          <reference field="4" count="1">
            <x v="12"/>
          </reference>
        </references>
      </pivotArea>
    </format>
    <format dxfId="816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9"/>
          </reference>
          <reference field="4" count="1">
            <x v="12"/>
          </reference>
        </references>
      </pivotArea>
    </format>
    <format dxfId="8161">
      <pivotArea dataOnly="0" labelOnly="1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816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8159">
      <pivotArea dataOnly="0" labelOnly="1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64"/>
          </reference>
        </references>
      </pivotArea>
    </format>
    <format dxfId="815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64"/>
          </reference>
        </references>
      </pivotArea>
    </format>
    <format dxfId="8157">
      <pivotArea dataOnly="0" labelOnly="1" fieldPosition="0">
        <references count="3">
          <reference field="2" count="1" selected="0">
            <x v="4"/>
          </reference>
          <reference field="3" count="1" selected="0">
            <x v="95"/>
          </reference>
          <reference field="4" count="1">
            <x v="52"/>
          </reference>
        </references>
      </pivotArea>
    </format>
    <format dxfId="815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5"/>
          </reference>
          <reference field="4" count="1">
            <x v="52"/>
          </reference>
        </references>
      </pivotArea>
    </format>
    <format dxfId="8155">
      <pivotArea dataOnly="0" labelOnly="1" fieldPosition="0">
        <references count="3">
          <reference field="2" count="1" selected="0">
            <x v="4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815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8153">
      <pivotArea dataOnly="0" labelOnly="1" fieldPosition="0">
        <references count="3">
          <reference field="2" count="1" selected="0">
            <x v="4"/>
          </reference>
          <reference field="3" count="1" selected="0">
            <x v="101"/>
          </reference>
          <reference field="4" count="1">
            <x v="22"/>
          </reference>
        </references>
      </pivotArea>
    </format>
    <format dxfId="815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1"/>
          </reference>
          <reference field="4" count="1">
            <x v="22"/>
          </reference>
        </references>
      </pivotArea>
    </format>
    <format dxfId="8151">
      <pivotArea dataOnly="0" labelOnly="1" fieldPosition="0">
        <references count="3">
          <reference field="2" count="1" selected="0">
            <x v="4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815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8149">
      <pivotArea dataOnly="0" labelOnly="1" fieldPosition="0">
        <references count="3">
          <reference field="2" count="1" selected="0">
            <x v="4"/>
          </reference>
          <reference field="3" count="1" selected="0">
            <x v="109"/>
          </reference>
          <reference field="4" count="1">
            <x v="49"/>
          </reference>
        </references>
      </pivotArea>
    </format>
    <format dxfId="814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9"/>
          </reference>
          <reference field="4" count="1">
            <x v="49"/>
          </reference>
        </references>
      </pivotArea>
    </format>
    <format dxfId="8147">
      <pivotArea dataOnly="0" labelOnly="1" fieldPosition="0">
        <references count="3">
          <reference field="2" count="1" selected="0">
            <x v="4"/>
          </reference>
          <reference field="3" count="1" selected="0">
            <x v="116"/>
          </reference>
          <reference field="4" count="1">
            <x v="53"/>
          </reference>
        </references>
      </pivotArea>
    </format>
    <format dxfId="814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6"/>
          </reference>
          <reference field="4" count="1">
            <x v="53"/>
          </reference>
        </references>
      </pivotArea>
    </format>
    <format dxfId="8145">
      <pivotArea dataOnly="0" labelOnly="1" fieldPosition="0">
        <references count="3">
          <reference field="2" count="1" selected="0">
            <x v="4"/>
          </reference>
          <reference field="3" count="1" selected="0">
            <x v="119"/>
          </reference>
          <reference field="4" count="1">
            <x v="61"/>
          </reference>
        </references>
      </pivotArea>
    </format>
    <format dxfId="814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9"/>
          </reference>
          <reference field="4" count="1">
            <x v="61"/>
          </reference>
        </references>
      </pivotArea>
    </format>
    <format dxfId="8143">
      <pivotArea dataOnly="0" labelOnly="1" fieldPosition="0">
        <references count="3">
          <reference field="2" count="1" selected="0">
            <x v="4"/>
          </reference>
          <reference field="3" count="1" selected="0">
            <x v="119"/>
          </reference>
          <reference field="4" count="1">
            <x v="98"/>
          </reference>
        </references>
      </pivotArea>
    </format>
    <format dxfId="814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9"/>
          </reference>
          <reference field="4" count="1">
            <x v="98"/>
          </reference>
        </references>
      </pivotArea>
    </format>
    <format dxfId="8141">
      <pivotArea dataOnly="0" labelOnly="1" fieldPosition="0">
        <references count="3">
          <reference field="2" count="1" selected="0">
            <x v="4"/>
          </reference>
          <reference field="3" count="1" selected="0">
            <x v="125"/>
          </reference>
          <reference field="4" count="1">
            <x v="18"/>
          </reference>
        </references>
      </pivotArea>
    </format>
    <format dxfId="814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25"/>
          </reference>
          <reference field="4" count="1">
            <x v="18"/>
          </reference>
        </references>
      </pivotArea>
    </format>
    <format dxfId="8139">
      <pivotArea dataOnly="0" labelOnly="1" fieldPosition="0">
        <references count="3">
          <reference field="2" count="1" selected="0">
            <x v="4"/>
          </reference>
          <reference field="3" count="1" selected="0">
            <x v="132"/>
          </reference>
          <reference field="4" count="1">
            <x v="26"/>
          </reference>
        </references>
      </pivotArea>
    </format>
    <format dxfId="813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32"/>
          </reference>
          <reference field="4" count="1">
            <x v="26"/>
          </reference>
        </references>
      </pivotArea>
    </format>
    <format dxfId="8137">
      <pivotArea dataOnly="0" labelOnly="1" fieldPosition="0">
        <references count="3">
          <reference field="2" count="1" selected="0">
            <x v="8"/>
          </reference>
          <reference field="3" count="1" selected="0">
            <x v="12"/>
          </reference>
          <reference field="4" count="1">
            <x v="9"/>
          </reference>
        </references>
      </pivotArea>
    </format>
    <format dxfId="8136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2"/>
          </reference>
          <reference field="4" count="1">
            <x v="9"/>
          </reference>
        </references>
      </pivotArea>
    </format>
    <format dxfId="8135">
      <pivotArea dataOnly="0" labelOnly="1" fieldPosition="0">
        <references count="3">
          <reference field="2" count="1" selected="0">
            <x v="8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8134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8133">
      <pivotArea dataOnly="0" labelOnly="1" fieldPosition="0">
        <references count="3">
          <reference field="2" count="1" selected="0">
            <x v="8"/>
          </reference>
          <reference field="3" count="1" selected="0">
            <x v="21"/>
          </reference>
          <reference field="4" count="1">
            <x v="10"/>
          </reference>
        </references>
      </pivotArea>
    </format>
    <format dxfId="8132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21"/>
          </reference>
          <reference field="4" count="1">
            <x v="10"/>
          </reference>
        </references>
      </pivotArea>
    </format>
    <format dxfId="8131">
      <pivotArea dataOnly="0" labelOnly="1" fieldPosition="0">
        <references count="3">
          <reference field="2" count="1" selected="0">
            <x v="8"/>
          </reference>
          <reference field="3" count="1" selected="0">
            <x v="29"/>
          </reference>
          <reference field="4" count="1">
            <x v="7"/>
          </reference>
        </references>
      </pivotArea>
    </format>
    <format dxfId="8130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29"/>
          </reference>
          <reference field="4" count="1">
            <x v="7"/>
          </reference>
        </references>
      </pivotArea>
    </format>
    <format dxfId="8129">
      <pivotArea dataOnly="0" labelOnly="1" fieldPosition="0">
        <references count="3">
          <reference field="2" count="1" selected="0">
            <x v="8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128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127">
      <pivotArea dataOnly="0" labelOnly="1" fieldPosition="0">
        <references count="3">
          <reference field="2" count="1" selected="0">
            <x v="8"/>
          </reference>
          <reference field="3" count="1" selected="0">
            <x v="68"/>
          </reference>
          <reference field="4" count="1">
            <x v="24"/>
          </reference>
        </references>
      </pivotArea>
    </format>
    <format dxfId="8126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68"/>
          </reference>
          <reference field="4" count="1">
            <x v="24"/>
          </reference>
        </references>
      </pivotArea>
    </format>
    <format dxfId="8125">
      <pivotArea dataOnly="0" labelOnly="1" fieldPosition="0">
        <references count="3">
          <reference field="2" count="1" selected="0">
            <x v="8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8124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8123">
      <pivotArea dataOnly="0" labelOnly="1" fieldPosition="0">
        <references count="3">
          <reference field="2" count="1" selected="0">
            <x v="8"/>
          </reference>
          <reference field="3" count="1" selected="0">
            <x v="85"/>
          </reference>
          <reference field="4" count="1">
            <x v="70"/>
          </reference>
        </references>
      </pivotArea>
    </format>
    <format dxfId="8122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5"/>
          </reference>
          <reference field="4" count="1">
            <x v="70"/>
          </reference>
        </references>
      </pivotArea>
    </format>
    <format dxfId="8121">
      <pivotArea dataOnly="0" labelOnly="1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8120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8119">
      <pivotArea dataOnly="0" labelOnly="1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8118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8117">
      <pivotArea dataOnly="0" labelOnly="1" fieldPosition="0">
        <references count="3">
          <reference field="2" count="1" selected="0">
            <x v="8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8116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8115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8114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8113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22"/>
          </reference>
        </references>
      </pivotArea>
    </format>
    <format dxfId="8112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22"/>
          </reference>
        </references>
      </pivotArea>
    </format>
    <format dxfId="8111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79"/>
          </reference>
        </references>
      </pivotArea>
    </format>
    <format dxfId="8110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79"/>
          </reference>
        </references>
      </pivotArea>
    </format>
    <format dxfId="8109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80"/>
          </reference>
        </references>
      </pivotArea>
    </format>
    <format dxfId="8108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80"/>
          </reference>
        </references>
      </pivotArea>
    </format>
    <format dxfId="8107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82"/>
          </reference>
        </references>
      </pivotArea>
    </format>
    <format dxfId="8106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82"/>
          </reference>
        </references>
      </pivotArea>
    </format>
    <format dxfId="8105">
      <pivotArea dataOnly="0" labelOnly="1" fieldPosition="0">
        <references count="3">
          <reference field="2" count="1" selected="0">
            <x v="8"/>
          </reference>
          <reference field="3" count="1" selected="0">
            <x v="113"/>
          </reference>
          <reference field="4" count="1">
            <x v="17"/>
          </reference>
        </references>
      </pivotArea>
    </format>
    <format dxfId="8104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13"/>
          </reference>
          <reference field="4" count="1">
            <x v="17"/>
          </reference>
        </references>
      </pivotArea>
    </format>
    <format dxfId="8103">
      <pivotArea dataOnly="0" labelOnly="1" fieldPosition="0">
        <references count="3">
          <reference field="2" count="1" selected="0">
            <x v="8"/>
          </reference>
          <reference field="3" count="1" selected="0">
            <x v="114"/>
          </reference>
          <reference field="4" count="1">
            <x v="3"/>
          </reference>
        </references>
      </pivotArea>
    </format>
    <format dxfId="8102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14"/>
          </reference>
          <reference field="4" count="1">
            <x v="3"/>
          </reference>
        </references>
      </pivotArea>
    </format>
    <format dxfId="8101">
      <pivotArea dataOnly="0" labelOnly="1" fieldPosition="0">
        <references count="3">
          <reference field="2" count="1" selected="0">
            <x v="8"/>
          </reference>
          <reference field="3" count="1" selected="0">
            <x v="125"/>
          </reference>
          <reference field="4" count="1">
            <x v="18"/>
          </reference>
        </references>
      </pivotArea>
    </format>
    <format dxfId="8100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25"/>
          </reference>
          <reference field="4" count="1">
            <x v="18"/>
          </reference>
        </references>
      </pivotArea>
    </format>
    <format dxfId="8099">
      <pivotArea dataOnly="0" labelOnly="1" fieldPosition="0">
        <references count="3">
          <reference field="2" count="1" selected="0">
            <x v="3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8098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8097">
      <pivotArea dataOnly="0" labelOnly="1" fieldPosition="0">
        <references count="3">
          <reference field="2" count="1" selected="0">
            <x v="3"/>
          </reference>
          <reference field="3" count="1" selected="0">
            <x v="16"/>
          </reference>
          <reference field="4" count="1">
            <x v="50"/>
          </reference>
        </references>
      </pivotArea>
    </format>
    <format dxfId="8096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6"/>
          </reference>
          <reference field="4" count="1">
            <x v="50"/>
          </reference>
        </references>
      </pivotArea>
    </format>
    <format dxfId="8095">
      <pivotArea dataOnly="0" labelOnly="1" fieldPosition="0">
        <references count="3">
          <reference field="2" count="1" selected="0">
            <x v="16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8094">
      <pivotArea dataOnly="0" labelOnly="1" outline="0" fieldPosition="0">
        <references count="3">
          <reference field="2" count="1" selected="0">
            <x v="16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8093">
      <pivotArea dataOnly="0" labelOnly="1" fieldPosition="0">
        <references count="3">
          <reference field="2" count="1" selected="0">
            <x v="5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8092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8091">
      <pivotArea dataOnly="0" labelOnly="1" fieldPosition="0">
        <references count="3">
          <reference field="2" count="1" selected="0">
            <x v="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090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089">
      <pivotArea dataOnly="0" labelOnly="1" fieldPosition="0">
        <references count="3">
          <reference field="2" count="1" selected="0">
            <x v="5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8088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8087">
      <pivotArea dataOnly="0" labelOnly="1" fieldPosition="0">
        <references count="3">
          <reference field="2" count="1" selected="0">
            <x v="5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8086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8085">
      <pivotArea dataOnly="0" labelOnly="1" fieldPosition="0">
        <references count="3">
          <reference field="2" count="1" selected="0">
            <x v="5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8084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8083">
      <pivotArea dataOnly="0" labelOnly="1" fieldPosition="0">
        <references count="3">
          <reference field="2" count="1" selected="0">
            <x v="5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8082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8081">
      <pivotArea dataOnly="0" labelOnly="1" fieldPosition="0">
        <references count="3">
          <reference field="2" count="1" selected="0">
            <x v="5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8080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8079">
      <pivotArea dataOnly="0" labelOnly="1" fieldPosition="0">
        <references count="3">
          <reference field="2" count="1" selected="0">
            <x v="9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8078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8077">
      <pivotArea dataOnly="0" labelOnly="1" fieldPosition="0">
        <references count="3">
          <reference field="2" count="1" selected="0">
            <x v="9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076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8075">
      <pivotArea dataOnly="0" labelOnly="1" fieldPosition="0">
        <references count="3">
          <reference field="2" count="1" selected="0">
            <x v="9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8074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8073">
      <pivotArea dataOnly="0" labelOnly="1" fieldPosition="0">
        <references count="3">
          <reference field="2" count="1" selected="0">
            <x v="9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8072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8071">
      <pivotArea dataOnly="0" labelOnly="1" fieldPosition="0">
        <references count="3">
          <reference field="2" count="1" selected="0">
            <x v="9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8070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8069">
      <pivotArea dataOnly="0" labelOnly="1" fieldPosition="0">
        <references count="3">
          <reference field="2" count="1" selected="0">
            <x v="7"/>
          </reference>
          <reference field="3" count="1" selected="0">
            <x v="4"/>
          </reference>
          <reference field="4" count="1">
            <x v="28"/>
          </reference>
        </references>
      </pivotArea>
    </format>
    <format dxfId="8068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4"/>
          </reference>
          <reference field="4" count="1">
            <x v="28"/>
          </reference>
        </references>
      </pivotArea>
    </format>
    <format dxfId="8067">
      <pivotArea dataOnly="0" labelOnly="1" fieldPosition="0">
        <references count="3">
          <reference field="2" count="1" selected="0">
            <x v="7"/>
          </reference>
          <reference field="3" count="1" selected="0">
            <x v="56"/>
          </reference>
          <reference field="4" count="1">
            <x v="30"/>
          </reference>
        </references>
      </pivotArea>
    </format>
    <format dxfId="8066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6"/>
          </reference>
          <reference field="4" count="1">
            <x v="30"/>
          </reference>
        </references>
      </pivotArea>
    </format>
    <format dxfId="8065">
      <pivotArea dataOnly="0" labelOnly="1" fieldPosition="0">
        <references count="3">
          <reference field="2" count="1" selected="0">
            <x v="7"/>
          </reference>
          <reference field="3" count="1" selected="0">
            <x v="56"/>
          </reference>
          <reference field="4" count="1">
            <x v="92"/>
          </reference>
        </references>
      </pivotArea>
    </format>
    <format dxfId="8064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6"/>
          </reference>
          <reference field="4" count="1">
            <x v="92"/>
          </reference>
        </references>
      </pivotArea>
    </format>
    <format dxfId="8063">
      <pivotArea dataOnly="0" labelOnly="1" fieldPosition="0">
        <references count="3">
          <reference field="2" count="1" selected="0">
            <x v="7"/>
          </reference>
          <reference field="3" count="1" selected="0">
            <x v="58"/>
          </reference>
          <reference field="4" count="1">
            <x v="41"/>
          </reference>
        </references>
      </pivotArea>
    </format>
    <format dxfId="8062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8"/>
          </reference>
          <reference field="4" count="1">
            <x v="41"/>
          </reference>
        </references>
      </pivotArea>
    </format>
    <format dxfId="8061">
      <pivotArea dataOnly="0" labelOnly="1" fieldPosition="0">
        <references count="3">
          <reference field="2" count="1" selected="0">
            <x v="7"/>
          </reference>
          <reference field="3" count="1" selected="0">
            <x v="58"/>
          </reference>
          <reference field="4" count="1">
            <x v="85"/>
          </reference>
        </references>
      </pivotArea>
    </format>
    <format dxfId="8060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8"/>
          </reference>
          <reference field="4" count="1">
            <x v="85"/>
          </reference>
        </references>
      </pivotArea>
    </format>
    <format dxfId="8059">
      <pivotArea dataOnly="0" labelOnly="1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42"/>
          </reference>
        </references>
      </pivotArea>
    </format>
    <format dxfId="8058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42"/>
          </reference>
        </references>
      </pivotArea>
    </format>
    <format dxfId="8057">
      <pivotArea dataOnly="0" labelOnly="1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86"/>
          </reference>
        </references>
      </pivotArea>
    </format>
    <format dxfId="8056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86"/>
          </reference>
        </references>
      </pivotArea>
    </format>
    <format dxfId="8055">
      <pivotArea dataOnly="0" labelOnly="1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93"/>
          </reference>
        </references>
      </pivotArea>
    </format>
    <format dxfId="8054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93"/>
          </reference>
        </references>
      </pivotArea>
    </format>
    <format dxfId="8053">
      <pivotArea dataOnly="0" labelOnly="1" fieldPosition="0">
        <references count="3">
          <reference field="2" count="1" selected="0">
            <x v="7"/>
          </reference>
          <reference field="3" count="1" selected="0">
            <x v="85"/>
          </reference>
          <reference field="4" count="1">
            <x v="45"/>
          </reference>
        </references>
      </pivotArea>
    </format>
    <format dxfId="8052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85"/>
          </reference>
          <reference field="4" count="1">
            <x v="45"/>
          </reference>
        </references>
      </pivotArea>
    </format>
    <format dxfId="8051">
      <pivotArea dataOnly="0" labelOnly="1" fieldPosition="0">
        <references count="3">
          <reference field="2" count="1" selected="0">
            <x v="7"/>
          </reference>
          <reference field="3" count="1" selected="0">
            <x v="116"/>
          </reference>
          <reference field="4" count="1">
            <x v="94"/>
          </reference>
        </references>
      </pivotArea>
    </format>
    <format dxfId="8050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16"/>
          </reference>
          <reference field="4" count="1">
            <x v="94"/>
          </reference>
        </references>
      </pivotArea>
    </format>
    <format dxfId="8049">
      <pivotArea dataOnly="0" labelOnly="1" fieldPosition="0">
        <references count="3">
          <reference field="2" count="1" selected="0">
            <x v="7"/>
          </reference>
          <reference field="3" count="1" selected="0">
            <x v="116"/>
          </reference>
          <reference field="4" count="1">
            <x v="95"/>
          </reference>
        </references>
      </pivotArea>
    </format>
    <format dxfId="8048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16"/>
          </reference>
          <reference field="4" count="1">
            <x v="95"/>
          </reference>
        </references>
      </pivotArea>
    </format>
    <format dxfId="8047">
      <pivotArea dataOnly="0" labelOnly="1" fieldPosition="0">
        <references count="3">
          <reference field="2" count="1" selected="0">
            <x v="7"/>
          </reference>
          <reference field="3" count="1" selected="0">
            <x v="127"/>
          </reference>
          <reference field="4" count="1">
            <x v="46"/>
          </reference>
        </references>
      </pivotArea>
    </format>
    <format dxfId="8046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27"/>
          </reference>
          <reference field="4" count="1">
            <x v="46"/>
          </reference>
        </references>
      </pivotArea>
    </format>
    <format dxfId="8045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4"/>
          </reference>
        </references>
      </pivotArea>
    </format>
    <format dxfId="8044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4"/>
          </reference>
        </references>
      </pivotArea>
    </format>
    <format dxfId="8043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5"/>
          </reference>
        </references>
      </pivotArea>
    </format>
    <format dxfId="8042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5"/>
          </reference>
        </references>
      </pivotArea>
    </format>
    <format dxfId="8041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6"/>
          </reference>
        </references>
      </pivotArea>
    </format>
    <format dxfId="8040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6"/>
          </reference>
        </references>
      </pivotArea>
    </format>
    <format dxfId="8039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7"/>
          </reference>
        </references>
      </pivotArea>
    </format>
    <format dxfId="8038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7"/>
          </reference>
        </references>
      </pivotArea>
    </format>
    <format dxfId="8037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8"/>
          </reference>
        </references>
      </pivotArea>
    </format>
    <format dxfId="8036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8"/>
          </reference>
        </references>
      </pivotArea>
    </format>
    <format dxfId="8035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9"/>
          </reference>
        </references>
      </pivotArea>
    </format>
    <format dxfId="8034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9"/>
          </reference>
        </references>
      </pivotArea>
    </format>
    <format dxfId="8033">
      <pivotArea dataOnly="0" labelOnly="1" fieldPosition="0">
        <references count="3">
          <reference field="2" count="1" selected="0">
            <x v="7"/>
          </reference>
          <reference field="3" count="1" selected="0">
            <x v="96"/>
          </reference>
          <reference field="4" count="1">
            <x v="88"/>
          </reference>
        </references>
      </pivotArea>
    </format>
    <format dxfId="8032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96"/>
          </reference>
          <reference field="4" count="1">
            <x v="88"/>
          </reference>
        </references>
      </pivotArea>
    </format>
    <format dxfId="803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803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802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802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802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80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40"/>
          </reference>
          <reference field="5" count="1">
            <x v="595"/>
          </reference>
        </references>
      </pivotArea>
    </format>
    <format dxfId="80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96"/>
          </reference>
          <reference field="5" count="1">
            <x v="758"/>
          </reference>
        </references>
      </pivotArea>
    </format>
    <format dxfId="80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97"/>
          </reference>
          <reference field="5" count="1">
            <x v="759"/>
          </reference>
        </references>
      </pivotArea>
    </format>
    <format dxfId="80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628"/>
          </reference>
        </references>
      </pivotArea>
    </format>
    <format dxfId="80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80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98"/>
          </reference>
          <reference field="5" count="1">
            <x v="760"/>
          </reference>
        </references>
      </pivotArea>
    </format>
    <format dxfId="8020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3"/>
          </reference>
        </references>
      </pivotArea>
    </format>
    <format dxfId="8019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4"/>
          </reference>
        </references>
      </pivotArea>
    </format>
    <format dxfId="8018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5"/>
          </reference>
        </references>
      </pivotArea>
    </format>
    <format dxfId="8017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6"/>
          </reference>
        </references>
      </pivotArea>
    </format>
    <format dxfId="8016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8015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8014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8013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8012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801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8010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8009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8008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8007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8006">
      <pivotArea dataOnly="0" labelOnly="1" outline="0" fieldPosition="0">
        <references count="4">
          <reference field="2" count="1" selected="0">
            <x v="16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2"/>
          </reference>
        </references>
      </pivotArea>
    </format>
    <format dxfId="8005">
      <pivotArea dataOnly="0" labelOnly="1" outline="0" fieldPosition="0">
        <references count="4">
          <reference field="2" count="1" selected="0">
            <x v="16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800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4"/>
          </reference>
          <reference field="4" count="1" selected="0">
            <x v="28"/>
          </reference>
          <reference field="5" count="1">
            <x v="551"/>
          </reference>
        </references>
      </pivotArea>
    </format>
    <format dxfId="8003">
      <pivotArea dataOnly="0" fieldPosition="0">
        <references count="1">
          <reference field="2" count="0" defaultSubtotal="1"/>
        </references>
      </pivotArea>
    </format>
    <format dxfId="8002">
      <pivotArea dataOnly="0" fieldPosition="0">
        <references count="1">
          <reference field="2" count="0" defaultSubtotal="1"/>
        </references>
      </pivotArea>
    </format>
    <format dxfId="8001">
      <pivotArea dataOnly="0" fieldPosition="0">
        <references count="1">
          <reference field="2" count="0" defaultSubtotal="1"/>
        </references>
      </pivotArea>
    </format>
    <format dxfId="8000">
      <pivotArea dataOnly="0" labelOnly="1" fieldPosition="0">
        <references count="1">
          <reference field="2" count="0"/>
        </references>
      </pivotArea>
    </format>
    <format dxfId="7999">
      <pivotArea dataOnly="0" labelOnly="1" fieldPosition="0">
        <references count="1">
          <reference field="2" count="0"/>
        </references>
      </pivotArea>
    </format>
    <format dxfId="7998">
      <pivotArea type="origin" dataOnly="0" labelOnly="1" outline="0" fieldPosition="0"/>
    </format>
    <format dxfId="7997">
      <pivotArea field="2" type="button" dataOnly="0" labelOnly="1" outline="0" axis="axisRow" fieldPosition="0"/>
    </format>
    <format dxfId="7996">
      <pivotArea field="3" type="button" dataOnly="0" labelOnly="1" outline="0" axis="axisRow" fieldPosition="1"/>
    </format>
    <format dxfId="7995">
      <pivotArea field="4" type="button" dataOnly="0" labelOnly="1" outline="0" axis="axisRow" fieldPosition="2"/>
    </format>
    <format dxfId="7994">
      <pivotArea field="5" type="button" dataOnly="0" labelOnly="1" outline="0" axis="axisRow" fieldPosition="3"/>
    </format>
    <format dxfId="7993">
      <pivotArea field="7" type="button" dataOnly="0" labelOnly="1" outline="0" axis="axisRow" fieldPosition="4"/>
    </format>
    <format dxfId="7992">
      <pivotArea field="1" type="button" dataOnly="0" labelOnly="1" outline="0" axis="axisCol" fieldPosition="0"/>
    </format>
    <format dxfId="7991">
      <pivotArea type="topRight" dataOnly="0" labelOnly="1" outline="0" fieldPosition="0"/>
    </format>
    <format dxfId="7990">
      <pivotArea dataOnly="0" labelOnly="1" outline="0" fieldPosition="0">
        <references count="1">
          <reference field="1" count="0"/>
        </references>
      </pivotArea>
    </format>
    <format dxfId="7989">
      <pivotArea fieldPosition="0">
        <references count="2">
          <reference field="2" count="1" selected="0">
            <x v="5"/>
          </reference>
          <reference field="3" count="1">
            <x v="17"/>
          </reference>
        </references>
      </pivotArea>
    </format>
    <format dxfId="7988">
      <pivotArea fieldPosition="0">
        <references count="3">
          <reference field="2" count="1" selected="0">
            <x v="5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7987">
      <pivotArea fieldPosition="0">
        <references count="2">
          <reference field="2" count="1" selected="0">
            <x v="5"/>
          </reference>
          <reference field="3" count="1" defaultSubtotal="1">
            <x v="17"/>
          </reference>
        </references>
      </pivotArea>
    </format>
    <format dxfId="7986">
      <pivotArea fieldPosition="0">
        <references count="2">
          <reference field="2" count="1" selected="0">
            <x v="5"/>
          </reference>
          <reference field="3" count="1">
            <x v="58"/>
          </reference>
        </references>
      </pivotArea>
    </format>
    <format dxfId="7985">
      <pivotArea fieldPosition="0">
        <references count="3">
          <reference field="2" count="1" selected="0">
            <x v="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7984">
      <pivotArea fieldPosition="0">
        <references count="2">
          <reference field="2" count="1" selected="0">
            <x v="5"/>
          </reference>
          <reference field="3" count="1" defaultSubtotal="1">
            <x v="58"/>
          </reference>
        </references>
      </pivotArea>
    </format>
    <format dxfId="7983">
      <pivotArea fieldPosition="0">
        <references count="2">
          <reference field="2" count="1" selected="0">
            <x v="5"/>
          </reference>
          <reference field="3" count="1">
            <x v="59"/>
          </reference>
        </references>
      </pivotArea>
    </format>
    <format dxfId="7982">
      <pivotArea fieldPosition="0">
        <references count="3">
          <reference field="2" count="1" selected="0">
            <x v="5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7981">
      <pivotArea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7980">
      <pivotArea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7979">
      <pivotArea fieldPosition="0">
        <references count="2">
          <reference field="2" count="1" selected="0">
            <x v="5"/>
          </reference>
          <reference field="3" count="1" defaultSubtotal="1">
            <x v="59"/>
          </reference>
        </references>
      </pivotArea>
    </format>
    <format dxfId="7978">
      <pivotArea fieldPosition="0">
        <references count="2">
          <reference field="2" count="1" selected="0">
            <x v="5"/>
          </reference>
          <reference field="3" count="1">
            <x v="72"/>
          </reference>
        </references>
      </pivotArea>
    </format>
    <format dxfId="7977">
      <pivotArea fieldPosition="0">
        <references count="3">
          <reference field="2" count="1" selected="0">
            <x v="5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7976">
      <pivotArea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7975">
      <pivotArea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7974">
      <pivotArea fieldPosition="0">
        <references count="2">
          <reference field="2" count="1" selected="0">
            <x v="5"/>
          </reference>
          <reference field="3" count="1" defaultSubtotal="1">
            <x v="72"/>
          </reference>
        </references>
      </pivotArea>
    </format>
    <format dxfId="7973">
      <pivotArea fieldPosition="0">
        <references count="2">
          <reference field="2" count="1" selected="0">
            <x v="5"/>
          </reference>
          <reference field="3" count="1">
            <x v="85"/>
          </reference>
        </references>
      </pivotArea>
    </format>
    <format dxfId="7972">
      <pivotArea fieldPosition="0">
        <references count="3">
          <reference field="2" count="1" selected="0">
            <x v="5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7971">
      <pivotArea fieldPosition="0">
        <references count="2">
          <reference field="2" count="1" selected="0">
            <x v="5"/>
          </reference>
          <reference field="3" count="1" defaultSubtotal="1">
            <x v="85"/>
          </reference>
        </references>
      </pivotArea>
    </format>
    <format dxfId="7970">
      <pivotArea fieldPosition="0">
        <references count="2">
          <reference field="2" count="1" selected="0">
            <x v="5"/>
          </reference>
          <reference field="3" count="1">
            <x v="91"/>
          </reference>
        </references>
      </pivotArea>
    </format>
    <format dxfId="7969">
      <pivotArea fieldPosition="0">
        <references count="3">
          <reference field="2" count="1" selected="0">
            <x v="5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7968">
      <pivotArea fieldPosition="0">
        <references count="2">
          <reference field="2" count="1" selected="0">
            <x v="5"/>
          </reference>
          <reference field="3" count="1" defaultSubtotal="1">
            <x v="91"/>
          </reference>
        </references>
      </pivotArea>
    </format>
    <format dxfId="7967">
      <pivotArea fieldPosition="0">
        <references count="2">
          <reference field="2" count="1" selected="0">
            <x v="5"/>
          </reference>
          <reference field="3" count="1">
            <x v="104"/>
          </reference>
        </references>
      </pivotArea>
    </format>
    <format dxfId="7966">
      <pivotArea fieldPosition="0">
        <references count="3">
          <reference field="2" count="1" selected="0">
            <x v="5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7965">
      <pivotArea fieldPosition="0">
        <references count="4">
          <reference field="2" count="1" selected="0">
            <x v="5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7964">
      <pivotArea fieldPosition="0">
        <references count="2">
          <reference field="2" count="1" selected="0">
            <x v="5"/>
          </reference>
          <reference field="3" count="1" defaultSubtotal="1">
            <x v="104"/>
          </reference>
        </references>
      </pivotArea>
    </format>
    <format dxfId="7963">
      <pivotArea fieldPosition="0">
        <references count="1">
          <reference field="2" count="1" defaultSubtotal="1">
            <x v="5"/>
          </reference>
        </references>
      </pivotArea>
    </format>
    <format dxfId="7962">
      <pivotArea fieldPosition="0">
        <references count="2">
          <reference field="2" count="1" selected="0">
            <x v="9"/>
          </reference>
          <reference field="3" count="1">
            <x v="17"/>
          </reference>
        </references>
      </pivotArea>
    </format>
    <format dxfId="7961">
      <pivotArea fieldPosition="0">
        <references count="3">
          <reference field="2" count="1" selected="0">
            <x v="9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7960">
      <pivotArea fieldPosition="0">
        <references count="2">
          <reference field="2" count="1" selected="0">
            <x v="9"/>
          </reference>
          <reference field="3" count="1" defaultSubtotal="1">
            <x v="17"/>
          </reference>
        </references>
      </pivotArea>
    </format>
    <format dxfId="7959">
      <pivotArea fieldPosition="0">
        <references count="2">
          <reference field="2" count="1" selected="0">
            <x v="9"/>
          </reference>
          <reference field="3" count="1">
            <x v="58"/>
          </reference>
        </references>
      </pivotArea>
    </format>
    <format dxfId="7958">
      <pivotArea fieldPosition="0">
        <references count="3">
          <reference field="2" count="1" selected="0">
            <x v="9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7957">
      <pivotArea fieldPosition="0">
        <references count="2">
          <reference field="2" count="1" selected="0">
            <x v="9"/>
          </reference>
          <reference field="3" count="1" defaultSubtotal="1">
            <x v="58"/>
          </reference>
        </references>
      </pivotArea>
    </format>
    <format dxfId="7956">
      <pivotArea fieldPosition="0">
        <references count="2">
          <reference field="2" count="1" selected="0">
            <x v="9"/>
          </reference>
          <reference field="3" count="1">
            <x v="85"/>
          </reference>
        </references>
      </pivotArea>
    </format>
    <format dxfId="7955">
      <pivotArea fieldPosition="0">
        <references count="3">
          <reference field="2" count="1" selected="0">
            <x v="9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7954">
      <pivotArea fieldPosition="0">
        <references count="2">
          <reference field="2" count="1" selected="0">
            <x v="9"/>
          </reference>
          <reference field="3" count="1" defaultSubtotal="1">
            <x v="85"/>
          </reference>
        </references>
      </pivotArea>
    </format>
    <format dxfId="7953">
      <pivotArea fieldPosition="0">
        <references count="2">
          <reference field="2" count="1" selected="0">
            <x v="9"/>
          </reference>
          <reference field="3" count="1">
            <x v="91"/>
          </reference>
        </references>
      </pivotArea>
    </format>
    <format dxfId="7952">
      <pivotArea fieldPosition="0">
        <references count="3">
          <reference field="2" count="1" selected="0">
            <x v="9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7951">
      <pivotArea fieldPosition="0">
        <references count="2">
          <reference field="2" count="1" selected="0">
            <x v="9"/>
          </reference>
          <reference field="3" count="1" defaultSubtotal="1">
            <x v="91"/>
          </reference>
        </references>
      </pivotArea>
    </format>
    <format dxfId="7950">
      <pivotArea fieldPosition="0">
        <references count="2">
          <reference field="2" count="1" selected="0">
            <x v="9"/>
          </reference>
          <reference field="3" count="1">
            <x v="101"/>
          </reference>
        </references>
      </pivotArea>
    </format>
    <format dxfId="7949">
      <pivotArea fieldPosition="0">
        <references count="3">
          <reference field="2" count="1" selected="0">
            <x v="9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7948">
      <pivotArea fieldPosition="0">
        <references count="2">
          <reference field="2" count="1" selected="0">
            <x v="9"/>
          </reference>
          <reference field="3" count="1" defaultSubtotal="1">
            <x v="101"/>
          </reference>
        </references>
      </pivotArea>
    </format>
    <format dxfId="7947">
      <pivotArea fieldPosition="0">
        <references count="1">
          <reference field="2" count="1" defaultSubtotal="1">
            <x v="9"/>
          </reference>
        </references>
      </pivotArea>
    </format>
    <format dxfId="7946">
      <pivotArea dataOnly="0" labelOnly="1" fieldPosition="0">
        <references count="3">
          <reference field="2" count="1" selected="0">
            <x v="0"/>
          </reference>
          <reference field="3" count="1" selected="0">
            <x v="7"/>
          </reference>
          <reference field="4" count="1">
            <x v="89"/>
          </reference>
        </references>
      </pivotArea>
    </format>
    <format dxfId="7945">
      <pivotArea field="5" type="button" dataOnly="0" labelOnly="1" outline="0" axis="axisRow" fieldPosition="3"/>
    </format>
    <format dxfId="794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7"/>
          </reference>
          <reference field="4" count="1" selected="0">
            <x v="89"/>
          </reference>
          <reference field="5" count="1">
            <x v="761"/>
          </reference>
        </references>
      </pivotArea>
    </format>
    <format dxfId="794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68"/>
          </reference>
          <reference field="5" count="1">
            <x v="762"/>
          </reference>
        </references>
      </pivotArea>
    </format>
    <format dxfId="794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2"/>
          </reference>
          <reference field="5" count="1">
            <x v="763"/>
          </reference>
        </references>
      </pivotArea>
    </format>
    <format dxfId="794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2"/>
          </reference>
          <reference field="5" count="1">
            <x v="764"/>
          </reference>
        </references>
      </pivotArea>
    </format>
    <format dxfId="794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5"/>
          </reference>
        </references>
      </pivotArea>
    </format>
    <format dxfId="793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6"/>
          </reference>
        </references>
      </pivotArea>
    </format>
    <format dxfId="793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7"/>
          </reference>
        </references>
      </pivotArea>
    </format>
    <format dxfId="793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8"/>
          </reference>
        </references>
      </pivotArea>
    </format>
    <format dxfId="793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9"/>
          </reference>
        </references>
      </pivotArea>
    </format>
    <format dxfId="793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70"/>
          </reference>
        </references>
      </pivotArea>
    </format>
    <format dxfId="793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1"/>
          </reference>
          <reference field="4" count="1" selected="0">
            <x v="75"/>
          </reference>
          <reference field="5" count="1">
            <x v="771"/>
          </reference>
        </references>
      </pivotArea>
    </format>
    <format dxfId="793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101"/>
          </reference>
          <reference field="4" count="1" selected="0">
            <x v="90"/>
          </reference>
          <reference field="5" count="1">
            <x v="773"/>
          </reference>
        </references>
      </pivotArea>
    </format>
    <format dxfId="793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3"/>
          </reference>
          <reference field="4" count="1" selected="0">
            <x v="76"/>
          </reference>
          <reference field="5" count="1">
            <x v="772"/>
          </reference>
        </references>
      </pivotArea>
    </format>
    <format dxfId="7931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85"/>
          </reference>
          <reference field="4" count="1" selected="0">
            <x v="102"/>
          </reference>
          <reference field="5" count="1">
            <x v="775"/>
          </reference>
        </references>
      </pivotArea>
    </format>
    <format dxfId="7930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1"/>
          </reference>
          <reference field="5" count="1">
            <x v="774"/>
          </reference>
        </references>
      </pivotArea>
    </format>
    <format dxfId="7929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7928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3"/>
          </reference>
        </references>
      </pivotArea>
    </format>
    <format dxfId="7927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4"/>
          </reference>
        </references>
      </pivotArea>
    </format>
    <format dxfId="79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"/>
          </reference>
          <reference field="4" count="1" selected="0">
            <x v="28"/>
          </reference>
          <reference field="5" count="1">
            <x v="551"/>
          </reference>
        </references>
      </pivotArea>
    </format>
    <format dxfId="79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2"/>
          </reference>
        </references>
      </pivotArea>
    </format>
    <format dxfId="79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79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79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79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79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79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813"/>
          </reference>
        </references>
      </pivotArea>
    </format>
    <format dxfId="79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814"/>
          </reference>
        </references>
      </pivotArea>
    </format>
    <format dxfId="79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3"/>
          </reference>
          <reference field="5" count="1">
            <x v="558"/>
          </reference>
        </references>
      </pivotArea>
    </format>
    <format dxfId="79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59"/>
          </reference>
        </references>
      </pivotArea>
    </format>
    <format dxfId="79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79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79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79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79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79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79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79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79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79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79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79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79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79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79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79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78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78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78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3"/>
          </reference>
        </references>
      </pivotArea>
    </format>
    <format dxfId="78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4"/>
          </reference>
        </references>
      </pivotArea>
    </format>
    <format dxfId="78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5"/>
          </reference>
        </references>
      </pivotArea>
    </format>
    <format dxfId="78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6"/>
          </reference>
        </references>
      </pivotArea>
    </format>
    <format dxfId="78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78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78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78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78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78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78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78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78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78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78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815"/>
          </reference>
        </references>
      </pivotArea>
    </format>
    <format dxfId="78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78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1"/>
          </reference>
          <reference field="4" count="1" selected="0">
            <x v="10"/>
          </reference>
          <reference field="5" count="1">
            <x v="816"/>
          </reference>
        </references>
      </pivotArea>
    </format>
    <format dxfId="78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79"/>
          </reference>
        </references>
      </pivotArea>
    </format>
    <format dxfId="78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78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78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78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78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78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78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78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78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78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78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78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78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78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78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27"/>
          </reference>
          <reference field="5" count="1">
            <x v="594"/>
          </reference>
        </references>
      </pivotArea>
    </format>
    <format dxfId="78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78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6"/>
          </reference>
        </references>
      </pivotArea>
    </format>
    <format dxfId="78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78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78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78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78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78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78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78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78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78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78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78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78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78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78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78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78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"/>
          </reference>
          <reference field="5" count="1">
            <x v="822"/>
          </reference>
        </references>
      </pivotArea>
    </format>
    <format dxfId="78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3"/>
          </reference>
        </references>
      </pivotArea>
    </format>
    <format dxfId="78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78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78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78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78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78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78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78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78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78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78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78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78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78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78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758"/>
          </reference>
        </references>
      </pivotArea>
    </format>
    <format dxfId="78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759"/>
          </reference>
        </references>
      </pivotArea>
    </format>
    <format dxfId="78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3"/>
          </reference>
        </references>
      </pivotArea>
    </format>
    <format dxfId="78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4"/>
          </reference>
        </references>
      </pivotArea>
    </format>
    <format dxfId="78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630"/>
          </reference>
        </references>
      </pivotArea>
    </format>
    <format dxfId="78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5"/>
          </reference>
        </references>
      </pivotArea>
    </format>
    <format dxfId="78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6"/>
          </reference>
        </references>
      </pivotArea>
    </format>
    <format dxfId="78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7"/>
          </reference>
        </references>
      </pivotArea>
    </format>
    <format dxfId="78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8"/>
          </reference>
        </references>
      </pivotArea>
    </format>
    <format dxfId="78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9"/>
          </reference>
        </references>
      </pivotArea>
    </format>
    <format dxfId="78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78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1"/>
          </reference>
        </references>
      </pivotArea>
    </format>
    <format dxfId="78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2"/>
          </reference>
        </references>
      </pivotArea>
    </format>
    <format dxfId="78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3"/>
          </reference>
        </references>
      </pivotArea>
    </format>
    <format dxfId="78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78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78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8"/>
          </reference>
          <reference field="4" count="1" selected="0">
            <x v="24"/>
          </reference>
          <reference field="5" count="1">
            <x v="831"/>
          </reference>
        </references>
      </pivotArea>
    </format>
    <format dxfId="78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78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78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38"/>
          </reference>
        </references>
      </pivotArea>
    </format>
    <format dxfId="78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78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78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78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6"/>
          </reference>
        </references>
      </pivotArea>
    </format>
    <format dxfId="78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7"/>
          </reference>
        </references>
      </pivotArea>
    </format>
    <format dxfId="78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8"/>
          </reference>
        </references>
      </pivotArea>
    </format>
    <format dxfId="78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9"/>
          </reference>
        </references>
      </pivotArea>
    </format>
    <format dxfId="78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0"/>
          </reference>
        </references>
      </pivotArea>
    </format>
    <format dxfId="78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1"/>
          </reference>
        </references>
      </pivotArea>
    </format>
    <format dxfId="78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2"/>
          </reference>
        </references>
      </pivotArea>
    </format>
    <format dxfId="78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3"/>
          </reference>
        </references>
      </pivotArea>
    </format>
    <format dxfId="77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4"/>
          </reference>
        </references>
      </pivotArea>
    </format>
    <format dxfId="77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5"/>
          </reference>
        </references>
      </pivotArea>
    </format>
    <format dxfId="77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6"/>
          </reference>
        </references>
      </pivotArea>
    </format>
    <format dxfId="77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7"/>
          </reference>
        </references>
      </pivotArea>
    </format>
    <format dxfId="77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8"/>
          </reference>
        </references>
      </pivotArea>
    </format>
    <format dxfId="77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9"/>
          </reference>
        </references>
      </pivotArea>
    </format>
    <format dxfId="77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0"/>
          </reference>
        </references>
      </pivotArea>
    </format>
    <format dxfId="77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1"/>
          </reference>
        </references>
      </pivotArea>
    </format>
    <format dxfId="77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2"/>
          </reference>
        </references>
      </pivotArea>
    </format>
    <format dxfId="77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3"/>
          </reference>
        </references>
      </pivotArea>
    </format>
    <format dxfId="77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4"/>
          </reference>
        </references>
      </pivotArea>
    </format>
    <format dxfId="77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5"/>
          </reference>
        </references>
      </pivotArea>
    </format>
    <format dxfId="77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6"/>
          </reference>
        </references>
      </pivotArea>
    </format>
    <format dxfId="77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7"/>
          </reference>
        </references>
      </pivotArea>
    </format>
    <format dxfId="77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8"/>
          </reference>
        </references>
      </pivotArea>
    </format>
    <format dxfId="77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9"/>
          </reference>
        </references>
      </pivotArea>
    </format>
    <format dxfId="77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0"/>
          </reference>
        </references>
      </pivotArea>
    </format>
    <format dxfId="77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1"/>
          </reference>
        </references>
      </pivotArea>
    </format>
    <format dxfId="77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2"/>
          </reference>
        </references>
      </pivotArea>
    </format>
    <format dxfId="77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3"/>
          </reference>
        </references>
      </pivotArea>
    </format>
    <format dxfId="77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77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6"/>
          </reference>
        </references>
      </pivotArea>
    </format>
    <format dxfId="77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7"/>
          </reference>
        </references>
      </pivotArea>
    </format>
    <format dxfId="77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8"/>
          </reference>
        </references>
      </pivotArea>
    </format>
    <format dxfId="77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9"/>
          </reference>
        </references>
      </pivotArea>
    </format>
    <format dxfId="77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80"/>
          </reference>
        </references>
      </pivotArea>
    </format>
    <format dxfId="77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81"/>
          </reference>
        </references>
      </pivotArea>
    </format>
    <format dxfId="77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2"/>
          </reference>
        </references>
      </pivotArea>
    </format>
    <format dxfId="77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3"/>
          </reference>
        </references>
      </pivotArea>
    </format>
    <format dxfId="77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4"/>
          </reference>
        </references>
      </pivotArea>
    </format>
    <format dxfId="77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77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77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77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77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77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77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77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77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2"/>
          </reference>
        </references>
      </pivotArea>
    </format>
    <format dxfId="77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3"/>
          </reference>
        </references>
      </pivotArea>
    </format>
    <format dxfId="77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4"/>
          </reference>
        </references>
      </pivotArea>
    </format>
    <format dxfId="77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5"/>
          </reference>
        </references>
      </pivotArea>
    </format>
    <format dxfId="77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6"/>
          </reference>
        </references>
      </pivotArea>
    </format>
    <format dxfId="77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7"/>
          </reference>
        </references>
      </pivotArea>
    </format>
    <format dxfId="77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8"/>
          </reference>
        </references>
      </pivotArea>
    </format>
    <format dxfId="77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9"/>
          </reference>
        </references>
      </pivotArea>
    </format>
    <format dxfId="77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0"/>
          </reference>
        </references>
      </pivotArea>
    </format>
    <format dxfId="77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1"/>
          </reference>
        </references>
      </pivotArea>
    </format>
    <format dxfId="77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2"/>
          </reference>
        </references>
      </pivotArea>
    </format>
    <format dxfId="77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3"/>
          </reference>
        </references>
      </pivotArea>
    </format>
    <format dxfId="77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5"/>
          </reference>
        </references>
      </pivotArea>
    </format>
    <format dxfId="77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6"/>
          </reference>
        </references>
      </pivotArea>
    </format>
    <format dxfId="77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7"/>
          </reference>
        </references>
      </pivotArea>
    </format>
    <format dxfId="77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8"/>
          </reference>
        </references>
      </pivotArea>
    </format>
    <format dxfId="77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9"/>
          </reference>
        </references>
      </pivotArea>
    </format>
    <format dxfId="77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0"/>
          </reference>
        </references>
      </pivotArea>
    </format>
    <format dxfId="77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1"/>
          </reference>
        </references>
      </pivotArea>
    </format>
    <format dxfId="77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2"/>
          </reference>
        </references>
      </pivotArea>
    </format>
    <format dxfId="77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3"/>
          </reference>
        </references>
      </pivotArea>
    </format>
    <format dxfId="77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4"/>
          </reference>
        </references>
      </pivotArea>
    </format>
    <format dxfId="77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5"/>
          </reference>
        </references>
      </pivotArea>
    </format>
    <format dxfId="77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5"/>
          </reference>
          <reference field="4" count="1" selected="0">
            <x v="52"/>
          </reference>
          <reference field="5" count="1">
            <x v="653"/>
          </reference>
        </references>
      </pivotArea>
    </format>
    <format dxfId="77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77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4"/>
          </reference>
        </references>
      </pivotArea>
    </format>
    <format dxfId="77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5"/>
          </reference>
        </references>
      </pivotArea>
    </format>
    <format dxfId="77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6"/>
          </reference>
        </references>
      </pivotArea>
    </format>
    <format dxfId="77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77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77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77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77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77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77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77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77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77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77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77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77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77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77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7"/>
          </reference>
        </references>
      </pivotArea>
    </format>
    <format dxfId="77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8"/>
          </reference>
        </references>
      </pivotArea>
    </format>
    <format dxfId="77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9"/>
          </reference>
        </references>
      </pivotArea>
    </format>
    <format dxfId="77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0"/>
          </reference>
        </references>
      </pivotArea>
    </format>
    <format dxfId="77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1"/>
          </reference>
        </references>
      </pivotArea>
    </format>
    <format dxfId="77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2"/>
          </reference>
        </references>
      </pivotArea>
    </format>
    <format dxfId="77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3"/>
          </reference>
        </references>
      </pivotArea>
    </format>
    <format dxfId="77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4"/>
          </reference>
        </references>
      </pivotArea>
    </format>
    <format dxfId="77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5"/>
          </reference>
        </references>
      </pivotArea>
    </format>
    <format dxfId="77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6"/>
          </reference>
        </references>
      </pivotArea>
    </format>
    <format dxfId="77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7"/>
          </reference>
        </references>
      </pivotArea>
    </format>
    <format dxfId="77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8"/>
          </reference>
        </references>
      </pivotArea>
    </format>
    <format dxfId="77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9"/>
          </reference>
        </references>
      </pivotArea>
    </format>
    <format dxfId="77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0"/>
          </reference>
        </references>
      </pivotArea>
    </format>
    <format dxfId="77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1"/>
          </reference>
        </references>
      </pivotArea>
    </format>
    <format dxfId="77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2"/>
          </reference>
        </references>
      </pivotArea>
    </format>
    <format dxfId="77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3"/>
          </reference>
        </references>
      </pivotArea>
    </format>
    <format dxfId="77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4"/>
          </reference>
        </references>
      </pivotArea>
    </format>
    <format dxfId="77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5"/>
          </reference>
        </references>
      </pivotArea>
    </format>
    <format dxfId="77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6"/>
          </reference>
        </references>
      </pivotArea>
    </format>
    <format dxfId="76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7"/>
          </reference>
        </references>
      </pivotArea>
    </format>
    <format dxfId="76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8"/>
          </reference>
        </references>
      </pivotArea>
    </format>
    <format dxfId="76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9"/>
          </reference>
        </references>
      </pivotArea>
    </format>
    <format dxfId="76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76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2"/>
          </reference>
        </references>
      </pivotArea>
    </format>
    <format dxfId="76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3"/>
          </reference>
        </references>
      </pivotArea>
    </format>
    <format dxfId="76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4"/>
          </reference>
        </references>
      </pivotArea>
    </format>
    <format dxfId="76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76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76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76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76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76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76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76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76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76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76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76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76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76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76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76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76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76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76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76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921"/>
          </reference>
        </references>
      </pivotArea>
    </format>
    <format dxfId="76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2"/>
          </reference>
        </references>
      </pivotArea>
    </format>
    <format dxfId="76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3"/>
          </reference>
        </references>
      </pivotArea>
    </format>
    <format dxfId="76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4"/>
          </reference>
        </references>
      </pivotArea>
    </format>
    <format dxfId="76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5"/>
          </reference>
        </references>
      </pivotArea>
    </format>
    <format dxfId="76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6"/>
          </reference>
        </references>
      </pivotArea>
    </format>
    <format dxfId="76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4"/>
          </reference>
        </references>
      </pivotArea>
    </format>
    <format dxfId="76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5"/>
          </reference>
        </references>
      </pivotArea>
    </format>
    <format dxfId="76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6"/>
          </reference>
        </references>
      </pivotArea>
    </format>
    <format dxfId="76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76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76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76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76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76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76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76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76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76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76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76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76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76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76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7"/>
          </reference>
        </references>
      </pivotArea>
    </format>
    <format dxfId="76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8"/>
          </reference>
        </references>
      </pivotArea>
    </format>
    <format dxfId="76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9"/>
          </reference>
        </references>
      </pivotArea>
    </format>
    <format dxfId="76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0"/>
          </reference>
        </references>
      </pivotArea>
    </format>
    <format dxfId="76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1"/>
          </reference>
        </references>
      </pivotArea>
    </format>
    <format dxfId="76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2"/>
          </reference>
        </references>
      </pivotArea>
    </format>
    <format dxfId="76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3"/>
          </reference>
        </references>
      </pivotArea>
    </format>
    <format dxfId="76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4"/>
          </reference>
        </references>
      </pivotArea>
    </format>
    <format dxfId="76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53"/>
          </reference>
        </references>
      </pivotArea>
    </format>
    <format dxfId="76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1"/>
          </reference>
        </references>
      </pivotArea>
    </format>
    <format dxfId="76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2"/>
          </reference>
        </references>
      </pivotArea>
    </format>
    <format dxfId="76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3"/>
          </reference>
        </references>
      </pivotArea>
    </format>
    <format dxfId="76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4"/>
          </reference>
        </references>
      </pivotArea>
    </format>
    <format dxfId="76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5"/>
          </reference>
        </references>
      </pivotArea>
    </format>
    <format dxfId="76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6"/>
          </reference>
        </references>
      </pivotArea>
    </format>
    <format dxfId="76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7"/>
          </reference>
        </references>
      </pivotArea>
    </format>
    <format dxfId="76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8"/>
          </reference>
        </references>
      </pivotArea>
    </format>
    <format dxfId="76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9"/>
          </reference>
        </references>
      </pivotArea>
    </format>
    <format dxfId="76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0"/>
          </reference>
        </references>
      </pivotArea>
    </format>
    <format dxfId="76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1"/>
          </reference>
        </references>
      </pivotArea>
    </format>
    <format dxfId="76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2"/>
          </reference>
        </references>
      </pivotArea>
    </format>
    <format dxfId="76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3"/>
          </reference>
        </references>
      </pivotArea>
    </format>
    <format dxfId="76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4"/>
          </reference>
        </references>
      </pivotArea>
    </format>
    <format dxfId="76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5"/>
          </reference>
        </references>
      </pivotArea>
    </format>
    <format dxfId="76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6"/>
          </reference>
        </references>
      </pivotArea>
    </format>
    <format dxfId="76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7"/>
          </reference>
        </references>
      </pivotArea>
    </format>
    <format dxfId="76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8"/>
          </reference>
        </references>
      </pivotArea>
    </format>
    <format dxfId="76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9"/>
          </reference>
        </references>
      </pivotArea>
    </format>
    <format dxfId="76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0"/>
          </reference>
        </references>
      </pivotArea>
    </format>
    <format dxfId="76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1"/>
          </reference>
        </references>
      </pivotArea>
    </format>
    <format dxfId="76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2"/>
          </reference>
        </references>
      </pivotArea>
    </format>
    <format dxfId="76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3"/>
          </reference>
        </references>
      </pivotArea>
    </format>
    <format dxfId="76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4"/>
          </reference>
        </references>
      </pivotArea>
    </format>
    <format dxfId="76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5"/>
          </reference>
        </references>
      </pivotArea>
    </format>
    <format dxfId="76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6"/>
          </reference>
        </references>
      </pivotArea>
    </format>
    <format dxfId="76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7"/>
          </reference>
        </references>
      </pivotArea>
    </format>
    <format dxfId="76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8"/>
          </reference>
        </references>
      </pivotArea>
    </format>
    <format dxfId="76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9"/>
          </reference>
        </references>
      </pivotArea>
    </format>
    <format dxfId="76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0"/>
          </reference>
        </references>
      </pivotArea>
    </format>
    <format dxfId="76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1"/>
          </reference>
        </references>
      </pivotArea>
    </format>
    <format dxfId="76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2"/>
          </reference>
        </references>
      </pivotArea>
    </format>
    <format dxfId="76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60"/>
          </reference>
        </references>
      </pivotArea>
    </format>
    <format dxfId="76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12"/>
          </reference>
          <reference field="5" count="1">
            <x v="894"/>
          </reference>
        </references>
      </pivotArea>
    </format>
    <format dxfId="76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12"/>
          </reference>
          <reference field="5" count="1">
            <x v="895"/>
          </reference>
        </references>
      </pivotArea>
    </format>
    <format dxfId="76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628"/>
          </reference>
        </references>
      </pivotArea>
    </format>
    <format dxfId="76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76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7"/>
          </reference>
        </references>
      </pivotArea>
    </format>
    <format dxfId="76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8"/>
          </reference>
        </references>
      </pivotArea>
    </format>
    <format dxfId="76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9"/>
          </reference>
        </references>
      </pivotArea>
    </format>
    <format dxfId="76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108"/>
          </reference>
          <reference field="5" count="1">
            <x v="820"/>
          </reference>
        </references>
      </pivotArea>
    </format>
    <format dxfId="76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108"/>
          </reference>
          <reference field="5" count="1">
            <x v="821"/>
          </reference>
        </references>
      </pivotArea>
    </format>
    <format dxfId="75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2"/>
          </reference>
        </references>
      </pivotArea>
    </format>
    <format dxfId="75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3"/>
          </reference>
        </references>
      </pivotArea>
    </format>
    <format dxfId="75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4"/>
          </reference>
        </references>
      </pivotArea>
    </format>
    <format dxfId="75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5"/>
          </reference>
        </references>
      </pivotArea>
    </format>
    <format dxfId="75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0"/>
          </reference>
          <reference field="5" count="1">
            <x v="967"/>
          </reference>
        </references>
      </pivotArea>
    </format>
    <format dxfId="75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0"/>
          </reference>
          <reference field="5" count="1">
            <x v="968"/>
          </reference>
        </references>
      </pivotArea>
    </format>
    <format dxfId="75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113"/>
          </reference>
          <reference field="5" count="1">
            <x v="920"/>
          </reference>
        </references>
      </pivotArea>
    </format>
    <format dxfId="75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116"/>
          </reference>
          <reference field="5" count="1">
            <x v="935"/>
          </reference>
        </references>
      </pivotArea>
    </format>
    <format dxfId="75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8"/>
          </reference>
          <reference field="4" count="1" selected="0">
            <x v="101"/>
          </reference>
          <reference field="5" count="1">
            <x v="952"/>
          </reference>
        </references>
      </pivotArea>
    </format>
    <format dxfId="759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758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758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758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758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758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0"/>
          </reference>
        </references>
      </pivotArea>
    </format>
    <format dxfId="758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1"/>
          </reference>
        </references>
      </pivotArea>
    </format>
    <format dxfId="758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2"/>
          </reference>
        </references>
      </pivotArea>
    </format>
    <format dxfId="758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3"/>
          </reference>
        </references>
      </pivotArea>
    </format>
    <format dxfId="758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1"/>
          </reference>
        </references>
      </pivotArea>
    </format>
    <format dxfId="758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2"/>
          </reference>
        </references>
      </pivotArea>
    </format>
    <format dxfId="757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1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757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7577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10"/>
          </reference>
        </references>
      </pivotArea>
    </format>
    <format dxfId="757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45"/>
          </reference>
        </references>
      </pivotArea>
    </format>
    <format dxfId="757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9"/>
          </reference>
          <reference field="4" count="1" selected="0">
            <x v="93"/>
          </reference>
          <reference field="5" count="1">
            <x v="947"/>
          </reference>
        </references>
      </pivotArea>
    </format>
    <format dxfId="757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69"/>
          </reference>
        </references>
      </pivotArea>
    </format>
    <format dxfId="757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0"/>
          </reference>
        </references>
      </pivotArea>
    </format>
    <format dxfId="757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1"/>
          </reference>
        </references>
      </pivotArea>
    </format>
    <format dxfId="757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757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756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4"/>
          </reference>
        </references>
      </pivotArea>
    </format>
    <format dxfId="756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5"/>
          </reference>
        </references>
      </pivotArea>
    </format>
    <format dxfId="756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6"/>
          </reference>
        </references>
      </pivotArea>
    </format>
    <format dxfId="756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7"/>
          </reference>
        </references>
      </pivotArea>
    </format>
    <format dxfId="756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756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9"/>
          </reference>
        </references>
      </pivotArea>
    </format>
    <format dxfId="756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80"/>
          </reference>
        </references>
      </pivotArea>
    </format>
    <format dxfId="756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81"/>
          </reference>
        </references>
      </pivotArea>
    </format>
    <format dxfId="756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756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946"/>
          </reference>
        </references>
      </pivotArea>
    </format>
    <format dxfId="755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3"/>
          </reference>
        </references>
      </pivotArea>
    </format>
    <format dxfId="755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4"/>
          </reference>
        </references>
      </pivotArea>
    </format>
    <format dxfId="755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4"/>
          </reference>
        </references>
      </pivotArea>
    </format>
    <format dxfId="755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5"/>
          </reference>
        </references>
      </pivotArea>
    </format>
    <format dxfId="755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6"/>
          </reference>
        </references>
      </pivotArea>
    </format>
    <format dxfId="755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7"/>
          </reference>
        </references>
      </pivotArea>
    </format>
    <format dxfId="755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8"/>
          </reference>
        </references>
      </pivotArea>
    </format>
    <format dxfId="755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9"/>
          </reference>
        </references>
      </pivotArea>
    </format>
    <format dxfId="755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0"/>
          </reference>
        </references>
      </pivotArea>
    </format>
    <format dxfId="755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1"/>
          </reference>
        </references>
      </pivotArea>
    </format>
    <format dxfId="754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2"/>
          </reference>
        </references>
      </pivotArea>
    </format>
    <format dxfId="754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3"/>
          </reference>
        </references>
      </pivotArea>
    </format>
    <format dxfId="754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4"/>
          </reference>
        </references>
      </pivotArea>
    </format>
    <format dxfId="754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5"/>
          </reference>
        </references>
      </pivotArea>
    </format>
    <format dxfId="754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0"/>
          </reference>
          <reference field="5" count="1">
            <x v="954"/>
          </reference>
        </references>
      </pivotArea>
    </format>
    <format dxfId="754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1"/>
          </reference>
          <reference field="5" count="1">
            <x v="955"/>
          </reference>
        </references>
      </pivotArea>
    </format>
    <format dxfId="754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2"/>
          </reference>
          <reference field="5" count="1">
            <x v="956"/>
          </reference>
        </references>
      </pivotArea>
    </format>
    <format dxfId="754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3"/>
          </reference>
          <reference field="5" count="1">
            <x v="957"/>
          </reference>
        </references>
      </pivotArea>
    </format>
    <format dxfId="754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4"/>
          </reference>
          <reference field="5" count="1">
            <x v="958"/>
          </reference>
        </references>
      </pivotArea>
    </format>
    <format dxfId="754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5"/>
          </reference>
          <reference field="5" count="1">
            <x v="959"/>
          </reference>
        </references>
      </pivotArea>
    </format>
    <format dxfId="753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6"/>
          </reference>
          <reference field="5" count="1">
            <x v="960"/>
          </reference>
        </references>
      </pivotArea>
    </format>
    <format dxfId="753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7"/>
          </reference>
          <reference field="5" count="1">
            <x v="961"/>
          </reference>
        </references>
      </pivotArea>
    </format>
    <format dxfId="753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8"/>
          </reference>
          <reference field="5" count="1">
            <x v="962"/>
          </reference>
        </references>
      </pivotArea>
    </format>
    <format dxfId="753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9"/>
          </reference>
          <reference field="5" count="1">
            <x v="963"/>
          </reference>
        </references>
      </pivotArea>
    </format>
    <format dxfId="753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30"/>
          </reference>
          <reference field="5" count="1">
            <x v="964"/>
          </reference>
        </references>
      </pivotArea>
    </format>
    <format dxfId="753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31"/>
          </reference>
          <reference field="5" count="1">
            <x v="965"/>
          </reference>
        </references>
      </pivotArea>
    </format>
    <format dxfId="753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753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45"/>
          </reference>
        </references>
      </pivotArea>
    </format>
    <format dxfId="753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66"/>
          </reference>
        </references>
      </pivotArea>
    </format>
    <format dxfId="753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752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752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9"/>
          </reference>
          <reference field="4" count="1" selected="0">
            <x v="86"/>
          </reference>
          <reference field="5" count="1">
            <x v="947"/>
          </reference>
        </references>
      </pivotArea>
    </format>
    <format dxfId="752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8"/>
          </reference>
        </references>
      </pivotArea>
    </format>
    <format dxfId="752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69"/>
          </reference>
        </references>
      </pivotArea>
    </format>
    <format dxfId="752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0"/>
          </reference>
        </references>
      </pivotArea>
    </format>
    <format dxfId="752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1"/>
          </reference>
        </references>
      </pivotArea>
    </format>
    <format dxfId="752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752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752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2"/>
          </reference>
        </references>
      </pivotArea>
    </format>
    <format dxfId="752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3"/>
          </reference>
        </references>
      </pivotArea>
    </format>
    <format dxfId="751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4"/>
          </reference>
        </references>
      </pivotArea>
    </format>
    <format dxfId="751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5"/>
          </reference>
        </references>
      </pivotArea>
    </format>
    <format dxfId="751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6"/>
          </reference>
        </references>
      </pivotArea>
    </format>
    <format dxfId="751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48"/>
          </reference>
        </references>
      </pivotArea>
    </format>
    <format dxfId="751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751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946"/>
          </reference>
        </references>
      </pivotArea>
    </format>
    <format dxfId="751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6"/>
          </reference>
        </references>
      </pivotArea>
    </format>
    <format dxfId="751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7"/>
          </reference>
        </references>
      </pivotArea>
    </format>
    <format dxfId="751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8"/>
          </reference>
        </references>
      </pivotArea>
    </format>
    <format dxfId="751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9"/>
          </reference>
        </references>
      </pivotArea>
    </format>
    <format dxfId="750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0"/>
          </reference>
        </references>
      </pivotArea>
    </format>
    <format dxfId="750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1"/>
          </reference>
        </references>
      </pivotArea>
    </format>
    <format dxfId="750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2"/>
          </reference>
        </references>
      </pivotArea>
    </format>
    <format dxfId="750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3"/>
          </reference>
        </references>
      </pivotArea>
    </format>
    <format dxfId="750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49"/>
          </reference>
        </references>
      </pivotArea>
    </format>
    <format dxfId="750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50"/>
          </reference>
        </references>
      </pivotArea>
    </format>
    <format dxfId="750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51"/>
          </reference>
        </references>
      </pivotArea>
    </format>
    <format dxfId="7502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49"/>
          </reference>
          <reference field="4" count="1" selected="0">
            <x v="6"/>
          </reference>
          <reference field="5" count="1">
            <x v="822"/>
          </reference>
        </references>
      </pivotArea>
    </format>
    <format dxfId="7501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7500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7499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7498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11"/>
          </reference>
        </references>
      </pivotArea>
    </format>
    <format dxfId="7497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12"/>
          </reference>
        </references>
      </pivotArea>
    </format>
    <format dxfId="749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4"/>
          </reference>
        </references>
      </pivotArea>
    </format>
    <format dxfId="749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5"/>
          </reference>
        </references>
      </pivotArea>
    </format>
    <format dxfId="749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6"/>
          </reference>
        </references>
      </pivotArea>
    </format>
    <format dxfId="749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749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7"/>
          </reference>
        </references>
      </pivotArea>
    </format>
    <format dxfId="749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8"/>
          </reference>
        </references>
      </pivotArea>
    </format>
    <format dxfId="749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9"/>
          </reference>
        </references>
      </pivotArea>
    </format>
    <format dxfId="748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40"/>
          </reference>
        </references>
      </pivotArea>
    </format>
    <format dxfId="748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546"/>
          </reference>
        </references>
      </pivotArea>
    </format>
    <format dxfId="748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6"/>
          </reference>
        </references>
      </pivotArea>
    </format>
    <format dxfId="748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7"/>
          </reference>
        </references>
      </pivotArea>
    </format>
    <format dxfId="748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8"/>
          </reference>
        </references>
      </pivotArea>
    </format>
    <format dxfId="748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9"/>
          </reference>
        </references>
      </pivotArea>
    </format>
    <format dxfId="748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0"/>
          </reference>
        </references>
      </pivotArea>
    </format>
    <format dxfId="748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1"/>
          </reference>
        </references>
      </pivotArea>
    </format>
    <format dxfId="748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2"/>
          </reference>
        </references>
      </pivotArea>
    </format>
    <format dxfId="748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3"/>
          </reference>
        </references>
      </pivotArea>
    </format>
    <format dxfId="747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4"/>
          </reference>
        </references>
      </pivotArea>
    </format>
    <format dxfId="747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5"/>
          </reference>
        </references>
      </pivotArea>
    </format>
    <format dxfId="747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6"/>
          </reference>
        </references>
      </pivotArea>
    </format>
    <format dxfId="747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7"/>
          </reference>
        </references>
      </pivotArea>
    </format>
    <format dxfId="747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547"/>
          </reference>
        </references>
      </pivotArea>
    </format>
    <format dxfId="747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88"/>
          </reference>
        </references>
      </pivotArea>
    </format>
    <format dxfId="747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89"/>
          </reference>
        </references>
      </pivotArea>
    </format>
    <format dxfId="747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0"/>
          </reference>
        </references>
      </pivotArea>
    </format>
    <format dxfId="747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1"/>
          </reference>
        </references>
      </pivotArea>
    </format>
    <format dxfId="747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2"/>
          </reference>
        </references>
      </pivotArea>
    </format>
    <format dxfId="746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3"/>
          </reference>
        </references>
      </pivotArea>
    </format>
    <format dxfId="746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4"/>
          </reference>
        </references>
      </pivotArea>
    </format>
    <format dxfId="746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5"/>
          </reference>
        </references>
      </pivotArea>
    </format>
    <format dxfId="746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6"/>
          </reference>
        </references>
      </pivotArea>
    </format>
    <format dxfId="746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7"/>
          </reference>
        </references>
      </pivotArea>
    </format>
    <format dxfId="746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8"/>
          </reference>
        </references>
      </pivotArea>
    </format>
    <format dxfId="746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9"/>
          </reference>
        </references>
      </pivotArea>
    </format>
    <format dxfId="746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8"/>
          </reference>
          <reference field="5" count="1">
            <x v="548"/>
          </reference>
        </references>
      </pivotArea>
    </format>
    <format dxfId="746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9"/>
          </reference>
          <reference field="5" count="1">
            <x v="549"/>
          </reference>
        </references>
      </pivotArea>
    </format>
    <format dxfId="746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9"/>
          </reference>
          <reference field="5" count="1">
            <x v="550"/>
          </reference>
        </references>
      </pivotArea>
    </format>
    <format dxfId="745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0"/>
          </reference>
        </references>
      </pivotArea>
    </format>
    <format dxfId="745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1"/>
          </reference>
        </references>
      </pivotArea>
    </format>
    <format dxfId="745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2"/>
          </reference>
        </references>
      </pivotArea>
    </format>
    <format dxfId="745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3"/>
          </reference>
        </references>
      </pivotArea>
    </format>
    <format dxfId="745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4"/>
          </reference>
        </references>
      </pivotArea>
    </format>
    <format dxfId="745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5"/>
          </reference>
        </references>
      </pivotArea>
    </format>
    <format dxfId="745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6"/>
          </reference>
        </references>
      </pivotArea>
    </format>
    <format dxfId="745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7"/>
          </reference>
        </references>
      </pivotArea>
    </format>
    <format dxfId="745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8"/>
          </reference>
        </references>
      </pivotArea>
    </format>
    <format dxfId="745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9"/>
          </reference>
        </references>
      </pivotArea>
    </format>
    <format dxfId="744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744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744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744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744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7444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2"/>
          </reference>
        </references>
      </pivotArea>
    </format>
    <format dxfId="7443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7442">
      <pivotArea field="5" type="button" dataOnly="0" labelOnly="1" outline="0" axis="axisRow" fieldPosition="3"/>
    </format>
    <format dxfId="744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7"/>
          </reference>
          <reference field="4" count="1" selected="0">
            <x v="89"/>
          </reference>
          <reference field="5" count="1">
            <x v="761"/>
          </reference>
        </references>
      </pivotArea>
    </format>
    <format dxfId="744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68"/>
          </reference>
          <reference field="5" count="1">
            <x v="762"/>
          </reference>
        </references>
      </pivotArea>
    </format>
    <format dxfId="743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2"/>
          </reference>
          <reference field="5" count="1">
            <x v="763"/>
          </reference>
        </references>
      </pivotArea>
    </format>
    <format dxfId="743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2"/>
          </reference>
          <reference field="5" count="1">
            <x v="764"/>
          </reference>
        </references>
      </pivotArea>
    </format>
    <format dxfId="743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5"/>
          </reference>
        </references>
      </pivotArea>
    </format>
    <format dxfId="743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6"/>
          </reference>
        </references>
      </pivotArea>
    </format>
    <format dxfId="743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7"/>
          </reference>
        </references>
      </pivotArea>
    </format>
    <format dxfId="743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8"/>
          </reference>
        </references>
      </pivotArea>
    </format>
    <format dxfId="743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9"/>
          </reference>
        </references>
      </pivotArea>
    </format>
    <format dxfId="743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70"/>
          </reference>
        </references>
      </pivotArea>
    </format>
    <format dxfId="743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1"/>
          </reference>
          <reference field="4" count="1" selected="0">
            <x v="75"/>
          </reference>
          <reference field="5" count="1">
            <x v="771"/>
          </reference>
        </references>
      </pivotArea>
    </format>
    <format dxfId="743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101"/>
          </reference>
          <reference field="4" count="1" selected="0">
            <x v="90"/>
          </reference>
          <reference field="5" count="1">
            <x v="773"/>
          </reference>
        </references>
      </pivotArea>
    </format>
    <format dxfId="742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3"/>
          </reference>
          <reference field="4" count="1" selected="0">
            <x v="76"/>
          </reference>
          <reference field="5" count="1">
            <x v="772"/>
          </reference>
        </references>
      </pivotArea>
    </format>
    <format dxfId="7428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85"/>
          </reference>
          <reference field="4" count="1" selected="0">
            <x v="102"/>
          </reference>
          <reference field="5" count="1">
            <x v="775"/>
          </reference>
        </references>
      </pivotArea>
    </format>
    <format dxfId="7427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1"/>
          </reference>
          <reference field="5" count="1">
            <x v="774"/>
          </reference>
        </references>
      </pivotArea>
    </format>
    <format dxfId="7426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7425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3"/>
          </reference>
        </references>
      </pivotArea>
    </format>
    <format dxfId="7424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4"/>
          </reference>
        </references>
      </pivotArea>
    </format>
    <format dxfId="74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"/>
          </reference>
          <reference field="4" count="1" selected="0">
            <x v="28"/>
          </reference>
          <reference field="5" count="1">
            <x v="551"/>
          </reference>
        </references>
      </pivotArea>
    </format>
    <format dxfId="74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2"/>
          </reference>
        </references>
      </pivotArea>
    </format>
    <format dxfId="74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74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74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74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74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74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813"/>
          </reference>
        </references>
      </pivotArea>
    </format>
    <format dxfId="74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814"/>
          </reference>
        </references>
      </pivotArea>
    </format>
    <format dxfId="74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3"/>
          </reference>
          <reference field="5" count="1">
            <x v="558"/>
          </reference>
        </references>
      </pivotArea>
    </format>
    <format dxfId="74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59"/>
          </reference>
        </references>
      </pivotArea>
    </format>
    <format dxfId="74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74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74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74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74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74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74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74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74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74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74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74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74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73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73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73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73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73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73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3"/>
          </reference>
        </references>
      </pivotArea>
    </format>
    <format dxfId="73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4"/>
          </reference>
        </references>
      </pivotArea>
    </format>
    <format dxfId="73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5"/>
          </reference>
        </references>
      </pivotArea>
    </format>
    <format dxfId="73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6"/>
          </reference>
        </references>
      </pivotArea>
    </format>
    <format dxfId="73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73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73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73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73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73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73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73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73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73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73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815"/>
          </reference>
        </references>
      </pivotArea>
    </format>
    <format dxfId="73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73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1"/>
          </reference>
          <reference field="4" count="1" selected="0">
            <x v="10"/>
          </reference>
          <reference field="5" count="1">
            <x v="816"/>
          </reference>
        </references>
      </pivotArea>
    </format>
    <format dxfId="73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79"/>
          </reference>
        </references>
      </pivotArea>
    </format>
    <format dxfId="73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73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73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73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73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73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73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73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73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73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73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73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73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73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73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27"/>
          </reference>
          <reference field="5" count="1">
            <x v="594"/>
          </reference>
        </references>
      </pivotArea>
    </format>
    <format dxfId="73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73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6"/>
          </reference>
        </references>
      </pivotArea>
    </format>
    <format dxfId="73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73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73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73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73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73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73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73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73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73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73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73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73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73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73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73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73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"/>
          </reference>
          <reference field="5" count="1">
            <x v="822"/>
          </reference>
        </references>
      </pivotArea>
    </format>
    <format dxfId="73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3"/>
          </reference>
        </references>
      </pivotArea>
    </format>
    <format dxfId="73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73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73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73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73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73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73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73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73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73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73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73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73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73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73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758"/>
          </reference>
        </references>
      </pivotArea>
    </format>
    <format dxfId="73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759"/>
          </reference>
        </references>
      </pivotArea>
    </format>
    <format dxfId="73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3"/>
          </reference>
        </references>
      </pivotArea>
    </format>
    <format dxfId="73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4"/>
          </reference>
        </references>
      </pivotArea>
    </format>
    <format dxfId="73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630"/>
          </reference>
        </references>
      </pivotArea>
    </format>
    <format dxfId="73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5"/>
          </reference>
        </references>
      </pivotArea>
    </format>
    <format dxfId="73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6"/>
          </reference>
        </references>
      </pivotArea>
    </format>
    <format dxfId="73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7"/>
          </reference>
        </references>
      </pivotArea>
    </format>
    <format dxfId="73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8"/>
          </reference>
        </references>
      </pivotArea>
    </format>
    <format dxfId="73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9"/>
          </reference>
        </references>
      </pivotArea>
    </format>
    <format dxfId="73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73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1"/>
          </reference>
        </references>
      </pivotArea>
    </format>
    <format dxfId="73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2"/>
          </reference>
        </references>
      </pivotArea>
    </format>
    <format dxfId="73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3"/>
          </reference>
        </references>
      </pivotArea>
    </format>
    <format dxfId="73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73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73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8"/>
          </reference>
          <reference field="4" count="1" selected="0">
            <x v="24"/>
          </reference>
          <reference field="5" count="1">
            <x v="831"/>
          </reference>
        </references>
      </pivotArea>
    </format>
    <format dxfId="73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73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73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38"/>
          </reference>
        </references>
      </pivotArea>
    </format>
    <format dxfId="73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73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73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73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6"/>
          </reference>
        </references>
      </pivotArea>
    </format>
    <format dxfId="73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7"/>
          </reference>
        </references>
      </pivotArea>
    </format>
    <format dxfId="73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8"/>
          </reference>
        </references>
      </pivotArea>
    </format>
    <format dxfId="73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9"/>
          </reference>
        </references>
      </pivotArea>
    </format>
    <format dxfId="73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0"/>
          </reference>
        </references>
      </pivotArea>
    </format>
    <format dxfId="72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1"/>
          </reference>
        </references>
      </pivotArea>
    </format>
    <format dxfId="72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2"/>
          </reference>
        </references>
      </pivotArea>
    </format>
    <format dxfId="72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3"/>
          </reference>
        </references>
      </pivotArea>
    </format>
    <format dxfId="72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4"/>
          </reference>
        </references>
      </pivotArea>
    </format>
    <format dxfId="72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5"/>
          </reference>
        </references>
      </pivotArea>
    </format>
    <format dxfId="72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6"/>
          </reference>
        </references>
      </pivotArea>
    </format>
    <format dxfId="72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7"/>
          </reference>
        </references>
      </pivotArea>
    </format>
    <format dxfId="72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8"/>
          </reference>
        </references>
      </pivotArea>
    </format>
    <format dxfId="72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9"/>
          </reference>
        </references>
      </pivotArea>
    </format>
    <format dxfId="72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0"/>
          </reference>
        </references>
      </pivotArea>
    </format>
    <format dxfId="72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1"/>
          </reference>
        </references>
      </pivotArea>
    </format>
    <format dxfId="72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2"/>
          </reference>
        </references>
      </pivotArea>
    </format>
    <format dxfId="72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3"/>
          </reference>
        </references>
      </pivotArea>
    </format>
    <format dxfId="72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4"/>
          </reference>
        </references>
      </pivotArea>
    </format>
    <format dxfId="72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5"/>
          </reference>
        </references>
      </pivotArea>
    </format>
    <format dxfId="72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6"/>
          </reference>
        </references>
      </pivotArea>
    </format>
    <format dxfId="72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7"/>
          </reference>
        </references>
      </pivotArea>
    </format>
    <format dxfId="72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8"/>
          </reference>
        </references>
      </pivotArea>
    </format>
    <format dxfId="72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9"/>
          </reference>
        </references>
      </pivotArea>
    </format>
    <format dxfId="72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0"/>
          </reference>
        </references>
      </pivotArea>
    </format>
    <format dxfId="72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1"/>
          </reference>
        </references>
      </pivotArea>
    </format>
    <format dxfId="72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2"/>
          </reference>
        </references>
      </pivotArea>
    </format>
    <format dxfId="72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3"/>
          </reference>
        </references>
      </pivotArea>
    </format>
    <format dxfId="72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72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6"/>
          </reference>
        </references>
      </pivotArea>
    </format>
    <format dxfId="72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7"/>
          </reference>
        </references>
      </pivotArea>
    </format>
    <format dxfId="72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8"/>
          </reference>
        </references>
      </pivotArea>
    </format>
    <format dxfId="72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9"/>
          </reference>
        </references>
      </pivotArea>
    </format>
    <format dxfId="72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80"/>
          </reference>
        </references>
      </pivotArea>
    </format>
    <format dxfId="72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81"/>
          </reference>
        </references>
      </pivotArea>
    </format>
    <format dxfId="72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2"/>
          </reference>
        </references>
      </pivotArea>
    </format>
    <format dxfId="72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3"/>
          </reference>
        </references>
      </pivotArea>
    </format>
    <format dxfId="72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4"/>
          </reference>
        </references>
      </pivotArea>
    </format>
    <format dxfId="72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72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72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72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72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72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72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72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72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2"/>
          </reference>
        </references>
      </pivotArea>
    </format>
    <format dxfId="72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3"/>
          </reference>
        </references>
      </pivotArea>
    </format>
    <format dxfId="72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4"/>
          </reference>
        </references>
      </pivotArea>
    </format>
    <format dxfId="72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5"/>
          </reference>
        </references>
      </pivotArea>
    </format>
    <format dxfId="72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6"/>
          </reference>
        </references>
      </pivotArea>
    </format>
    <format dxfId="72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7"/>
          </reference>
        </references>
      </pivotArea>
    </format>
    <format dxfId="72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8"/>
          </reference>
        </references>
      </pivotArea>
    </format>
    <format dxfId="72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9"/>
          </reference>
        </references>
      </pivotArea>
    </format>
    <format dxfId="72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0"/>
          </reference>
        </references>
      </pivotArea>
    </format>
    <format dxfId="72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1"/>
          </reference>
        </references>
      </pivotArea>
    </format>
    <format dxfId="72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2"/>
          </reference>
        </references>
      </pivotArea>
    </format>
    <format dxfId="72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3"/>
          </reference>
        </references>
      </pivotArea>
    </format>
    <format dxfId="72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5"/>
          </reference>
        </references>
      </pivotArea>
    </format>
    <format dxfId="72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6"/>
          </reference>
        </references>
      </pivotArea>
    </format>
    <format dxfId="72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7"/>
          </reference>
        </references>
      </pivotArea>
    </format>
    <format dxfId="72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8"/>
          </reference>
        </references>
      </pivotArea>
    </format>
    <format dxfId="72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9"/>
          </reference>
        </references>
      </pivotArea>
    </format>
    <format dxfId="72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0"/>
          </reference>
        </references>
      </pivotArea>
    </format>
    <format dxfId="72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1"/>
          </reference>
        </references>
      </pivotArea>
    </format>
    <format dxfId="72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2"/>
          </reference>
        </references>
      </pivotArea>
    </format>
    <format dxfId="72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3"/>
          </reference>
        </references>
      </pivotArea>
    </format>
    <format dxfId="72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4"/>
          </reference>
        </references>
      </pivotArea>
    </format>
    <format dxfId="72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5"/>
          </reference>
        </references>
      </pivotArea>
    </format>
    <format dxfId="72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5"/>
          </reference>
          <reference field="4" count="1" selected="0">
            <x v="52"/>
          </reference>
          <reference field="5" count="1">
            <x v="653"/>
          </reference>
        </references>
      </pivotArea>
    </format>
    <format dxfId="72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72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4"/>
          </reference>
        </references>
      </pivotArea>
    </format>
    <format dxfId="72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5"/>
          </reference>
        </references>
      </pivotArea>
    </format>
    <format dxfId="72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6"/>
          </reference>
        </references>
      </pivotArea>
    </format>
    <format dxfId="72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72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72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72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72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72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72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72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72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72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72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72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72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72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72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7"/>
          </reference>
        </references>
      </pivotArea>
    </format>
    <format dxfId="72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8"/>
          </reference>
        </references>
      </pivotArea>
    </format>
    <format dxfId="72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9"/>
          </reference>
        </references>
      </pivotArea>
    </format>
    <format dxfId="72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0"/>
          </reference>
        </references>
      </pivotArea>
    </format>
    <format dxfId="72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1"/>
          </reference>
        </references>
      </pivotArea>
    </format>
    <format dxfId="72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2"/>
          </reference>
        </references>
      </pivotArea>
    </format>
    <format dxfId="72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3"/>
          </reference>
        </references>
      </pivotArea>
    </format>
    <format dxfId="72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4"/>
          </reference>
        </references>
      </pivotArea>
    </format>
    <format dxfId="72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5"/>
          </reference>
        </references>
      </pivotArea>
    </format>
    <format dxfId="72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6"/>
          </reference>
        </references>
      </pivotArea>
    </format>
    <format dxfId="72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7"/>
          </reference>
        </references>
      </pivotArea>
    </format>
    <format dxfId="72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8"/>
          </reference>
        </references>
      </pivotArea>
    </format>
    <format dxfId="72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9"/>
          </reference>
        </references>
      </pivotArea>
    </format>
    <format dxfId="72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0"/>
          </reference>
        </references>
      </pivotArea>
    </format>
    <format dxfId="72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1"/>
          </reference>
        </references>
      </pivotArea>
    </format>
    <format dxfId="72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2"/>
          </reference>
        </references>
      </pivotArea>
    </format>
    <format dxfId="72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3"/>
          </reference>
        </references>
      </pivotArea>
    </format>
    <format dxfId="71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4"/>
          </reference>
        </references>
      </pivotArea>
    </format>
    <format dxfId="71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5"/>
          </reference>
        </references>
      </pivotArea>
    </format>
    <format dxfId="71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6"/>
          </reference>
        </references>
      </pivotArea>
    </format>
    <format dxfId="71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7"/>
          </reference>
        </references>
      </pivotArea>
    </format>
    <format dxfId="71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8"/>
          </reference>
        </references>
      </pivotArea>
    </format>
    <format dxfId="71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9"/>
          </reference>
        </references>
      </pivotArea>
    </format>
    <format dxfId="71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71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2"/>
          </reference>
        </references>
      </pivotArea>
    </format>
    <format dxfId="71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3"/>
          </reference>
        </references>
      </pivotArea>
    </format>
    <format dxfId="71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4"/>
          </reference>
        </references>
      </pivotArea>
    </format>
    <format dxfId="71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71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71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71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71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71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71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71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71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71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71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71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71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71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71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71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71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71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71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71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921"/>
          </reference>
        </references>
      </pivotArea>
    </format>
    <format dxfId="71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2"/>
          </reference>
        </references>
      </pivotArea>
    </format>
    <format dxfId="71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3"/>
          </reference>
        </references>
      </pivotArea>
    </format>
    <format dxfId="71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4"/>
          </reference>
        </references>
      </pivotArea>
    </format>
    <format dxfId="71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5"/>
          </reference>
        </references>
      </pivotArea>
    </format>
    <format dxfId="71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6"/>
          </reference>
        </references>
      </pivotArea>
    </format>
    <format dxfId="71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4"/>
          </reference>
        </references>
      </pivotArea>
    </format>
    <format dxfId="71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5"/>
          </reference>
        </references>
      </pivotArea>
    </format>
    <format dxfId="71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6"/>
          </reference>
        </references>
      </pivotArea>
    </format>
    <format dxfId="71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71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71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71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71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71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71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71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71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71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71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71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71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71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71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7"/>
          </reference>
        </references>
      </pivotArea>
    </format>
    <format dxfId="71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8"/>
          </reference>
        </references>
      </pivotArea>
    </format>
    <format dxfId="71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9"/>
          </reference>
        </references>
      </pivotArea>
    </format>
    <format dxfId="71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0"/>
          </reference>
        </references>
      </pivotArea>
    </format>
    <format dxfId="71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1"/>
          </reference>
        </references>
      </pivotArea>
    </format>
    <format dxfId="71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2"/>
          </reference>
        </references>
      </pivotArea>
    </format>
    <format dxfId="71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3"/>
          </reference>
        </references>
      </pivotArea>
    </format>
    <format dxfId="71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4"/>
          </reference>
        </references>
      </pivotArea>
    </format>
    <format dxfId="71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53"/>
          </reference>
        </references>
      </pivotArea>
    </format>
    <format dxfId="71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1"/>
          </reference>
        </references>
      </pivotArea>
    </format>
    <format dxfId="71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2"/>
          </reference>
        </references>
      </pivotArea>
    </format>
    <format dxfId="71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3"/>
          </reference>
        </references>
      </pivotArea>
    </format>
    <format dxfId="71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4"/>
          </reference>
        </references>
      </pivotArea>
    </format>
    <format dxfId="71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5"/>
          </reference>
        </references>
      </pivotArea>
    </format>
    <format dxfId="71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6"/>
          </reference>
        </references>
      </pivotArea>
    </format>
    <format dxfId="71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7"/>
          </reference>
        </references>
      </pivotArea>
    </format>
    <format dxfId="71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8"/>
          </reference>
        </references>
      </pivotArea>
    </format>
    <format dxfId="71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9"/>
          </reference>
        </references>
      </pivotArea>
    </format>
    <format dxfId="71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0"/>
          </reference>
        </references>
      </pivotArea>
    </format>
    <format dxfId="71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1"/>
          </reference>
        </references>
      </pivotArea>
    </format>
    <format dxfId="71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2"/>
          </reference>
        </references>
      </pivotArea>
    </format>
    <format dxfId="71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3"/>
          </reference>
        </references>
      </pivotArea>
    </format>
    <format dxfId="71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4"/>
          </reference>
        </references>
      </pivotArea>
    </format>
    <format dxfId="71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5"/>
          </reference>
        </references>
      </pivotArea>
    </format>
    <format dxfId="71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6"/>
          </reference>
        </references>
      </pivotArea>
    </format>
    <format dxfId="71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7"/>
          </reference>
        </references>
      </pivotArea>
    </format>
    <format dxfId="71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8"/>
          </reference>
        </references>
      </pivotArea>
    </format>
    <format dxfId="71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9"/>
          </reference>
        </references>
      </pivotArea>
    </format>
    <format dxfId="71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0"/>
          </reference>
        </references>
      </pivotArea>
    </format>
    <format dxfId="71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1"/>
          </reference>
        </references>
      </pivotArea>
    </format>
    <format dxfId="71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2"/>
          </reference>
        </references>
      </pivotArea>
    </format>
    <format dxfId="71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3"/>
          </reference>
        </references>
      </pivotArea>
    </format>
    <format dxfId="71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4"/>
          </reference>
        </references>
      </pivotArea>
    </format>
    <format dxfId="71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5"/>
          </reference>
        </references>
      </pivotArea>
    </format>
    <format dxfId="71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6"/>
          </reference>
        </references>
      </pivotArea>
    </format>
    <format dxfId="71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7"/>
          </reference>
        </references>
      </pivotArea>
    </format>
    <format dxfId="71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8"/>
          </reference>
        </references>
      </pivotArea>
    </format>
    <format dxfId="71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9"/>
          </reference>
        </references>
      </pivotArea>
    </format>
    <format dxfId="71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0"/>
          </reference>
        </references>
      </pivotArea>
    </format>
    <format dxfId="71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1"/>
          </reference>
        </references>
      </pivotArea>
    </format>
    <format dxfId="71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2"/>
          </reference>
        </references>
      </pivotArea>
    </format>
    <format dxfId="71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60"/>
          </reference>
        </references>
      </pivotArea>
    </format>
    <format dxfId="71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12"/>
          </reference>
          <reference field="5" count="1">
            <x v="894"/>
          </reference>
        </references>
      </pivotArea>
    </format>
    <format dxfId="71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12"/>
          </reference>
          <reference field="5" count="1">
            <x v="895"/>
          </reference>
        </references>
      </pivotArea>
    </format>
    <format dxfId="71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628"/>
          </reference>
        </references>
      </pivotArea>
    </format>
    <format dxfId="71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71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7"/>
          </reference>
        </references>
      </pivotArea>
    </format>
    <format dxfId="71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8"/>
          </reference>
        </references>
      </pivotArea>
    </format>
    <format dxfId="70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9"/>
          </reference>
        </references>
      </pivotArea>
    </format>
    <format dxfId="70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108"/>
          </reference>
          <reference field="5" count="1">
            <x v="820"/>
          </reference>
        </references>
      </pivotArea>
    </format>
    <format dxfId="70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108"/>
          </reference>
          <reference field="5" count="1">
            <x v="821"/>
          </reference>
        </references>
      </pivotArea>
    </format>
    <format dxfId="70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2"/>
          </reference>
        </references>
      </pivotArea>
    </format>
    <format dxfId="70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3"/>
          </reference>
        </references>
      </pivotArea>
    </format>
    <format dxfId="70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4"/>
          </reference>
        </references>
      </pivotArea>
    </format>
    <format dxfId="70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5"/>
          </reference>
        </references>
      </pivotArea>
    </format>
    <format dxfId="70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0"/>
          </reference>
          <reference field="5" count="1">
            <x v="967"/>
          </reference>
        </references>
      </pivotArea>
    </format>
    <format dxfId="70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0"/>
          </reference>
          <reference field="5" count="1">
            <x v="968"/>
          </reference>
        </references>
      </pivotArea>
    </format>
    <format dxfId="70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113"/>
          </reference>
          <reference field="5" count="1">
            <x v="920"/>
          </reference>
        </references>
      </pivotArea>
    </format>
    <format dxfId="70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116"/>
          </reference>
          <reference field="5" count="1">
            <x v="935"/>
          </reference>
        </references>
      </pivotArea>
    </format>
    <format dxfId="70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8"/>
          </reference>
          <reference field="4" count="1" selected="0">
            <x v="101"/>
          </reference>
          <reference field="5" count="1">
            <x v="952"/>
          </reference>
        </references>
      </pivotArea>
    </format>
    <format dxfId="708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708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708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708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708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708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0"/>
          </reference>
        </references>
      </pivotArea>
    </format>
    <format dxfId="708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1"/>
          </reference>
        </references>
      </pivotArea>
    </format>
    <format dxfId="708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2"/>
          </reference>
        </references>
      </pivotArea>
    </format>
    <format dxfId="707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3"/>
          </reference>
        </references>
      </pivotArea>
    </format>
    <format dxfId="707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1"/>
          </reference>
        </references>
      </pivotArea>
    </format>
    <format dxfId="707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2"/>
          </reference>
        </references>
      </pivotArea>
    </format>
    <format dxfId="707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1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707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7074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10"/>
          </reference>
        </references>
      </pivotArea>
    </format>
    <format dxfId="707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45"/>
          </reference>
        </references>
      </pivotArea>
    </format>
    <format dxfId="707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9"/>
          </reference>
          <reference field="4" count="1" selected="0">
            <x v="93"/>
          </reference>
          <reference field="5" count="1">
            <x v="947"/>
          </reference>
        </references>
      </pivotArea>
    </format>
    <format dxfId="707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69"/>
          </reference>
        </references>
      </pivotArea>
    </format>
    <format dxfId="707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0"/>
          </reference>
        </references>
      </pivotArea>
    </format>
    <format dxfId="706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1"/>
          </reference>
        </references>
      </pivotArea>
    </format>
    <format dxfId="706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706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706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4"/>
          </reference>
        </references>
      </pivotArea>
    </format>
    <format dxfId="706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5"/>
          </reference>
        </references>
      </pivotArea>
    </format>
    <format dxfId="706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6"/>
          </reference>
        </references>
      </pivotArea>
    </format>
    <format dxfId="706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7"/>
          </reference>
        </references>
      </pivotArea>
    </format>
    <format dxfId="706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706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9"/>
          </reference>
        </references>
      </pivotArea>
    </format>
    <format dxfId="706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80"/>
          </reference>
        </references>
      </pivotArea>
    </format>
    <format dxfId="705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81"/>
          </reference>
        </references>
      </pivotArea>
    </format>
    <format dxfId="705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705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946"/>
          </reference>
        </references>
      </pivotArea>
    </format>
    <format dxfId="705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3"/>
          </reference>
        </references>
      </pivotArea>
    </format>
    <format dxfId="705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4"/>
          </reference>
        </references>
      </pivotArea>
    </format>
    <format dxfId="705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4"/>
          </reference>
        </references>
      </pivotArea>
    </format>
    <format dxfId="705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5"/>
          </reference>
        </references>
      </pivotArea>
    </format>
    <format dxfId="705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6"/>
          </reference>
        </references>
      </pivotArea>
    </format>
    <format dxfId="705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7"/>
          </reference>
        </references>
      </pivotArea>
    </format>
    <format dxfId="705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8"/>
          </reference>
        </references>
      </pivotArea>
    </format>
    <format dxfId="704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9"/>
          </reference>
        </references>
      </pivotArea>
    </format>
    <format dxfId="704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0"/>
          </reference>
        </references>
      </pivotArea>
    </format>
    <format dxfId="704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1"/>
          </reference>
        </references>
      </pivotArea>
    </format>
    <format dxfId="704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2"/>
          </reference>
        </references>
      </pivotArea>
    </format>
    <format dxfId="704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3"/>
          </reference>
        </references>
      </pivotArea>
    </format>
    <format dxfId="704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4"/>
          </reference>
        </references>
      </pivotArea>
    </format>
    <format dxfId="704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5"/>
          </reference>
        </references>
      </pivotArea>
    </format>
    <format dxfId="704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0"/>
          </reference>
          <reference field="5" count="1">
            <x v="954"/>
          </reference>
        </references>
      </pivotArea>
    </format>
    <format dxfId="704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1"/>
          </reference>
          <reference field="5" count="1">
            <x v="955"/>
          </reference>
        </references>
      </pivotArea>
    </format>
    <format dxfId="704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2"/>
          </reference>
          <reference field="5" count="1">
            <x v="956"/>
          </reference>
        </references>
      </pivotArea>
    </format>
    <format dxfId="703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3"/>
          </reference>
          <reference field="5" count="1">
            <x v="957"/>
          </reference>
        </references>
      </pivotArea>
    </format>
    <format dxfId="703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4"/>
          </reference>
          <reference field="5" count="1">
            <x v="958"/>
          </reference>
        </references>
      </pivotArea>
    </format>
    <format dxfId="703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5"/>
          </reference>
          <reference field="5" count="1">
            <x v="959"/>
          </reference>
        </references>
      </pivotArea>
    </format>
    <format dxfId="703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6"/>
          </reference>
          <reference field="5" count="1">
            <x v="960"/>
          </reference>
        </references>
      </pivotArea>
    </format>
    <format dxfId="703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7"/>
          </reference>
          <reference field="5" count="1">
            <x v="961"/>
          </reference>
        </references>
      </pivotArea>
    </format>
    <format dxfId="703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8"/>
          </reference>
          <reference field="5" count="1">
            <x v="962"/>
          </reference>
        </references>
      </pivotArea>
    </format>
    <format dxfId="703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9"/>
          </reference>
          <reference field="5" count="1">
            <x v="963"/>
          </reference>
        </references>
      </pivotArea>
    </format>
    <format dxfId="703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30"/>
          </reference>
          <reference field="5" count="1">
            <x v="964"/>
          </reference>
        </references>
      </pivotArea>
    </format>
    <format dxfId="703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31"/>
          </reference>
          <reference field="5" count="1">
            <x v="965"/>
          </reference>
        </references>
      </pivotArea>
    </format>
    <format dxfId="703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702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45"/>
          </reference>
        </references>
      </pivotArea>
    </format>
    <format dxfId="702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66"/>
          </reference>
        </references>
      </pivotArea>
    </format>
    <format dxfId="702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702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702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9"/>
          </reference>
          <reference field="4" count="1" selected="0">
            <x v="86"/>
          </reference>
          <reference field="5" count="1">
            <x v="947"/>
          </reference>
        </references>
      </pivotArea>
    </format>
    <format dxfId="702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8"/>
          </reference>
        </references>
      </pivotArea>
    </format>
    <format dxfId="702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69"/>
          </reference>
        </references>
      </pivotArea>
    </format>
    <format dxfId="702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0"/>
          </reference>
        </references>
      </pivotArea>
    </format>
    <format dxfId="702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1"/>
          </reference>
        </references>
      </pivotArea>
    </format>
    <format dxfId="702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701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701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2"/>
          </reference>
        </references>
      </pivotArea>
    </format>
    <format dxfId="701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3"/>
          </reference>
        </references>
      </pivotArea>
    </format>
    <format dxfId="701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4"/>
          </reference>
        </references>
      </pivotArea>
    </format>
    <format dxfId="701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5"/>
          </reference>
        </references>
      </pivotArea>
    </format>
    <format dxfId="701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6"/>
          </reference>
        </references>
      </pivotArea>
    </format>
    <format dxfId="701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48"/>
          </reference>
        </references>
      </pivotArea>
    </format>
    <format dxfId="701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701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946"/>
          </reference>
        </references>
      </pivotArea>
    </format>
    <format dxfId="701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6"/>
          </reference>
        </references>
      </pivotArea>
    </format>
    <format dxfId="700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7"/>
          </reference>
        </references>
      </pivotArea>
    </format>
    <format dxfId="700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8"/>
          </reference>
        </references>
      </pivotArea>
    </format>
    <format dxfId="700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9"/>
          </reference>
        </references>
      </pivotArea>
    </format>
    <format dxfId="700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0"/>
          </reference>
        </references>
      </pivotArea>
    </format>
    <format dxfId="700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1"/>
          </reference>
        </references>
      </pivotArea>
    </format>
    <format dxfId="700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2"/>
          </reference>
        </references>
      </pivotArea>
    </format>
    <format dxfId="700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3"/>
          </reference>
        </references>
      </pivotArea>
    </format>
    <format dxfId="700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49"/>
          </reference>
        </references>
      </pivotArea>
    </format>
    <format dxfId="700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50"/>
          </reference>
        </references>
      </pivotArea>
    </format>
    <format dxfId="700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51"/>
          </reference>
        </references>
      </pivotArea>
    </format>
    <format dxfId="6999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49"/>
          </reference>
          <reference field="4" count="1" selected="0">
            <x v="6"/>
          </reference>
          <reference field="5" count="1">
            <x v="822"/>
          </reference>
        </references>
      </pivotArea>
    </format>
    <format dxfId="6998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6997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6996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6995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11"/>
          </reference>
        </references>
      </pivotArea>
    </format>
    <format dxfId="6994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12"/>
          </reference>
        </references>
      </pivotArea>
    </format>
    <format dxfId="699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4"/>
          </reference>
        </references>
      </pivotArea>
    </format>
    <format dxfId="699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5"/>
          </reference>
        </references>
      </pivotArea>
    </format>
    <format dxfId="699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6"/>
          </reference>
        </references>
      </pivotArea>
    </format>
    <format dxfId="699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698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7"/>
          </reference>
        </references>
      </pivotArea>
    </format>
    <format dxfId="698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8"/>
          </reference>
        </references>
      </pivotArea>
    </format>
    <format dxfId="698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9"/>
          </reference>
        </references>
      </pivotArea>
    </format>
    <format dxfId="698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40"/>
          </reference>
        </references>
      </pivotArea>
    </format>
    <format dxfId="698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546"/>
          </reference>
        </references>
      </pivotArea>
    </format>
    <format dxfId="698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6"/>
          </reference>
        </references>
      </pivotArea>
    </format>
    <format dxfId="698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7"/>
          </reference>
        </references>
      </pivotArea>
    </format>
    <format dxfId="698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8"/>
          </reference>
        </references>
      </pivotArea>
    </format>
    <format dxfId="698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9"/>
          </reference>
        </references>
      </pivotArea>
    </format>
    <format dxfId="698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0"/>
          </reference>
        </references>
      </pivotArea>
    </format>
    <format dxfId="697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1"/>
          </reference>
        </references>
      </pivotArea>
    </format>
    <format dxfId="697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2"/>
          </reference>
        </references>
      </pivotArea>
    </format>
    <format dxfId="697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3"/>
          </reference>
        </references>
      </pivotArea>
    </format>
    <format dxfId="697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4"/>
          </reference>
        </references>
      </pivotArea>
    </format>
    <format dxfId="697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5"/>
          </reference>
        </references>
      </pivotArea>
    </format>
    <format dxfId="697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6"/>
          </reference>
        </references>
      </pivotArea>
    </format>
    <format dxfId="697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7"/>
          </reference>
        </references>
      </pivotArea>
    </format>
    <format dxfId="697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547"/>
          </reference>
        </references>
      </pivotArea>
    </format>
    <format dxfId="697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88"/>
          </reference>
        </references>
      </pivotArea>
    </format>
    <format dxfId="697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89"/>
          </reference>
        </references>
      </pivotArea>
    </format>
    <format dxfId="696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0"/>
          </reference>
        </references>
      </pivotArea>
    </format>
    <format dxfId="696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1"/>
          </reference>
        </references>
      </pivotArea>
    </format>
    <format dxfId="696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2"/>
          </reference>
        </references>
      </pivotArea>
    </format>
    <format dxfId="696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3"/>
          </reference>
        </references>
      </pivotArea>
    </format>
    <format dxfId="696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4"/>
          </reference>
        </references>
      </pivotArea>
    </format>
    <format dxfId="696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5"/>
          </reference>
        </references>
      </pivotArea>
    </format>
    <format dxfId="696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6"/>
          </reference>
        </references>
      </pivotArea>
    </format>
    <format dxfId="696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7"/>
          </reference>
        </references>
      </pivotArea>
    </format>
    <format dxfId="696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8"/>
          </reference>
        </references>
      </pivotArea>
    </format>
    <format dxfId="696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9"/>
          </reference>
        </references>
      </pivotArea>
    </format>
    <format dxfId="695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8"/>
          </reference>
          <reference field="5" count="1">
            <x v="548"/>
          </reference>
        </references>
      </pivotArea>
    </format>
    <format dxfId="695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9"/>
          </reference>
          <reference field="5" count="1">
            <x v="549"/>
          </reference>
        </references>
      </pivotArea>
    </format>
    <format dxfId="695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9"/>
          </reference>
          <reference field="5" count="1">
            <x v="550"/>
          </reference>
        </references>
      </pivotArea>
    </format>
    <format dxfId="695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0"/>
          </reference>
        </references>
      </pivotArea>
    </format>
    <format dxfId="695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1"/>
          </reference>
        </references>
      </pivotArea>
    </format>
    <format dxfId="695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2"/>
          </reference>
        </references>
      </pivotArea>
    </format>
    <format dxfId="695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3"/>
          </reference>
        </references>
      </pivotArea>
    </format>
    <format dxfId="695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4"/>
          </reference>
        </references>
      </pivotArea>
    </format>
    <format dxfId="695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5"/>
          </reference>
        </references>
      </pivotArea>
    </format>
    <format dxfId="695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6"/>
          </reference>
        </references>
      </pivotArea>
    </format>
    <format dxfId="694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7"/>
          </reference>
        </references>
      </pivotArea>
    </format>
    <format dxfId="694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8"/>
          </reference>
        </references>
      </pivotArea>
    </format>
    <format dxfId="694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9"/>
          </reference>
        </references>
      </pivotArea>
    </format>
    <format dxfId="694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694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694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694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694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6941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2"/>
          </reference>
        </references>
      </pivotArea>
    </format>
    <format dxfId="6940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3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Data" grandTotalCaption="Annual" missingCaption="-" updatedVersion="3" asteriskTotals="1" showDrill="0" showMemberPropertyTips="0" enableDrill="0" rowGrandTotals="0" colGrandTotals="0" createdVersion="1" indent="0" compact="0" compactData="0" gridDropZones="1">
  <location ref="A4:Q271" firstHeaderRow="1" firstDataRow="2" firstDataCol="5"/>
  <pivotFields count="11">
    <pivotField compact="0" outline="0" showAll="0" includeNewItemsInFilter="1"/>
    <pivotField name="FYM" axis="axisCol" compact="0" outline="0" showAll="0" includeNewItemsInFilter="1">
      <items count="14">
        <item n="Oct" x="7"/>
        <item n="Nov" x="6"/>
        <item n="Dec" x="3"/>
        <item n="Jan" x="5"/>
        <item n="Feb" x="11"/>
        <item n="Mar" x="8"/>
        <item n="Apr" x="0"/>
        <item n="May" x="1"/>
        <item n="Jun" x="2"/>
        <item n="Jul" x="9"/>
        <item n="Aug" x="4"/>
        <item n="Sep" x="10"/>
        <item h="1" x="12"/>
        <item t="default"/>
      </items>
    </pivotField>
    <pivotField axis="axisRow" compact="0" outline="0" showAll="0" insertBlankRow="1" includeNewItemsInFilter="1">
      <items count="28">
        <item h="1" x="11"/>
        <item h="1" m="1" x="26"/>
        <item h="1" x="10"/>
        <item h="1" m="1" x="25"/>
        <item h="1" x="1"/>
        <item h="1" x="2"/>
        <item h="1" x="7"/>
        <item x="6"/>
        <item m="1" x="21"/>
        <item m="1" x="18"/>
        <item x="4"/>
        <item x="5"/>
        <item m="1" x="22"/>
        <item h="1" x="0"/>
        <item m="1" x="24"/>
        <item m="1" x="20"/>
        <item h="1" m="1" x="17"/>
        <item h="1" x="12"/>
        <item h="1" m="1" x="13"/>
        <item x="9"/>
        <item h="1" m="1" x="14"/>
        <item h="1" m="1" x="19"/>
        <item m="1" x="23"/>
        <item h="1" m="1" x="16"/>
        <item m="1" x="15"/>
        <item h="1" x="3"/>
        <item x="8"/>
        <item t="default"/>
      </items>
    </pivotField>
    <pivotField axis="axisRow" compact="0" outline="0" showAll="0" insertBlankRow="1" includeNewItemsInFilter="1" sortType="ascending" rankBy="0" defaultSubtotal="0">
      <items count="132">
        <item x="53"/>
        <item m="1" x="69"/>
        <item x="9"/>
        <item m="1" x="60"/>
        <item m="1" x="67"/>
        <item x="48"/>
        <item m="1" x="122"/>
        <item m="1" x="108"/>
        <item m="1" x="117"/>
        <item m="1" x="83"/>
        <item x="37"/>
        <item x="36"/>
        <item m="1" x="106"/>
        <item x="52"/>
        <item m="1" x="89"/>
        <item m="1" x="130"/>
        <item x="40"/>
        <item m="1" x="95"/>
        <item x="20"/>
        <item m="1" x="76"/>
        <item m="1" x="68"/>
        <item m="1" x="77"/>
        <item x="51"/>
        <item m="1" x="127"/>
        <item x="46"/>
        <item m="1" x="73"/>
        <item m="1" x="120"/>
        <item m="1" x="114"/>
        <item x="50"/>
        <item x="26"/>
        <item x="55"/>
        <item x="29"/>
        <item x="31"/>
        <item m="1" x="107"/>
        <item m="1" x="88"/>
        <item m="1" x="59"/>
        <item x="49"/>
        <item m="1" x="112"/>
        <item m="1" x="58"/>
        <item x="21"/>
        <item m="1" x="61"/>
        <item x="44"/>
        <item m="1" x="115"/>
        <item x="38"/>
        <item x="42"/>
        <item m="1" x="104"/>
        <item x="4"/>
        <item m="1" x="98"/>
        <item x="0"/>
        <item m="1" x="103"/>
        <item m="1" x="113"/>
        <item m="1" x="131"/>
        <item m="1" x="62"/>
        <item x="11"/>
        <item m="1" x="126"/>
        <item x="23"/>
        <item m="1" x="91"/>
        <item x="34"/>
        <item m="1" x="64"/>
        <item x="27"/>
        <item x="35"/>
        <item m="1" x="93"/>
        <item x="16"/>
        <item m="1" x="105"/>
        <item m="1" x="94"/>
        <item x="19"/>
        <item m="1" x="102"/>
        <item m="1" x="119"/>
        <item x="7"/>
        <item m="1" x="84"/>
        <item x="45"/>
        <item m="1" x="72"/>
        <item x="1"/>
        <item m="1" x="101"/>
        <item x="32"/>
        <item x="33"/>
        <item m="1" x="100"/>
        <item x="41"/>
        <item m="1" x="80"/>
        <item m="1" x="128"/>
        <item x="3"/>
        <item m="1" x="87"/>
        <item x="25"/>
        <item m="1" x="79"/>
        <item x="5"/>
        <item m="1" x="109"/>
        <item x="15"/>
        <item m="1" x="116"/>
        <item m="1" x="81"/>
        <item m="1" x="110"/>
        <item x="54"/>
        <item m="1" x="99"/>
        <item m="1" x="121"/>
        <item x="14"/>
        <item m="1" x="85"/>
        <item x="56"/>
        <item x="8"/>
        <item m="1" x="125"/>
        <item m="1" x="129"/>
        <item x="18"/>
        <item m="1" x="75"/>
        <item m="1" x="78"/>
        <item m="1" x="65"/>
        <item x="2"/>
        <item x="24"/>
        <item m="1" x="90"/>
        <item x="6"/>
        <item m="1" x="71"/>
        <item x="28"/>
        <item m="1" x="74"/>
        <item m="1" x="82"/>
        <item x="17"/>
        <item m="1" x="63"/>
        <item x="13"/>
        <item x="39"/>
        <item x="12"/>
        <item x="22"/>
        <item m="1" x="86"/>
        <item m="1" x="96"/>
        <item x="43"/>
        <item m="1" x="118"/>
        <item x="47"/>
        <item m="1" x="70"/>
        <item m="1" x="111"/>
        <item m="1" x="97"/>
        <item x="10"/>
        <item m="1" x="124"/>
        <item m="1" x="92"/>
        <item m="1" x="66"/>
        <item x="30"/>
        <item m="1" x="123"/>
        <item x="57"/>
      </items>
    </pivotField>
    <pivotField axis="axisRow" compact="0" outline="0" showAll="0" includeNewItemsInFilter="1" defaultSubtotal="0">
      <items count="139">
        <item x="6"/>
        <item x="11"/>
        <item m="1" x="127"/>
        <item m="1" x="119"/>
        <item x="63"/>
        <item x="56"/>
        <item x="52"/>
        <item m="1" x="133"/>
        <item x="51"/>
        <item x="43"/>
        <item x="22"/>
        <item m="1" x="115"/>
        <item x="5"/>
        <item x="65"/>
        <item x="41"/>
        <item x="14"/>
        <item x="3"/>
        <item x="35"/>
        <item m="1" x="129"/>
        <item x="7"/>
        <item m="1" x="135"/>
        <item m="1" x="94"/>
        <item x="8"/>
        <item x="55"/>
        <item x="17"/>
        <item x="19"/>
        <item x="37"/>
        <item x="23"/>
        <item x="9"/>
        <item m="1" x="85"/>
        <item m="1" x="122"/>
        <item m="1" x="76"/>
        <item m="1" x="116"/>
        <item m="1" x="137"/>
        <item m="1" x="86"/>
        <item m="1" x="83"/>
        <item m="1" x="112"/>
        <item m="1" x="134"/>
        <item m="1" x="93"/>
        <item m="1" x="124"/>
        <item m="1" x="111"/>
        <item m="1" x="92"/>
        <item m="1" x="117"/>
        <item m="1" x="126"/>
        <item m="1" x="87"/>
        <item m="1" x="125"/>
        <item m="1" x="101"/>
        <item x="62"/>
        <item x="58"/>
        <item x="27"/>
        <item x="64"/>
        <item x="4"/>
        <item x="67"/>
        <item x="13"/>
        <item x="16"/>
        <item x="26"/>
        <item x="1"/>
        <item x="42"/>
        <item x="44"/>
        <item x="54"/>
        <item m="1" x="103"/>
        <item x="12"/>
        <item x="0"/>
        <item x="25"/>
        <item x="28"/>
        <item x="33"/>
        <item x="66"/>
        <item m="1" x="79"/>
        <item x="34"/>
        <item x="32"/>
        <item m="1" x="102"/>
        <item m="1" x="82"/>
        <item x="73"/>
        <item x="71"/>
        <item m="1" x="99"/>
        <item x="30"/>
        <item x="74"/>
        <item m="1" x="132"/>
        <item m="1" x="96"/>
        <item m="1" x="98"/>
        <item m="1" x="113"/>
        <item x="68"/>
        <item m="1" x="97"/>
        <item m="1" x="138"/>
        <item x="24"/>
        <item m="1" x="118"/>
        <item x="50"/>
        <item m="1" x="100"/>
        <item m="1" x="136"/>
        <item x="72"/>
        <item x="70"/>
        <item x="75"/>
        <item m="1" x="131"/>
        <item x="40"/>
        <item m="1" x="104"/>
        <item m="1" x="105"/>
        <item m="1" x="95"/>
        <item m="1" x="80"/>
        <item m="1" x="107"/>
        <item x="38"/>
        <item m="1" x="114"/>
        <item x="47"/>
        <item x="36"/>
        <item m="1" x="84"/>
        <item x="61"/>
        <item m="1" x="121"/>
        <item m="1" x="106"/>
        <item x="59"/>
        <item x="20"/>
        <item m="1" x="91"/>
        <item x="29"/>
        <item x="21"/>
        <item x="15"/>
        <item x="53"/>
        <item m="1" x="77"/>
        <item x="10"/>
        <item x="57"/>
        <item x="18"/>
        <item m="1" x="130"/>
        <item m="1" x="88"/>
        <item x="49"/>
        <item m="1" x="78"/>
        <item m="1" x="108"/>
        <item m="1" x="120"/>
        <item m="1" x="89"/>
        <item m="1" x="81"/>
        <item m="1" x="109"/>
        <item m="1" x="90"/>
        <item x="48"/>
        <item x="2"/>
        <item x="45"/>
        <item x="46"/>
        <item m="1" x="123"/>
        <item m="1" x="110"/>
        <item m="1" x="128"/>
        <item x="31"/>
        <item x="60"/>
        <item x="69"/>
        <item x="39"/>
      </items>
    </pivotField>
    <pivotField axis="axisRow" compact="0" outline="0" showAll="0" includeNewItemsInFilter="1" defaultSubtotal="0">
      <items count="1262">
        <item m="1" x="809"/>
        <item m="1" x="810"/>
        <item m="1" x="811"/>
        <item m="1" x="831"/>
        <item m="1" x="833"/>
        <item m="1" x="834"/>
        <item m="1" x="1239"/>
        <item m="1" x="1220"/>
        <item m="1" x="733"/>
        <item m="1" x="740"/>
        <item m="1" x="763"/>
        <item m="1" x="1089"/>
        <item m="1" x="869"/>
        <item m="1" x="875"/>
        <item m="1" x="884"/>
        <item m="1" x="1229"/>
        <item m="1" x="849"/>
        <item m="1" x="1129"/>
        <item m="1" x="757"/>
        <item m="1" x="783"/>
        <item m="1" x="950"/>
        <item m="1" x="1187"/>
        <item m="1" x="986"/>
        <item m="1" x="1103"/>
        <item m="1" x="970"/>
        <item m="1" x="799"/>
        <item m="1" x="1192"/>
        <item m="1" x="1195"/>
        <item m="1" x="1199"/>
        <item m="1" x="1200"/>
        <item m="1" x="1201"/>
        <item m="1" x="1039"/>
        <item m="1" x="1044"/>
        <item m="1" x="777"/>
        <item m="1" x="1217"/>
        <item m="1" x="952"/>
        <item m="1" x="956"/>
        <item m="1" x="1104"/>
        <item m="1" x="743"/>
        <item m="1" x="744"/>
        <item m="1" x="1080"/>
        <item m="1" x="1081"/>
        <item m="1" x="1248"/>
        <item m="1" x="1087"/>
        <item m="1" x="1090"/>
        <item m="1" x="814"/>
        <item m="1" x="844"/>
        <item m="1" x="845"/>
        <item m="1" x="865"/>
        <item m="1" x="866"/>
        <item m="1" x="928"/>
        <item m="1" x="933"/>
        <item m="1" x="955"/>
        <item m="1" x="962"/>
        <item m="1" x="963"/>
        <item m="1" x="964"/>
        <item m="1" x="966"/>
        <item m="1" x="1018"/>
        <item m="1" x="1091"/>
        <item m="1" x="1092"/>
        <item m="1" x="1094"/>
        <item m="1" x="1096"/>
        <item m="1" x="1097"/>
        <item m="1" x="1098"/>
        <item m="1" x="1100"/>
        <item m="1" x="1152"/>
        <item m="1" x="1170"/>
        <item m="1" x="1171"/>
        <item m="1" x="1172"/>
        <item m="1" x="1173"/>
        <item m="1" x="1237"/>
        <item m="1" x="1238"/>
        <item m="1" x="800"/>
        <item m="1" x="830"/>
        <item m="1" x="843"/>
        <item m="1" x="846"/>
        <item m="1" x="862"/>
        <item m="1" x="1019"/>
        <item m="1" x="1034"/>
        <item m="1" x="1099"/>
        <item m="1" x="1101"/>
        <item m="1" x="1102"/>
        <item m="1" x="1116"/>
        <item m="1" x="1174"/>
        <item m="1" x="1175"/>
        <item m="1" x="1202"/>
        <item m="1" x="1224"/>
        <item m="1" x="1234"/>
        <item m="1" x="1236"/>
        <item m="1" x="1241"/>
        <item m="1" x="754"/>
        <item m="1" x="755"/>
        <item m="1" x="782"/>
        <item m="1" x="945"/>
        <item m="1" x="957"/>
        <item m="1" x="960"/>
        <item m="1" x="968"/>
        <item m="1" x="1035"/>
        <item m="1" x="1106"/>
        <item m="1" x="1107"/>
        <item m="1" x="1139"/>
        <item m="1" x="1143"/>
        <item m="1" x="1144"/>
        <item m="1" x="1145"/>
        <item m="1" x="1148"/>
        <item m="1" x="1149"/>
        <item m="1" x="1151"/>
        <item m="1" x="1221"/>
        <item m="1" x="1225"/>
        <item m="1" x="1257"/>
        <item m="1" x="1260"/>
        <item m="1" x="748"/>
        <item m="1" x="762"/>
        <item m="1" x="764"/>
        <item m="1" x="789"/>
        <item m="1" x="832"/>
        <item m="1" x="836"/>
        <item m="1" x="839"/>
        <item m="1" x="840"/>
        <item m="1" x="911"/>
        <item m="1" x="913"/>
        <item m="1" x="916"/>
        <item m="1" x="919"/>
        <item m="1" x="922"/>
        <item m="1" x="925"/>
        <item m="1" x="1084"/>
        <item m="1" x="1093"/>
        <item m="1" x="1182"/>
        <item m="1" x="1183"/>
        <item m="1" x="1185"/>
        <item m="1" x="1213"/>
        <item m="1" x="1218"/>
        <item m="1" x="1243"/>
        <item m="1" x="1245"/>
        <item m="1" x="1247"/>
        <item m="1" x="1252"/>
        <item m="1" x="737"/>
        <item m="1" x="738"/>
        <item m="1" x="741"/>
        <item m="1" x="746"/>
        <item m="1" x="749"/>
        <item m="1" x="750"/>
        <item m="1" x="751"/>
        <item m="1" x="752"/>
        <item m="1" x="756"/>
        <item m="1" x="758"/>
        <item m="1" x="759"/>
        <item m="1" x="760"/>
        <item m="1" x="761"/>
        <item m="1" x="765"/>
        <item m="1" x="766"/>
        <item m="1" x="767"/>
        <item m="1" x="768"/>
        <item m="1" x="769"/>
        <item m="1" x="771"/>
        <item m="1" x="772"/>
        <item m="1" x="773"/>
        <item m="1" x="774"/>
        <item m="1" x="776"/>
        <item m="1" x="778"/>
        <item m="1" x="779"/>
        <item m="1" x="780"/>
        <item m="1" x="793"/>
        <item m="1" x="794"/>
        <item m="1" x="796"/>
        <item m="1" x="797"/>
        <item m="1" x="798"/>
        <item m="1" x="801"/>
        <item m="1" x="802"/>
        <item m="1" x="804"/>
        <item m="1" x="805"/>
        <item m="1" x="807"/>
        <item m="1" x="808"/>
        <item m="1" x="817"/>
        <item m="1" x="818"/>
        <item m="1" x="819"/>
        <item m="1" x="820"/>
        <item m="1" x="821"/>
        <item m="1" x="822"/>
        <item m="1" x="823"/>
        <item m="1" x="825"/>
        <item m="1" x="826"/>
        <item m="1" x="827"/>
        <item m="1" x="828"/>
        <item m="1" x="829"/>
        <item m="1" x="850"/>
        <item m="1" x="851"/>
        <item m="1" x="852"/>
        <item m="1" x="853"/>
        <item m="1" x="854"/>
        <item m="1" x="855"/>
        <item m="1" x="856"/>
        <item m="1" x="857"/>
        <item m="1" x="858"/>
        <item m="1" x="859"/>
        <item m="1" x="860"/>
        <item m="1" x="873"/>
        <item m="1" x="874"/>
        <item m="1" x="876"/>
        <item m="1" x="877"/>
        <item m="1" x="878"/>
        <item m="1" x="879"/>
        <item m="1" x="880"/>
        <item m="1" x="881"/>
        <item m="1" x="882"/>
        <item m="1" x="883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897"/>
        <item m="1" x="898"/>
        <item m="1" x="899"/>
        <item m="1" x="900"/>
        <item m="1" x="901"/>
        <item m="1" x="902"/>
        <item m="1" x="903"/>
        <item m="1" x="904"/>
        <item m="1" x="905"/>
        <item m="1" x="906"/>
        <item m="1" x="907"/>
        <item m="1" x="908"/>
        <item m="1" x="909"/>
        <item m="1" x="912"/>
        <item m="1" x="914"/>
        <item m="1" x="915"/>
        <item m="1" x="917"/>
        <item m="1" x="918"/>
        <item m="1" x="920"/>
        <item m="1" x="921"/>
        <item m="1" x="923"/>
        <item m="1" x="924"/>
        <item m="1" x="926"/>
        <item m="1" x="941"/>
        <item m="1" x="942"/>
        <item m="1" x="944"/>
        <item m="1" x="946"/>
        <item m="1" x="947"/>
        <item m="1" x="948"/>
        <item m="1" x="949"/>
        <item m="1" x="951"/>
        <item m="1" x="953"/>
        <item m="1" x="954"/>
        <item m="1" x="973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8"/>
        <item m="1" x="989"/>
        <item m="1" x="990"/>
        <item m="1" x="991"/>
        <item m="1" x="992"/>
        <item m="1" x="993"/>
        <item m="1" x="994"/>
        <item m="1" x="995"/>
        <item m="1" x="996"/>
        <item m="1" x="998"/>
        <item m="1" x="999"/>
        <item m="1" x="1000"/>
        <item m="1" x="1001"/>
        <item m="1" x="1002"/>
        <item m="1" x="1003"/>
        <item m="1" x="1004"/>
        <item m="1" x="1005"/>
        <item m="1" x="1006"/>
        <item m="1" x="1007"/>
        <item m="1" x="1008"/>
        <item m="1" x="1009"/>
        <item m="1" x="1010"/>
        <item m="1" x="1011"/>
        <item m="1" x="1012"/>
        <item m="1" x="1013"/>
        <item m="1" x="1015"/>
        <item m="1" x="1016"/>
        <item m="1" x="1017"/>
        <item m="1" x="1020"/>
        <item m="1" x="1021"/>
        <item m="1" x="1022"/>
        <item m="1" x="1023"/>
        <item m="1" x="1024"/>
        <item m="1" x="1025"/>
        <item m="1" x="1028"/>
        <item m="1" x="1029"/>
        <item m="1" x="1030"/>
        <item m="1" x="1031"/>
        <item m="1" x="1032"/>
        <item m="1" x="1040"/>
        <item m="1" x="1041"/>
        <item m="1" x="1042"/>
        <item m="1" x="1043"/>
        <item m="1" x="1045"/>
        <item m="1" x="1046"/>
        <item m="1" x="1047"/>
        <item m="1" x="1048"/>
        <item m="1" x="1049"/>
        <item m="1" x="1050"/>
        <item m="1" x="1051"/>
        <item m="1" x="1053"/>
        <item m="1" x="1055"/>
        <item m="1" x="1056"/>
        <item m="1" x="1057"/>
        <item m="1" x="1059"/>
        <item m="1" x="1060"/>
        <item m="1" x="1061"/>
        <item m="1" x="1062"/>
        <item m="1" x="1063"/>
        <item m="1" x="1064"/>
        <item m="1" x="1065"/>
        <item m="1" x="1066"/>
        <item m="1" x="1067"/>
        <item m="1" x="1069"/>
        <item m="1" x="1070"/>
        <item m="1" x="1071"/>
        <item m="1" x="1072"/>
        <item m="1" x="1073"/>
        <item m="1" x="1074"/>
        <item m="1" x="1075"/>
        <item m="1" x="1076"/>
        <item m="1" x="1077"/>
        <item m="1" x="1078"/>
        <item m="1" x="1079"/>
        <item m="1" x="1086"/>
        <item m="1" x="1109"/>
        <item m="1" x="1110"/>
        <item m="1" x="1111"/>
        <item m="1" x="1114"/>
        <item m="1" x="1117"/>
        <item m="1" x="1118"/>
        <item m="1" x="1120"/>
        <item m="1" x="1121"/>
        <item m="1" x="1122"/>
        <item m="1" x="1123"/>
        <item m="1" x="1126"/>
        <item m="1" x="1127"/>
        <item m="1" x="1131"/>
        <item m="1" x="1132"/>
        <item m="1" x="1133"/>
        <item m="1" x="1135"/>
        <item m="1" x="1136"/>
        <item m="1" x="1137"/>
        <item m="1" x="1142"/>
        <item m="1" x="1156"/>
        <item m="1" x="1157"/>
        <item m="1" x="1159"/>
        <item m="1" x="1160"/>
        <item m="1" x="1161"/>
        <item m="1" x="1162"/>
        <item m="1" x="1163"/>
        <item m="1" x="1165"/>
        <item m="1" x="1167"/>
        <item m="1" x="1168"/>
        <item m="1" x="1189"/>
        <item m="1" x="1191"/>
        <item m="1" x="1193"/>
        <item m="1" x="1196"/>
        <item m="1" x="1198"/>
        <item m="1" x="1203"/>
        <item m="1" x="1205"/>
        <item m="1" x="1206"/>
        <item m="1" x="1207"/>
        <item m="1" x="1209"/>
        <item m="1" x="1212"/>
        <item m="1" x="1214"/>
        <item m="1" x="1230"/>
        <item m="1" x="1232"/>
        <item m="1" x="1233"/>
        <item m="1" x="848"/>
        <item m="1" x="932"/>
        <item m="1" x="1155"/>
        <item m="1" x="787"/>
        <item m="1" x="1154"/>
        <item m="1" x="1197"/>
        <item m="1" x="929"/>
        <item m="1" x="1178"/>
        <item m="1" x="753"/>
        <item m="1" x="867"/>
        <item m="1" x="969"/>
        <item m="1" x="837"/>
        <item m="1" x="971"/>
        <item m="1" x="1128"/>
        <item m="1" x="1095"/>
        <item m="1" x="1261"/>
        <item m="1" x="841"/>
        <item m="1" x="1130"/>
        <item m="1" x="1119"/>
        <item m="1" x="815"/>
        <item m="1" x="1115"/>
        <item m="1" x="788"/>
        <item m="1" x="1026"/>
        <item m="1" x="1014"/>
        <item m="1" x="781"/>
        <item m="1" x="1150"/>
        <item m="1" x="824"/>
        <item m="1" x="1188"/>
        <item m="1" x="987"/>
        <item m="1" x="775"/>
        <item m="1" x="1138"/>
        <item m="1" x="1242"/>
        <item m="1" x="927"/>
        <item m="1" x="1068"/>
        <item m="1" x="1177"/>
        <item m="1" x="937"/>
        <item m="1" x="1082"/>
        <item m="1" x="864"/>
        <item m="1" x="1219"/>
        <item m="1" x="1033"/>
        <item m="1" x="730"/>
        <item m="1" x="847"/>
        <item m="1" x="1210"/>
        <item m="1" x="784"/>
        <item m="1" x="938"/>
        <item m="1" x="835"/>
        <item m="1" x="965"/>
        <item m="1" x="745"/>
        <item m="1" x="1226"/>
        <item m="1" x="736"/>
        <item m="1" x="1108"/>
        <item m="1" x="872"/>
        <item m="1" x="1184"/>
        <item m="1" x="1180"/>
        <item m="1" x="795"/>
        <item m="1" x="1215"/>
        <item m="1" x="1246"/>
        <item m="1" x="739"/>
        <item m="1" x="1158"/>
        <item m="1" x="940"/>
        <item m="1" x="842"/>
        <item m="1" x="1153"/>
        <item m="1" x="742"/>
        <item m="1" x="871"/>
        <item m="1" x="1112"/>
        <item m="1" x="1085"/>
        <item m="1" x="770"/>
        <item m="1" x="935"/>
        <item m="1" x="1216"/>
        <item m="1" x="786"/>
        <item m="1" x="813"/>
        <item m="1" x="791"/>
        <item m="1" x="997"/>
        <item m="1" x="868"/>
        <item m="1" x="1027"/>
        <item m="1" x="1227"/>
        <item m="1" x="1186"/>
        <item m="1" x="838"/>
        <item m="1" x="1244"/>
        <item m="1" x="1134"/>
        <item m="1" x="934"/>
        <item m="1" x="1146"/>
        <item m="1" x="974"/>
        <item m="1" x="1222"/>
        <item m="1" x="1164"/>
        <item m="1" x="939"/>
        <item m="1" x="1141"/>
        <item m="1" x="863"/>
        <item m="1" x="943"/>
        <item m="1" x="1254"/>
        <item m="1" x="1088"/>
        <item m="1" x="1194"/>
        <item m="1" x="1147"/>
        <item m="1" x="1249"/>
        <item m="1" x="816"/>
        <item m="1" x="1250"/>
        <item m="1" x="961"/>
        <item m="1" x="1255"/>
        <item m="1" x="1253"/>
        <item m="1" x="1140"/>
        <item m="1" x="975"/>
        <item m="1" x="1235"/>
        <item m="1" x="1058"/>
        <item m="1" x="1113"/>
        <item m="1" x="806"/>
        <item m="1" x="1190"/>
        <item m="1" x="731"/>
        <item m="1" x="936"/>
        <item m="1" x="1169"/>
        <item m="1" x="1223"/>
        <item m="1" x="790"/>
        <item m="1" x="1259"/>
        <item m="1" x="1176"/>
        <item m="1" x="1105"/>
        <item m="1" x="735"/>
        <item m="1" x="1181"/>
        <item m="1" x="870"/>
        <item m="1" x="896"/>
        <item m="1" x="1038"/>
        <item m="1" x="1166"/>
        <item m="1" x="861"/>
        <item m="1" x="747"/>
        <item m="1" x="803"/>
        <item m="1" x="1204"/>
        <item m="1" x="812"/>
        <item m="1" x="1258"/>
        <item m="1" x="1228"/>
        <item m="1" x="785"/>
        <item m="1" x="967"/>
        <item m="1" x="1083"/>
        <item m="1" x="930"/>
        <item m="1" x="1240"/>
        <item m="1" x="1125"/>
        <item m="1" x="1052"/>
        <item m="1" x="792"/>
        <item m="1" x="931"/>
        <item m="1" x="1179"/>
        <item m="1" x="1054"/>
        <item m="1" x="1211"/>
        <item m="1" x="1256"/>
        <item m="1" x="734"/>
        <item m="1" x="910"/>
        <item m="1" x="972"/>
        <item m="1" x="1231"/>
        <item m="1" x="959"/>
        <item m="1" x="732"/>
        <item m="1" x="1208"/>
        <item m="1" x="1251"/>
        <item m="1" x="958"/>
        <item m="1" x="1124"/>
        <item m="1" x="1036"/>
        <item m="1" x="1037"/>
        <item x="640"/>
        <item x="7"/>
        <item x="642"/>
        <item x="643"/>
        <item x="673"/>
        <item x="315"/>
        <item x="316"/>
        <item x="318"/>
        <item x="489"/>
        <item x="0"/>
        <item x="4"/>
        <item x="5"/>
        <item x="14"/>
        <item x="1"/>
        <item x="488"/>
        <item x="102"/>
        <item x="320"/>
        <item x="293"/>
        <item x="300"/>
        <item x="289"/>
        <item x="42"/>
        <item x="615"/>
        <item x="693"/>
        <item x="694"/>
        <item x="697"/>
        <item x="692"/>
        <item x="698"/>
        <item x="668"/>
        <item x="669"/>
        <item x="670"/>
        <item x="671"/>
        <item x="647"/>
        <item x="648"/>
        <item x="661"/>
        <item x="662"/>
        <item x="663"/>
        <item x="664"/>
        <item x="649"/>
        <item x="655"/>
        <item x="656"/>
        <item x="657"/>
        <item x="665"/>
        <item x="666"/>
        <item x="625"/>
        <item x="624"/>
        <item x="623"/>
        <item x="667"/>
        <item x="636"/>
        <item x="609"/>
        <item x="601"/>
        <item x="602"/>
        <item x="603"/>
        <item x="604"/>
        <item x="605"/>
        <item x="610"/>
        <item x="599"/>
        <item x="608"/>
        <item x="600"/>
        <item x="606"/>
        <item x="611"/>
        <item x="607"/>
        <item x="612"/>
        <item x="613"/>
        <item x="263"/>
        <item x="181"/>
        <item x="598"/>
        <item x="587"/>
        <item x="588"/>
        <item x="574"/>
        <item x="580"/>
        <item x="575"/>
        <item x="581"/>
        <item x="582"/>
        <item x="576"/>
        <item x="583"/>
        <item x="577"/>
        <item x="584"/>
        <item x="585"/>
        <item x="578"/>
        <item x="586"/>
        <item x="579"/>
        <item x="597"/>
        <item x="30"/>
        <item x="10"/>
        <item x="27"/>
        <item x="28"/>
        <item x="29"/>
        <item x="38"/>
        <item x="116"/>
        <item x="117"/>
        <item x="118"/>
        <item x="109"/>
        <item x="110"/>
        <item x="111"/>
        <item x="123"/>
        <item x="124"/>
        <item x="173"/>
        <item x="2"/>
        <item x="15"/>
        <item x="177"/>
        <item x="186"/>
        <item x="187"/>
        <item x="202"/>
        <item x="290"/>
        <item x="291"/>
        <item x="32"/>
        <item x="129"/>
        <item x="593"/>
        <item x="594"/>
        <item x="595"/>
        <item x="596"/>
        <item x="171"/>
        <item x="172"/>
        <item x="385"/>
        <item x="386"/>
        <item x="365"/>
        <item x="366"/>
        <item x="367"/>
        <item x="368"/>
        <item x="387"/>
        <item x="388"/>
        <item x="389"/>
        <item x="390"/>
        <item x="369"/>
        <item x="691"/>
        <item x="143"/>
        <item x="144"/>
        <item x="150"/>
        <item x="151"/>
        <item x="161"/>
        <item x="190"/>
        <item x="191"/>
        <item x="198"/>
        <item x="199"/>
        <item x="200"/>
        <item x="201"/>
        <item x="152"/>
        <item x="153"/>
        <item x="154"/>
        <item x="155"/>
        <item x="205"/>
        <item x="215"/>
        <item x="163"/>
        <item x="225"/>
        <item x="192"/>
        <item x="195"/>
        <item x="196"/>
        <item x="237"/>
        <item x="238"/>
        <item x="239"/>
        <item x="240"/>
        <item x="197"/>
        <item x="216"/>
        <item x="217"/>
        <item x="218"/>
        <item x="241"/>
        <item x="242"/>
        <item x="219"/>
        <item x="220"/>
        <item x="221"/>
        <item x="222"/>
        <item x="251"/>
        <item x="252"/>
        <item x="226"/>
        <item x="227"/>
        <item x="268"/>
        <item x="294"/>
        <item x="269"/>
        <item x="278"/>
        <item x="279"/>
        <item x="295"/>
        <item x="296"/>
        <item x="297"/>
        <item x="298"/>
        <item x="280"/>
        <item x="281"/>
        <item x="282"/>
        <item x="283"/>
        <item x="299"/>
        <item x="284"/>
        <item x="285"/>
        <item x="333"/>
        <item x="162"/>
        <item x="334"/>
        <item x="307"/>
        <item x="308"/>
        <item x="335"/>
        <item x="336"/>
        <item x="399"/>
        <item x="146"/>
        <item x="130"/>
        <item x="523"/>
        <item x="134"/>
        <item x="135"/>
        <item x="532"/>
        <item x="147"/>
        <item x="148"/>
        <item x="149"/>
        <item x="136"/>
        <item x="137"/>
        <item x="138"/>
        <item x="139"/>
        <item x="140"/>
        <item x="156"/>
        <item x="157"/>
        <item x="158"/>
        <item x="159"/>
        <item x="141"/>
        <item x="160"/>
        <item x="142"/>
        <item x="168"/>
        <item x="207"/>
        <item x="214"/>
        <item x="174"/>
        <item x="175"/>
        <item x="674"/>
        <item x="644"/>
        <item x="645"/>
        <item x="675"/>
        <item x="646"/>
        <item x="658"/>
        <item x="676"/>
        <item x="659"/>
        <item x="677"/>
        <item x="681"/>
        <item x="660"/>
        <item x="682"/>
        <item x="672"/>
        <item x="641"/>
        <item x="717"/>
        <item x="33"/>
        <item x="34"/>
        <item x="47"/>
        <item x="375"/>
        <item x="412"/>
        <item x="415"/>
        <item x="411"/>
        <item x="413"/>
        <item x="398"/>
        <item x="392"/>
        <item x="725"/>
        <item x="726"/>
        <item x="727"/>
        <item x="728"/>
        <item x="719"/>
        <item x="720"/>
        <item x="721"/>
        <item x="722"/>
        <item x="723"/>
        <item x="724"/>
        <item x="258"/>
        <item x="729"/>
        <item x="718"/>
        <item x="716"/>
        <item x="460"/>
        <item x="490"/>
        <item x="317"/>
        <item x="81"/>
        <item x="491"/>
        <item x="44"/>
        <item x="54"/>
        <item x="80"/>
        <item x="121"/>
        <item x="103"/>
        <item x="522"/>
        <item x="525"/>
        <item x="526"/>
        <item x="492"/>
        <item x="99"/>
        <item x="302"/>
        <item x="98"/>
        <item x="100"/>
        <item x="101"/>
        <item x="303"/>
        <item x="292"/>
        <item x="3"/>
        <item x="16"/>
        <item x="17"/>
        <item x="18"/>
        <item x="301"/>
        <item x="699"/>
        <item x="704"/>
        <item x="700"/>
        <item x="705"/>
        <item x="709"/>
        <item x="710"/>
        <item x="711"/>
        <item x="712"/>
        <item x="706"/>
        <item x="707"/>
        <item x="87"/>
        <item x="24"/>
        <item x="22"/>
        <item x="23"/>
        <item x="185"/>
        <item x="83"/>
        <item x="341"/>
        <item x="617"/>
        <item x="678"/>
        <item x="416"/>
        <item x="414"/>
        <item x="470"/>
        <item x="478"/>
        <item x="695"/>
        <item x="176"/>
        <item x="620"/>
        <item x="621"/>
        <item x="622"/>
        <item x="680"/>
        <item x="616"/>
        <item x="556"/>
        <item x="360"/>
        <item x="361"/>
        <item x="350"/>
        <item x="362"/>
        <item x="189"/>
        <item x="122"/>
        <item x="74"/>
        <item x="432"/>
        <item x="261"/>
        <item x="262"/>
        <item x="434"/>
        <item x="164"/>
        <item x="165"/>
        <item x="166"/>
        <item x="208"/>
        <item x="209"/>
        <item x="210"/>
        <item x="589"/>
        <item x="590"/>
        <item x="591"/>
        <item x="592"/>
        <item x="112"/>
        <item x="67"/>
        <item x="94"/>
        <item x="95"/>
        <item x="39"/>
        <item x="325"/>
        <item x="274"/>
        <item x="68"/>
        <item x="69"/>
        <item x="70"/>
        <item x="271"/>
        <item x="322"/>
        <item x="323"/>
        <item x="324"/>
        <item x="272"/>
        <item x="326"/>
        <item x="327"/>
        <item x="328"/>
        <item x="276"/>
        <item x="277"/>
        <item x="319"/>
        <item x="332"/>
        <item x="330"/>
        <item x="75"/>
        <item x="77"/>
        <item x="228"/>
        <item x="229"/>
        <item x="167"/>
        <item x="178"/>
        <item x="211"/>
        <item x="212"/>
        <item x="213"/>
        <item x="247"/>
        <item x="248"/>
        <item x="179"/>
        <item x="180"/>
        <item x="203"/>
        <item x="204"/>
        <item x="71"/>
        <item x="72"/>
        <item x="275"/>
        <item x="73"/>
        <item x="96"/>
        <item x="193"/>
        <item x="223"/>
        <item x="224"/>
        <item x="230"/>
        <item x="231"/>
        <item x="245"/>
        <item x="246"/>
        <item x="249"/>
        <item x="250"/>
        <item x="232"/>
        <item x="233"/>
        <item x="234"/>
        <item x="235"/>
        <item x="701"/>
        <item x="702"/>
        <item x="703"/>
        <item x="64"/>
        <item x="433"/>
        <item x="55"/>
        <item x="206"/>
        <item x="52"/>
        <item x="53"/>
        <item x="59"/>
        <item x="60"/>
        <item x="50"/>
        <item x="51"/>
        <item x="312"/>
        <item x="342"/>
        <item x="343"/>
        <item x="344"/>
        <item x="340"/>
        <item x="357"/>
        <item x="358"/>
        <item x="359"/>
        <item x="345"/>
        <item x="346"/>
        <item x="347"/>
        <item x="348"/>
        <item x="194"/>
        <item x="472"/>
        <item x="480"/>
        <item x="351"/>
        <item x="352"/>
        <item x="353"/>
        <item x="253"/>
        <item x="267"/>
        <item x="56"/>
        <item x="48"/>
        <item x="49"/>
        <item x="57"/>
        <item x="58"/>
        <item x="338"/>
        <item x="558"/>
        <item x="559"/>
        <item x="43"/>
        <item x="382"/>
        <item x="383"/>
        <item x="384"/>
        <item x="355"/>
        <item x="356"/>
        <item x="363"/>
        <item x="471"/>
        <item x="479"/>
        <item x="364"/>
        <item x="502"/>
        <item x="119"/>
        <item x="120"/>
        <item x="337"/>
        <item x="309"/>
        <item x="310"/>
        <item x="517"/>
        <item x="311"/>
        <item x="391"/>
        <item x="184"/>
        <item x="183"/>
        <item x="182"/>
        <item x="453"/>
        <item x="423"/>
        <item x="510"/>
        <item x="511"/>
        <item x="519"/>
        <item x="420"/>
        <item x="421"/>
        <item x="236"/>
        <item x="469"/>
        <item x="243"/>
        <item x="86"/>
        <item x="92"/>
        <item x="93"/>
        <item x="468"/>
        <item x="349"/>
        <item x="451"/>
        <item x="452"/>
        <item x="374"/>
        <item x="708"/>
        <item x="497"/>
        <item x="244"/>
        <item x="418"/>
        <item x="486"/>
        <item x="518"/>
        <item x="113"/>
        <item x="114"/>
        <item x="125"/>
        <item x="126"/>
        <item x="169"/>
        <item x="170"/>
        <item x="524"/>
        <item x="6"/>
        <item x="12"/>
        <item x="13"/>
        <item x="11"/>
        <item x="8"/>
        <item x="9"/>
        <item x="133"/>
        <item x="713"/>
        <item x="714"/>
        <item x="715"/>
        <item x="26"/>
        <item x="31"/>
        <item x="19"/>
        <item x="20"/>
        <item x="21"/>
        <item x="65"/>
        <item x="66"/>
        <item x="25"/>
        <item x="61"/>
        <item x="62"/>
        <item x="63"/>
        <item x="89"/>
        <item x="90"/>
        <item x="91"/>
        <item x="97"/>
        <item x="40"/>
        <item x="41"/>
        <item x="35"/>
        <item x="36"/>
        <item x="37"/>
        <item x="84"/>
        <item x="76"/>
        <item x="45"/>
        <item x="46"/>
        <item x="442"/>
        <item x="85"/>
        <item x="444"/>
        <item x="419"/>
        <item x="88"/>
        <item x="551"/>
        <item x="552"/>
        <item x="553"/>
        <item x="554"/>
        <item x="417"/>
        <item x="339"/>
        <item x="131"/>
        <item x="422"/>
        <item x="563"/>
        <item x="564"/>
        <item x="565"/>
        <item x="566"/>
        <item x="567"/>
        <item x="562"/>
        <item x="331"/>
        <item x="106"/>
        <item x="107"/>
        <item x="108"/>
        <item x="568"/>
        <item x="569"/>
        <item x="544"/>
        <item x="545"/>
        <item x="546"/>
        <item x="547"/>
        <item x="435"/>
        <item x="555"/>
        <item x="540"/>
        <item x="541"/>
        <item x="542"/>
        <item x="543"/>
        <item x="440"/>
        <item x="188"/>
        <item x="105"/>
        <item x="127"/>
        <item x="128"/>
        <item x="132"/>
        <item x="329"/>
        <item x="426"/>
        <item x="145"/>
        <item x="455"/>
        <item x="273"/>
        <item x="424"/>
        <item x="425"/>
        <item x="483"/>
        <item x="464"/>
        <item x="465"/>
        <item x="266"/>
        <item x="286"/>
        <item x="287"/>
        <item x="548"/>
        <item x="549"/>
        <item x="288"/>
        <item x="550"/>
        <item x="443"/>
        <item x="531"/>
        <item x="313"/>
        <item x="557"/>
        <item x="445"/>
        <item x="446"/>
        <item x="447"/>
        <item x="456"/>
        <item x="427"/>
        <item x="428"/>
        <item x="429"/>
        <item x="430"/>
        <item x="696"/>
        <item x="410"/>
        <item x="495"/>
        <item x="487"/>
        <item x="618"/>
        <item x="619"/>
        <item x="454"/>
        <item x="485"/>
        <item x="484"/>
        <item x="626"/>
        <item x="627"/>
        <item x="408"/>
        <item x="449"/>
        <item x="450"/>
        <item x="431"/>
        <item x="639"/>
        <item x="572"/>
        <item x="573"/>
        <item x="462"/>
        <item x="463"/>
        <item x="115"/>
        <item x="78"/>
        <item x="79"/>
        <item x="104"/>
        <item x="377"/>
        <item x="496"/>
        <item x="82"/>
        <item x="254"/>
        <item x="255"/>
        <item x="256"/>
        <item x="257"/>
        <item x="264"/>
        <item x="265"/>
        <item x="259"/>
        <item x="260"/>
        <item x="321"/>
        <item x="270"/>
        <item x="304"/>
        <item x="305"/>
        <item x="306"/>
        <item x="376"/>
        <item x="370"/>
        <item x="371"/>
        <item x="372"/>
        <item x="314"/>
        <item x="354"/>
        <item x="378"/>
        <item x="379"/>
        <item x="380"/>
        <item x="381"/>
        <item x="373"/>
        <item x="400"/>
        <item x="401"/>
        <item x="402"/>
        <item x="436"/>
        <item x="437"/>
        <item x="438"/>
        <item x="439"/>
        <item x="441"/>
        <item x="393"/>
        <item x="394"/>
        <item x="395"/>
        <item x="396"/>
        <item x="397"/>
        <item x="457"/>
        <item x="403"/>
        <item x="404"/>
        <item x="405"/>
        <item x="481"/>
        <item x="482"/>
        <item x="448"/>
        <item x="467"/>
        <item x="406"/>
        <item x="407"/>
        <item x="409"/>
        <item x="466"/>
        <item x="503"/>
        <item x="520"/>
        <item x="473"/>
        <item x="474"/>
        <item x="476"/>
        <item x="477"/>
        <item x="458"/>
        <item x="459"/>
        <item x="461"/>
        <item x="475"/>
        <item x="528"/>
        <item x="529"/>
        <item x="533"/>
        <item x="534"/>
        <item x="571"/>
        <item x="512"/>
        <item x="493"/>
        <item x="494"/>
        <item x="498"/>
        <item x="499"/>
        <item x="504"/>
        <item x="505"/>
        <item x="506"/>
        <item x="513"/>
        <item x="500"/>
        <item x="501"/>
        <item x="507"/>
        <item x="508"/>
        <item x="509"/>
        <item x="521"/>
        <item x="530"/>
        <item x="514"/>
        <item x="527"/>
        <item x="515"/>
        <item x="516"/>
        <item x="535"/>
        <item x="536"/>
        <item x="537"/>
        <item x="538"/>
        <item x="539"/>
        <item x="560"/>
        <item x="561"/>
        <item x="614"/>
        <item x="570"/>
        <item x="628"/>
        <item x="629"/>
        <item x="630"/>
        <item x="631"/>
        <item x="632"/>
        <item x="633"/>
        <item x="634"/>
        <item x="635"/>
        <item x="651"/>
        <item x="652"/>
        <item x="650"/>
        <item x="653"/>
        <item x="654"/>
        <item x="637"/>
        <item x="638"/>
        <item x="679"/>
        <item x="683"/>
        <item x="684"/>
        <item x="685"/>
        <item x="688"/>
        <item x="689"/>
        <item x="690"/>
        <item x="686"/>
        <item x="687"/>
      </items>
    </pivotField>
    <pivotField compact="0" outline="0" showAll="0" includeNewItemsInFilter="1"/>
    <pivotField axis="axisRow" compact="0" outline="0" showAll="0" includeNewItemsInFilter="1" defaultSubtotal="0">
      <items count="9">
        <item x="4"/>
        <item x="0"/>
        <item x="5"/>
        <item x="3"/>
        <item x="2"/>
        <item x="1"/>
        <item x="6"/>
        <item x="8"/>
        <item x="7"/>
      </items>
    </pivotField>
    <pivotField compact="0" outline="0" showAll="0" includeNewItemsInFilter="1"/>
    <pivotField compact="0" outline="0" showAll="0" includeNewItemsInFilter="1"/>
    <pivotField dataField="1" compact="0" outline="0" showAll="0" includeNewItemsInFilter="1"/>
  </pivotFields>
  <rowFields count="5">
    <field x="2"/>
    <field x="3"/>
    <field x="4"/>
    <field x="5"/>
    <field x="7"/>
  </rowFields>
  <rowItems count="266">
    <i>
      <x v="7"/>
      <x v="29"/>
      <x v="135"/>
      <x v="1099"/>
      <x v="1"/>
    </i>
    <i r="3">
      <x v="1100"/>
      <x v="1"/>
    </i>
    <i r="3">
      <x v="1101"/>
      <x v="1"/>
    </i>
    <i r="3">
      <x v="1104"/>
      <x v="1"/>
    </i>
    <i t="blank" r="1">
      <x v="29"/>
    </i>
    <i r="1">
      <x v="53"/>
      <x v="1"/>
      <x v="971"/>
      <x v="1"/>
    </i>
    <i r="3">
      <x v="977"/>
      <x v="1"/>
    </i>
    <i r="3">
      <x v="1092"/>
      <x v="1"/>
    </i>
    <i r="3">
      <x v="1114"/>
      <x v="1"/>
    </i>
    <i r="3">
      <x v="1115"/>
      <x v="1"/>
    </i>
    <i r="3">
      <x v="1116"/>
      <x v="1"/>
    </i>
    <i r="3">
      <x v="1117"/>
      <x v="1"/>
    </i>
    <i r="3">
      <x v="1119"/>
      <x v="1"/>
    </i>
    <i r="3">
      <x v="1124"/>
      <x v="1"/>
    </i>
    <i t="blank" r="1">
      <x v="53"/>
    </i>
    <i r="1">
      <x v="75"/>
      <x v="93"/>
      <x v="979"/>
      <x v="1"/>
    </i>
    <i r="2">
      <x v="120"/>
      <x v="985"/>
      <x v="1"/>
    </i>
    <i r="3">
      <x v="986"/>
      <x v="1"/>
    </i>
    <i r="3">
      <x v="987"/>
      <x v="1"/>
    </i>
    <i t="blank" r="1">
      <x v="75"/>
    </i>
    <i r="1">
      <x v="80"/>
      <x v="16"/>
      <x v="1013"/>
      <x v="1"/>
    </i>
    <i t="blank" r="1">
      <x v="80"/>
    </i>
    <i r="1">
      <x v="114"/>
      <x v="131"/>
      <x v="1050"/>
      <x v="1"/>
    </i>
    <i r="3">
      <x v="1106"/>
      <x v="1"/>
    </i>
    <i r="3">
      <x v="1110"/>
      <x v="1"/>
    </i>
    <i r="3">
      <x v="1111"/>
      <x v="1"/>
    </i>
    <i r="3">
      <x v="1112"/>
      <x v="1"/>
    </i>
    <i r="3">
      <x v="1113"/>
      <x v="1"/>
    </i>
    <i t="blank" r="1">
      <x v="114"/>
    </i>
    <i t="default">
      <x v="7"/>
    </i>
    <i t="blank">
      <x v="7"/>
    </i>
    <i>
      <x v="10"/>
      <x/>
      <x v="4"/>
      <x v="1240"/>
      <x v="4"/>
    </i>
    <i r="3">
      <x v="1241"/>
      <x v="4"/>
    </i>
    <i r="3">
      <x v="1242"/>
      <x v="4"/>
    </i>
    <i r="3">
      <x v="1243"/>
      <x v="4"/>
    </i>
    <i r="3">
      <x v="1244"/>
      <x v="4"/>
    </i>
    <i r="3">
      <x v="1245"/>
      <x v="4"/>
    </i>
    <i r="3">
      <x v="1246"/>
      <x v="4"/>
    </i>
    <i r="3">
      <x v="1247"/>
      <x v="4"/>
    </i>
    <i r="3">
      <x v="1248"/>
      <x v="4"/>
    </i>
    <i r="3">
      <x v="1249"/>
      <x v="4"/>
    </i>
    <i r="3">
      <x v="1250"/>
      <x v="4"/>
    </i>
    <i t="blank" r="1">
      <x/>
    </i>
    <i r="1">
      <x v="10"/>
      <x v="58"/>
      <x v="1176"/>
      <x v="4"/>
    </i>
    <i r="3">
      <x v="1182"/>
      <x v="4"/>
    </i>
    <i r="3">
      <x v="1200"/>
      <x v="4"/>
    </i>
    <i r="3">
      <x v="1201"/>
      <x v="4"/>
    </i>
    <i r="3">
      <x v="1202"/>
      <x v="4"/>
    </i>
    <i r="3">
      <x v="1203"/>
      <x v="4"/>
    </i>
    <i r="3">
      <x v="1212"/>
      <x v="4"/>
    </i>
    <i r="3">
      <x v="1213"/>
      <x v="4"/>
    </i>
    <i r="3">
      <x v="1218"/>
      <x v="4"/>
    </i>
    <i r="3">
      <x v="1219"/>
      <x v="4"/>
    </i>
    <i r="3">
      <x v="1231"/>
      <x v="4"/>
    </i>
    <i r="3">
      <x v="1232"/>
      <x v="4"/>
    </i>
    <i r="3">
      <x v="1233"/>
      <x v="4"/>
    </i>
    <i t="blank" r="1">
      <x v="10"/>
    </i>
    <i r="1">
      <x v="13"/>
      <x v="47"/>
      <x v="1251"/>
      <x v="4"/>
    </i>
    <i r="3">
      <x v="1252"/>
      <x v="4"/>
    </i>
    <i t="blank" r="1">
      <x v="13"/>
    </i>
    <i r="1">
      <x v="16"/>
      <x v="128"/>
      <x v="1125"/>
      <x v="2"/>
    </i>
    <i r="3">
      <x v="1126"/>
      <x v="2"/>
    </i>
    <i t="blank" r="1">
      <x v="16"/>
    </i>
    <i r="1">
      <x v="24"/>
      <x v="5"/>
      <x v="1238"/>
      <x v="4"/>
    </i>
    <i r="3">
      <x v="1239"/>
      <x v="4"/>
    </i>
    <i t="blank" r="1">
      <x v="24"/>
    </i>
    <i r="1">
      <x v="29"/>
      <x v="135"/>
      <x v="1096"/>
      <x v="1"/>
    </i>
    <i r="4">
      <x v="2"/>
    </i>
    <i r="3">
      <x v="1097"/>
      <x v="1"/>
    </i>
    <i r="4">
      <x v="2"/>
    </i>
    <i r="3">
      <x v="1098"/>
      <x v="1"/>
    </i>
    <i r="4">
      <x v="2"/>
    </i>
    <i r="3">
      <x v="1099"/>
      <x v="2"/>
    </i>
    <i r="3">
      <x v="1100"/>
      <x v="2"/>
    </i>
    <i r="3">
      <x v="1101"/>
      <x v="2"/>
    </i>
    <i r="3">
      <x v="1104"/>
      <x v="2"/>
    </i>
    <i t="blank" r="1">
      <x v="29"/>
    </i>
    <i r="1">
      <x v="31"/>
      <x v="102"/>
      <x v="1163"/>
      <x v="1"/>
    </i>
    <i r="4">
      <x v="2"/>
    </i>
    <i r="3">
      <x v="1164"/>
      <x v="1"/>
    </i>
    <i r="4">
      <x v="2"/>
    </i>
    <i r="3">
      <x v="1165"/>
      <x v="1"/>
    </i>
    <i r="4">
      <x v="2"/>
    </i>
    <i r="3">
      <x v="1166"/>
      <x v="1"/>
    </i>
    <i r="4">
      <x v="2"/>
    </i>
    <i r="3">
      <x v="1167"/>
      <x v="1"/>
    </i>
    <i r="4">
      <x v="2"/>
    </i>
    <i t="blank" r="1">
      <x v="31"/>
    </i>
    <i r="1">
      <x v="32"/>
      <x v="99"/>
      <x v="968"/>
      <x v="2"/>
    </i>
    <i r="3">
      <x v="969"/>
      <x v="2"/>
    </i>
    <i r="3">
      <x v="970"/>
      <x v="2"/>
    </i>
    <i r="3">
      <x v="983"/>
      <x v="1"/>
    </i>
    <i r="4">
      <x v="2"/>
    </i>
    <i r="3">
      <x v="984"/>
      <x v="1"/>
    </i>
    <i r="4">
      <x v="2"/>
    </i>
    <i r="3">
      <x v="988"/>
      <x v="1"/>
    </i>
    <i r="4">
      <x v="2"/>
    </i>
    <i r="3">
      <x v="989"/>
      <x v="1"/>
    </i>
    <i r="4">
      <x v="2"/>
    </i>
    <i r="3">
      <x v="991"/>
      <x v="1"/>
    </i>
    <i r="4">
      <x v="2"/>
    </i>
    <i r="3">
      <x v="996"/>
      <x v="1"/>
    </i>
    <i r="4">
      <x v="2"/>
    </i>
    <i r="3">
      <x v="998"/>
      <x v="1"/>
    </i>
    <i r="4">
      <x v="2"/>
    </i>
    <i r="3">
      <x v="999"/>
      <x v="1"/>
    </i>
    <i r="4">
      <x v="2"/>
    </i>
    <i r="3">
      <x v="1004"/>
      <x v="1"/>
    </i>
    <i r="4">
      <x v="2"/>
    </i>
    <i r="3">
      <x v="1051"/>
      <x v="1"/>
    </i>
    <i r="4">
      <x v="2"/>
    </i>
    <i r="3">
      <x v="1057"/>
      <x v="1"/>
    </i>
    <i r="4">
      <x v="2"/>
    </i>
    <i r="3">
      <x v="1060"/>
      <x v="1"/>
    </i>
    <i r="4">
      <x v="2"/>
    </i>
    <i r="3">
      <x v="1090"/>
      <x v="2"/>
    </i>
    <i r="3">
      <x v="1094"/>
      <x v="2"/>
    </i>
    <i r="3">
      <x v="1095"/>
      <x v="2"/>
    </i>
    <i r="3">
      <x v="1209"/>
      <x v="4"/>
    </i>
    <i t="blank" r="1">
      <x v="32"/>
    </i>
    <i r="1">
      <x v="53"/>
      <x v="1"/>
      <x v="971"/>
      <x v="2"/>
    </i>
    <i r="3">
      <x v="977"/>
      <x v="2"/>
    </i>
    <i r="3">
      <x v="1092"/>
      <x v="2"/>
    </i>
    <i r="3">
      <x v="1114"/>
      <x v="2"/>
    </i>
    <i r="3">
      <x v="1115"/>
      <x v="2"/>
    </i>
    <i r="3">
      <x v="1116"/>
      <x v="2"/>
    </i>
    <i r="3">
      <x v="1117"/>
      <x v="2"/>
    </i>
    <i r="3">
      <x v="1119"/>
      <x v="2"/>
    </i>
    <i r="3">
      <x v="1124"/>
      <x v="2"/>
    </i>
    <i r="3">
      <x v="1155"/>
      <x v="4"/>
    </i>
    <i r="3">
      <x v="1177"/>
      <x v="4"/>
    </i>
    <i r="3">
      <x v="1220"/>
      <x v="4"/>
    </i>
    <i r="3">
      <x v="1221"/>
      <x v="4"/>
    </i>
    <i r="3">
      <x v="1222"/>
      <x v="4"/>
    </i>
    <i r="3">
      <x v="1223"/>
      <x v="4"/>
    </i>
    <i r="3">
      <x v="1224"/>
      <x v="4"/>
    </i>
    <i r="3">
      <x v="1225"/>
      <x v="4"/>
    </i>
    <i r="3">
      <x v="1226"/>
      <x v="4"/>
    </i>
    <i t="blank" r="1">
      <x v="53"/>
    </i>
    <i r="1">
      <x v="55"/>
      <x v="55"/>
      <x v="1149"/>
      <x v="4"/>
    </i>
    <i r="3">
      <x v="1150"/>
      <x v="4"/>
    </i>
    <i t="blank" r="1">
      <x v="55"/>
    </i>
    <i r="1">
      <x v="57"/>
      <x v="14"/>
      <x v="1169"/>
      <x v="4"/>
    </i>
    <i r="3">
      <x v="1170"/>
      <x v="4"/>
    </i>
    <i r="3">
      <x v="1178"/>
      <x v="4"/>
    </i>
    <i r="3">
      <x v="1179"/>
      <x v="4"/>
    </i>
    <i r="3">
      <x v="1180"/>
      <x v="4"/>
    </i>
    <i r="3">
      <x v="1181"/>
      <x v="4"/>
    </i>
    <i t="blank" r="1">
      <x v="57"/>
    </i>
    <i r="1">
      <x v="60"/>
      <x v="57"/>
      <x v="1171"/>
      <x v="4"/>
    </i>
    <i r="3">
      <x v="1183"/>
      <x v="4"/>
    </i>
    <i r="3">
      <x v="1184"/>
      <x v="4"/>
    </i>
    <i r="3">
      <x v="1185"/>
      <x v="4"/>
    </i>
    <i r="3">
      <x v="1186"/>
      <x v="4"/>
    </i>
    <i r="3">
      <x v="1187"/>
      <x v="4"/>
    </i>
    <i r="3">
      <x v="1188"/>
      <x v="4"/>
    </i>
    <i r="3">
      <x v="1189"/>
      <x v="4"/>
    </i>
    <i r="3">
      <x v="1190"/>
      <x v="4"/>
    </i>
    <i r="3">
      <x v="1191"/>
      <x v="4"/>
    </i>
    <i r="3">
      <x v="1192"/>
      <x v="4"/>
    </i>
    <i r="3">
      <x v="1193"/>
      <x v="4"/>
    </i>
    <i r="3">
      <x v="1194"/>
      <x v="4"/>
    </i>
    <i r="3">
      <x v="1195"/>
      <x v="4"/>
    </i>
    <i r="3">
      <x v="1214"/>
      <x v="4"/>
    </i>
    <i r="3">
      <x v="1215"/>
      <x v="4"/>
    </i>
    <i t="blank" r="1">
      <x v="60"/>
    </i>
    <i r="1">
      <x v="65"/>
      <x v="108"/>
      <x v="1145"/>
      <x v="4"/>
    </i>
    <i r="3">
      <x v="1146"/>
      <x v="4"/>
    </i>
    <i r="3">
      <x v="1147"/>
      <x v="4"/>
    </i>
    <i r="3">
      <x v="1148"/>
      <x v="4"/>
    </i>
    <i r="3">
      <x v="1151"/>
      <x v="4"/>
    </i>
    <i r="3">
      <x v="1152"/>
      <x v="4"/>
    </i>
    <i t="blank" r="1">
      <x v="65"/>
    </i>
    <i r="1">
      <x v="75"/>
      <x v="86"/>
      <x v="979"/>
      <x v="2"/>
    </i>
    <i r="2">
      <x v="120"/>
      <x v="985"/>
      <x v="2"/>
    </i>
    <i r="3">
      <x v="986"/>
      <x v="2"/>
    </i>
    <i r="3">
      <x v="987"/>
      <x v="2"/>
    </i>
    <i t="blank" r="1">
      <x v="75"/>
    </i>
    <i r="1">
      <x v="80"/>
      <x v="16"/>
      <x v="1138"/>
      <x v="4"/>
    </i>
    <i r="3">
      <x v="1142"/>
      <x v="4"/>
    </i>
    <i r="3">
      <x v="1153"/>
      <x v="4"/>
    </i>
    <i r="3">
      <x v="1154"/>
      <x v="4"/>
    </i>
    <i r="3">
      <x v="1158"/>
      <x v="4"/>
    </i>
    <i r="3">
      <x v="1172"/>
      <x v="4"/>
    </i>
    <i r="3">
      <x v="1173"/>
      <x v="4"/>
    </i>
    <i r="3">
      <x v="1174"/>
      <x v="4"/>
    </i>
    <i r="3">
      <x v="1196"/>
      <x v="4"/>
    </i>
    <i r="3">
      <x v="1197"/>
      <x v="4"/>
    </i>
    <i r="3">
      <x v="1198"/>
      <x v="4"/>
    </i>
    <i r="2">
      <x v="101"/>
      <x v="786"/>
      <x v="6"/>
    </i>
    <i t="blank" r="1">
      <x v="80"/>
    </i>
    <i r="1">
      <x v="86"/>
      <x v="54"/>
      <x v="1175"/>
      <x v="4"/>
    </i>
    <i r="3">
      <x v="1199"/>
      <x v="4"/>
    </i>
    <i r="2">
      <x v="75"/>
      <x v="782"/>
      <x v="6"/>
    </i>
    <i t="blank" r="1">
      <x v="86"/>
    </i>
    <i r="1">
      <x v="90"/>
      <x v="66"/>
      <x v="1253"/>
      <x v="4"/>
    </i>
    <i r="3">
      <x v="1255"/>
      <x v="4"/>
    </i>
    <i r="3">
      <x v="1256"/>
      <x v="4"/>
    </i>
    <i r="3">
      <x v="1260"/>
      <x v="4"/>
    </i>
    <i r="3">
      <x v="1261"/>
      <x v="4"/>
    </i>
    <i t="blank" r="1">
      <x v="90"/>
    </i>
    <i r="1">
      <x v="96"/>
      <x v="22"/>
      <x v="1156"/>
      <x v="4"/>
    </i>
    <i r="3">
      <x v="1159"/>
      <x v="4"/>
    </i>
    <i r="3">
      <x v="1160"/>
      <x v="4"/>
    </i>
    <i r="3">
      <x v="1161"/>
      <x v="4"/>
    </i>
    <i r="3">
      <x v="1168"/>
      <x v="4"/>
    </i>
    <i r="3">
      <x v="1210"/>
      <x v="4"/>
    </i>
    <i r="3">
      <x v="1211"/>
      <x v="4"/>
    </i>
    <i r="2">
      <x v="84"/>
      <x v="980"/>
      <x v="6"/>
    </i>
    <i r="3">
      <x v="981"/>
      <x v="6"/>
    </i>
    <i r="3">
      <x v="982"/>
      <x v="6"/>
    </i>
    <i t="blank" r="1">
      <x v="96"/>
    </i>
    <i r="1">
      <x v="111"/>
      <x v="117"/>
      <x v="1052"/>
      <x v="2"/>
    </i>
    <i t="blank" r="1">
      <x v="111"/>
    </i>
    <i r="1">
      <x v="114"/>
      <x v="131"/>
      <x v="1050"/>
      <x v="2"/>
    </i>
    <i r="3">
      <x v="1106"/>
      <x v="2"/>
    </i>
    <i r="3">
      <x v="1110"/>
      <x v="2"/>
    </i>
    <i r="3">
      <x v="1111"/>
      <x v="2"/>
    </i>
    <i r="3">
      <x v="1112"/>
      <x v="2"/>
    </i>
    <i r="3">
      <x v="1113"/>
      <x v="2"/>
    </i>
    <i t="blank" r="1">
      <x v="114"/>
    </i>
    <i r="1">
      <x v="115"/>
      <x v="61"/>
      <x v="1157"/>
      <x v="4"/>
    </i>
    <i r="3">
      <x v="1216"/>
      <x v="4"/>
    </i>
    <i t="blank" r="1">
      <x v="115"/>
    </i>
    <i r="1">
      <x v="119"/>
      <x v="113"/>
      <x v="1234"/>
      <x v="4"/>
    </i>
    <i r="3">
      <x v="1235"/>
      <x v="4"/>
    </i>
    <i t="blank" r="1">
      <x v="119"/>
    </i>
    <i t="default">
      <x v="10"/>
    </i>
    <i t="blank">
      <x v="10"/>
    </i>
    <i>
      <x v="11"/>
      <x v="53"/>
      <x v="1"/>
      <x v="848"/>
      <x v="5"/>
    </i>
    <i r="3">
      <x v="1225"/>
      <x v="5"/>
    </i>
    <i r="3">
      <x v="1226"/>
      <x v="5"/>
    </i>
    <i t="blank" r="1">
      <x v="53"/>
    </i>
    <i r="1">
      <x v="55"/>
      <x v="55"/>
      <x v="635"/>
      <x v="5"/>
    </i>
    <i r="3">
      <x v="636"/>
      <x v="5"/>
    </i>
    <i t="blank" r="1">
      <x v="55"/>
    </i>
    <i r="1">
      <x v="80"/>
      <x v="16"/>
      <x v="864"/>
      <x v="5"/>
    </i>
    <i r="3">
      <x v="865"/>
      <x v="5"/>
    </i>
    <i r="3">
      <x v="866"/>
      <x v="5"/>
    </i>
    <i r="3">
      <x v="867"/>
      <x v="5"/>
    </i>
    <i t="blank" r="1">
      <x v="80"/>
    </i>
    <i t="default">
      <x v="11"/>
    </i>
    <i t="blank">
      <x v="11"/>
    </i>
    <i>
      <x v="19"/>
      <x v="53"/>
      <x v="1"/>
      <x v="1204"/>
      <x v="4"/>
    </i>
    <i r="3">
      <x v="1205"/>
      <x v="4"/>
    </i>
    <i r="3">
      <x v="1206"/>
      <x v="4"/>
    </i>
    <i r="3">
      <x v="1207"/>
      <x v="4"/>
    </i>
    <i r="3">
      <x v="1227"/>
      <x v="4"/>
    </i>
    <i r="3">
      <x v="1228"/>
      <x v="4"/>
    </i>
    <i r="3">
      <x v="1229"/>
      <x v="4"/>
    </i>
    <i r="3">
      <x v="1230"/>
      <x v="4"/>
    </i>
    <i t="blank" r="1">
      <x v="53"/>
    </i>
    <i r="1">
      <x v="90"/>
      <x v="66"/>
      <x v="1254"/>
      <x v="4"/>
    </i>
    <i r="3">
      <x v="1257"/>
      <x v="4"/>
    </i>
    <i r="3">
      <x v="1258"/>
      <x v="4"/>
    </i>
    <i r="3">
      <x v="1259"/>
      <x v="4"/>
    </i>
    <i t="blank" r="1">
      <x v="90"/>
    </i>
    <i r="1">
      <x v="116"/>
      <x v="63"/>
      <x v="1208"/>
      <x v="4"/>
    </i>
    <i r="3">
      <x v="1237"/>
      <x v="4"/>
    </i>
    <i t="blank" r="1">
      <x v="116"/>
    </i>
    <i t="default">
      <x v="19"/>
    </i>
    <i t="blank">
      <x v="19"/>
    </i>
    <i>
      <x v="26"/>
      <x v="80"/>
      <x v="16"/>
      <x v="1217"/>
      <x v="4"/>
    </i>
    <i t="blank" r="1">
      <x v="80"/>
    </i>
    <i t="default">
      <x v="26"/>
    </i>
    <i t="blank">
      <x v="26"/>
    </i>
  </rowItems>
  <colFields count="1">
    <field x="1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colItems>
  <dataFields count="1">
    <dataField name="Sum of Demand_MW" fld="10" baseField="0" baseItem="0" numFmtId="41"/>
  </dataFields>
  <formats count="2950">
    <format dxfId="6939">
      <pivotArea dataOnly="0" labelOnly="1" outline="0" fieldPosition="0">
        <references count="1">
          <reference field="1" count="0"/>
        </references>
      </pivotArea>
    </format>
    <format dxfId="6938">
      <pivotArea dataOnly="0" labelOnly="1" grandCol="1" outline="0" fieldPosition="0"/>
    </format>
    <format dxfId="6937">
      <pivotArea outline="0" fieldPosition="0"/>
    </format>
    <format dxfId="6936">
      <pivotArea field="1" type="button" dataOnly="0" labelOnly="1" outline="0" axis="axisCol" fieldPosition="0"/>
    </format>
    <format dxfId="6935">
      <pivotArea type="topRight" dataOnly="0" labelOnly="1" outline="0" fieldPosition="0"/>
    </format>
    <format dxfId="6934">
      <pivotArea dataOnly="0" labelOnly="1" outline="0" fieldPosition="0">
        <references count="1">
          <reference field="1" count="0"/>
        </references>
      </pivotArea>
    </format>
    <format dxfId="6933">
      <pivotArea dataOnly="0" labelOnly="1" grandCol="1" outline="0" fieldPosition="0"/>
    </format>
    <format dxfId="6932">
      <pivotArea outline="0" fieldPosition="0"/>
    </format>
    <format dxfId="6931">
      <pivotArea field="1" type="button" dataOnly="0" labelOnly="1" outline="0" axis="axisCol" fieldPosition="0"/>
    </format>
    <format dxfId="6930">
      <pivotArea type="topRight" dataOnly="0" labelOnly="1" outline="0" fieldPosition="0"/>
    </format>
    <format dxfId="6929">
      <pivotArea dataOnly="0" labelOnly="1" outline="0" fieldPosition="0">
        <references count="1">
          <reference field="1" count="0"/>
        </references>
      </pivotArea>
    </format>
    <format dxfId="6928">
      <pivotArea dataOnly="0" labelOnly="1" grandCol="1" outline="0" fieldPosition="0"/>
    </format>
    <format dxfId="6927">
      <pivotArea dataOnly="0" outline="0" fieldPosition="0">
        <references count="1">
          <reference field="3" count="0" sumSubtotal="1"/>
        </references>
      </pivotArea>
    </format>
    <format dxfId="6926">
      <pivotArea type="origin" dataOnly="0" labelOnly="1" outline="0" fieldPosition="0"/>
    </format>
    <format dxfId="6925">
      <pivotArea field="3" type="button" dataOnly="0" labelOnly="1" outline="0" axis="axisRow" fieldPosition="1"/>
    </format>
    <format dxfId="6924">
      <pivotArea field="4" type="button" dataOnly="0" labelOnly="1" outline="0" axis="axisRow" fieldPosition="2"/>
    </format>
    <format dxfId="6923">
      <pivotArea field="5" type="button" dataOnly="0" labelOnly="1" outline="0" axis="axisRow" fieldPosition="3"/>
    </format>
    <format dxfId="6922">
      <pivotArea field="7" type="button" dataOnly="0" labelOnly="1" outline="0" axis="axisRow" fieldPosition="4"/>
    </format>
    <format dxfId="6921">
      <pivotArea field="1" type="button" dataOnly="0" labelOnly="1" outline="0" axis="axisCol" fieldPosition="0"/>
    </format>
    <format dxfId="6920">
      <pivotArea type="topRight" dataOnly="0" labelOnly="1" outline="0" fieldPosition="0"/>
    </format>
    <format dxfId="6919">
      <pivotArea dataOnly="0" labelOnly="1" outline="0" fieldPosition="0">
        <references count="1">
          <reference field="1" count="0"/>
        </references>
      </pivotArea>
    </format>
    <format dxfId="6918">
      <pivotArea dataOnly="0" labelOnly="1" grandCol="1" outline="0" fieldPosition="0"/>
    </format>
    <format dxfId="6917">
      <pivotArea type="all" dataOnly="0" outline="0" fieldPosition="0"/>
    </format>
    <format dxfId="6916">
      <pivotArea type="all" dataOnly="0" outline="0" fieldPosition="0"/>
    </format>
    <format dxfId="6915">
      <pivotArea type="all" dataOnly="0" outline="0" fieldPosition="0"/>
    </format>
    <format dxfId="6914">
      <pivotArea field="4" type="button" dataOnly="0" labelOnly="1" outline="0" axis="axisRow" fieldPosition="2"/>
    </format>
    <format dxfId="6913">
      <pivotArea dataOnly="0" labelOnly="1" fieldPosition="0">
        <references count="1">
          <reference field="3" count="0"/>
        </references>
      </pivotArea>
    </format>
    <format dxfId="6912">
      <pivotArea dataOnly="0" outline="0" fieldPosition="0">
        <references count="1">
          <reference field="3" count="0" defaultSubtotal="1"/>
        </references>
      </pivotArea>
    </format>
    <format dxfId="6911">
      <pivotArea field="4" type="button" dataOnly="0" labelOnly="1" outline="0" axis="axisRow" fieldPosition="2"/>
    </format>
    <format dxfId="6910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6909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6908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1"/>
          </reference>
        </references>
      </pivotArea>
    </format>
    <format dxfId="6907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1"/>
          </reference>
        </references>
      </pivotArea>
    </format>
    <format dxfId="6906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2"/>
          </reference>
        </references>
      </pivotArea>
    </format>
    <format dxfId="6905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2"/>
          </reference>
        </references>
      </pivotArea>
    </format>
    <format dxfId="6904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3"/>
          </reference>
        </references>
      </pivotArea>
    </format>
    <format dxfId="6903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3"/>
          </reference>
        </references>
      </pivotArea>
    </format>
    <format dxfId="6902">
      <pivotArea dataOnly="0" labelOnly="1" fieldPosition="0">
        <references count="3">
          <reference field="2" count="1" selected="0">
            <x v="0"/>
          </reference>
          <reference field="3" count="1" selected="0">
            <x v="87"/>
          </reference>
          <reference field="4" count="1">
            <x v="75"/>
          </reference>
        </references>
      </pivotArea>
    </format>
    <format dxfId="6901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7"/>
          </reference>
          <reference field="4" count="1">
            <x v="75"/>
          </reference>
        </references>
      </pivotArea>
    </format>
    <format dxfId="6900">
      <pivotArea dataOnly="0" labelOnly="1" fieldPosition="0">
        <references count="3">
          <reference field="2" count="1" selected="0">
            <x v="0"/>
          </reference>
          <reference field="3" count="1" selected="0">
            <x v="89"/>
          </reference>
          <reference field="4" count="1">
            <x v="76"/>
          </reference>
        </references>
      </pivotArea>
    </format>
    <format dxfId="6899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9"/>
          </reference>
          <reference field="4" count="1">
            <x v="76"/>
          </reference>
        </references>
      </pivotArea>
    </format>
    <format dxfId="6898">
      <pivotArea dataOnly="0" labelOnly="1" fieldPosition="0">
        <references count="3">
          <reference field="2" count="1" selected="0">
            <x v="1"/>
          </reference>
          <reference field="3" count="1" selected="0">
            <x v="6"/>
          </reference>
          <reference field="4" count="1">
            <x v="89"/>
          </reference>
        </references>
      </pivotArea>
    </format>
    <format dxfId="6897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6"/>
          </reference>
          <reference field="4" count="1">
            <x v="89"/>
          </reference>
        </references>
      </pivotArea>
    </format>
    <format dxfId="6896">
      <pivotArea dataOnly="0" labelOnly="1" fieldPosition="0">
        <references count="3">
          <reference field="2" count="1" selected="0">
            <x v="1"/>
          </reference>
          <reference field="3" count="1" selected="0">
            <x v="97"/>
          </reference>
          <reference field="4" count="1">
            <x v="90"/>
          </reference>
        </references>
      </pivotArea>
    </format>
    <format dxfId="6895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97"/>
          </reference>
          <reference field="4" count="1">
            <x v="90"/>
          </reference>
        </references>
      </pivotArea>
    </format>
    <format dxfId="6894">
      <pivotArea dataOnly="0" labelOnly="1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78"/>
          </reference>
        </references>
      </pivotArea>
    </format>
    <format dxfId="6893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78"/>
          </reference>
        </references>
      </pivotArea>
    </format>
    <format dxfId="6892">
      <pivotArea dataOnly="0" labelOnly="1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1"/>
          </reference>
        </references>
      </pivotArea>
    </format>
    <format dxfId="6891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1"/>
          </reference>
        </references>
      </pivotArea>
    </format>
    <format dxfId="6890">
      <pivotArea dataOnly="0" labelOnly="1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2"/>
          </reference>
        </references>
      </pivotArea>
    </format>
    <format dxfId="6889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2"/>
          </reference>
        </references>
      </pivotArea>
    </format>
    <format dxfId="6888">
      <pivotArea dataOnly="0" labelOnly="1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3"/>
          </reference>
        </references>
      </pivotArea>
    </format>
    <format dxfId="6887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3"/>
          </reference>
        </references>
      </pivotArea>
    </format>
    <format dxfId="6886">
      <pivotArea dataOnly="0" labelOnly="1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4"/>
          </reference>
        </references>
      </pivotArea>
    </format>
    <format dxfId="6885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4"/>
          </reference>
        </references>
      </pivotArea>
    </format>
    <format dxfId="6884">
      <pivotArea dataOnly="0" labelOnly="1" fieldPosition="0">
        <references count="3">
          <reference field="2" count="1" selected="0">
            <x v="13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6883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6882">
      <pivotArea dataOnly="0" labelOnly="1" fieldPosition="0">
        <references count="3">
          <reference field="2" count="1" selected="0">
            <x v="13"/>
          </reference>
          <reference field="3" count="1" selected="0">
            <x v="20"/>
          </reference>
          <reference field="4" count="1">
            <x v="65"/>
          </reference>
        </references>
      </pivotArea>
    </format>
    <format dxfId="6881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20"/>
          </reference>
          <reference field="4" count="1">
            <x v="65"/>
          </reference>
        </references>
      </pivotArea>
    </format>
    <format dxfId="6880">
      <pivotArea dataOnly="0" labelOnly="1" fieldPosition="0">
        <references count="3">
          <reference field="2" count="1" selected="0">
            <x v="13"/>
          </reference>
          <reference field="3" count="1" selected="0">
            <x v="50"/>
          </reference>
          <reference field="4" count="1">
            <x v="62"/>
          </reference>
        </references>
      </pivotArea>
    </format>
    <format dxfId="6879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0"/>
          </reference>
          <reference field="4" count="1">
            <x v="62"/>
          </reference>
        </references>
      </pivotArea>
    </format>
    <format dxfId="6878">
      <pivotArea dataOnly="0" labelOnly="1" fieldPosition="0">
        <references count="3">
          <reference field="2" count="1" selected="0">
            <x v="13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877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876">
      <pivotArea dataOnly="0" labelOnly="1" fieldPosition="0">
        <references count="3">
          <reference field="2" count="1" selected="0">
            <x v="13"/>
          </reference>
          <reference field="3" count="1" selected="0">
            <x v="55"/>
          </reference>
          <reference field="4" count="1">
            <x v="67"/>
          </reference>
        </references>
      </pivotArea>
    </format>
    <format dxfId="6875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5"/>
          </reference>
          <reference field="4" count="1">
            <x v="67"/>
          </reference>
        </references>
      </pivotArea>
    </format>
    <format dxfId="6874">
      <pivotArea dataOnly="0" labelOnly="1" fieldPosition="0">
        <references count="3">
          <reference field="2" count="1" selected="0">
            <x v="13"/>
          </reference>
          <reference field="3" count="1" selected="0">
            <x v="73"/>
          </reference>
          <reference field="4" count="1">
            <x v="56"/>
          </reference>
        </references>
      </pivotArea>
    </format>
    <format dxfId="6873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73"/>
          </reference>
          <reference field="4" count="1">
            <x v="56"/>
          </reference>
        </references>
      </pivotArea>
    </format>
    <format dxfId="6872">
      <pivotArea dataOnly="0" labelOnly="1" fieldPosition="0">
        <references count="3">
          <reference field="2" count="1" selected="0">
            <x v="13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6871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6870">
      <pivotArea dataOnly="0" labelOnly="1" fieldPosition="0">
        <references count="3">
          <reference field="2" count="1" selected="0">
            <x v="13"/>
          </reference>
          <reference field="3" count="1" selected="0">
            <x v="81"/>
          </reference>
          <reference field="4" count="1">
            <x v="69"/>
          </reference>
        </references>
      </pivotArea>
    </format>
    <format dxfId="6869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81"/>
          </reference>
          <reference field="4" count="1">
            <x v="69"/>
          </reference>
        </references>
      </pivotArea>
    </format>
    <format dxfId="6868">
      <pivotArea dataOnly="0" labelOnly="1" fieldPosition="0">
        <references count="3">
          <reference field="2" count="1" selected="0">
            <x v="13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6867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6866">
      <pivotArea dataOnly="0" labelOnly="1" fieldPosition="0">
        <references count="3">
          <reference field="2" count="1" selected="0">
            <x v="13"/>
          </reference>
          <reference field="3" count="1" selected="0">
            <x v="117"/>
          </reference>
          <reference field="4" count="1">
            <x v="63"/>
          </reference>
        </references>
      </pivotArea>
    </format>
    <format dxfId="6865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117"/>
          </reference>
          <reference field="4" count="1">
            <x v="63"/>
          </reference>
        </references>
      </pivotArea>
    </format>
    <format dxfId="6864">
      <pivotArea dataOnly="0" labelOnly="1" fieldPosition="0">
        <references count="3">
          <reference field="2" count="1" selected="0">
            <x v="15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6863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6862">
      <pivotArea dataOnly="0" labelOnly="1" fieldPosition="0">
        <references count="3">
          <reference field="2" count="1" selected="0">
            <x v="15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861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860">
      <pivotArea dataOnly="0" labelOnly="1" fieldPosition="0">
        <references count="3">
          <reference field="2" count="1" selected="0">
            <x v="15"/>
          </reference>
          <reference field="3" count="1" selected="0">
            <x v="73"/>
          </reference>
          <reference field="4" count="1">
            <x v="56"/>
          </reference>
        </references>
      </pivotArea>
    </format>
    <format dxfId="6859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73"/>
          </reference>
          <reference field="4" count="1">
            <x v="56"/>
          </reference>
        </references>
      </pivotArea>
    </format>
    <format dxfId="6858">
      <pivotArea dataOnly="0" labelOnly="1" fieldPosition="0">
        <references count="3">
          <reference field="2" count="1" selected="0">
            <x v="15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6857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6856">
      <pivotArea dataOnly="0" labelOnly="1" fieldPosition="0">
        <references count="3">
          <reference field="2" count="1" selected="0">
            <x v="15"/>
          </reference>
          <reference field="3" count="1" selected="0">
            <x v="107"/>
          </reference>
          <reference field="4" count="1">
            <x v="0"/>
          </reference>
        </references>
      </pivotArea>
    </format>
    <format dxfId="6855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07"/>
          </reference>
          <reference field="4" count="1">
            <x v="0"/>
          </reference>
        </references>
      </pivotArea>
    </format>
    <format dxfId="6854">
      <pivotArea dataOnly="0" labelOnly="1" fieldPosition="0">
        <references count="3">
          <reference field="2" count="1" selected="0">
            <x v="15"/>
          </reference>
          <reference field="3" count="1" selected="0">
            <x v="117"/>
          </reference>
          <reference field="4" count="1">
            <x v="63"/>
          </reference>
        </references>
      </pivotArea>
    </format>
    <format dxfId="6853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17"/>
          </reference>
          <reference field="4" count="1">
            <x v="63"/>
          </reference>
        </references>
      </pivotArea>
    </format>
    <format dxfId="6852">
      <pivotArea dataOnly="0" labelOnly="1" fieldPosition="0">
        <references count="3">
          <reference field="2" count="1" selected="0">
            <x v="14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851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850">
      <pivotArea dataOnly="0" labelOnly="1" fieldPosition="0">
        <references count="3">
          <reference field="2" count="1" selected="0">
            <x v="14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6849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6848">
      <pivotArea dataOnly="0" labelOnly="1" fieldPosition="0">
        <references count="3">
          <reference field="2" count="1" selected="0">
            <x v="4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684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6846">
      <pivotArea dataOnly="0" labelOnly="1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4" count="1">
            <x v="48"/>
          </reference>
        </references>
      </pivotArea>
    </format>
    <format dxfId="684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4" count="1">
            <x v="48"/>
          </reference>
        </references>
      </pivotArea>
    </format>
    <format dxfId="6844">
      <pivotArea dataOnly="0" labelOnly="1" fieldPosition="0">
        <references count="3">
          <reference field="2" count="1" selected="0">
            <x v="4"/>
          </reference>
          <reference field="3" count="1" selected="0">
            <x v="7"/>
          </reference>
          <reference field="4" count="1">
            <x v="60"/>
          </reference>
        </references>
      </pivotArea>
    </format>
    <format dxfId="684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"/>
          </reference>
          <reference field="4" count="1">
            <x v="60"/>
          </reference>
        </references>
      </pivotArea>
    </format>
    <format dxfId="6842">
      <pivotArea dataOnly="0" labelOnly="1" fieldPosition="0">
        <references count="3">
          <reference field="2" count="1" selected="0">
            <x v="4"/>
          </reference>
          <reference field="3" count="1" selected="0">
            <x v="9"/>
          </reference>
          <reference field="4" count="1">
            <x v="58"/>
          </reference>
        </references>
      </pivotArea>
    </format>
    <format dxfId="684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"/>
          </reference>
          <reference field="4" count="1">
            <x v="58"/>
          </reference>
        </references>
      </pivotArea>
    </format>
    <format dxfId="6840">
      <pivotArea dataOnly="0" labelOnly="1" fieldPosition="0">
        <references count="3">
          <reference field="2" count="1" selected="0">
            <x v="4"/>
          </reference>
          <reference field="3" count="1" selected="0">
            <x v="14"/>
          </reference>
          <reference field="4" count="1">
            <x v="13"/>
          </reference>
        </references>
      </pivotArea>
    </format>
    <format dxfId="683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4"/>
          </reference>
          <reference field="4" count="1">
            <x v="13"/>
          </reference>
        </references>
      </pivotArea>
    </format>
    <format dxfId="6838">
      <pivotArea dataOnly="0" labelOnly="1" fieldPosition="0">
        <references count="3">
          <reference field="2" count="1" selected="0">
            <x v="4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683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6836">
      <pivotArea dataOnly="0" labelOnly="1" fieldPosition="0">
        <references count="3">
          <reference field="2" count="1" selected="0">
            <x v="4"/>
          </reference>
          <reference field="3" count="1" selected="0">
            <x v="14"/>
          </reference>
          <reference field="4" count="1">
            <x v="50"/>
          </reference>
        </references>
      </pivotArea>
    </format>
    <format dxfId="683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4"/>
          </reference>
          <reference field="4" count="1">
            <x v="50"/>
          </reference>
        </references>
      </pivotArea>
    </format>
    <format dxfId="6834">
      <pivotArea dataOnly="0" labelOnly="1" fieldPosition="0">
        <references count="3">
          <reference field="2" count="1" selected="0">
            <x v="4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83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832">
      <pivotArea dataOnly="0" labelOnly="1" fieldPosition="0">
        <references count="3">
          <reference field="2" count="1" selected="0">
            <x v="4"/>
          </reference>
          <reference field="3" count="1" selected="0">
            <x v="17"/>
          </reference>
          <reference field="4" count="1">
            <x v="2"/>
          </reference>
        </references>
      </pivotArea>
    </format>
    <format dxfId="683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7"/>
          </reference>
          <reference field="4" count="1">
            <x v="2"/>
          </reference>
        </references>
      </pivotArea>
    </format>
    <format dxfId="6830">
      <pivotArea dataOnly="0" labelOnly="1" fieldPosition="0">
        <references count="3">
          <reference field="2" count="1" selected="0">
            <x v="4"/>
          </reference>
          <reference field="3" count="1" selected="0">
            <x v="25"/>
          </reference>
          <reference field="4" count="1">
            <x v="5"/>
          </reference>
        </references>
      </pivotArea>
    </format>
    <format dxfId="682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5"/>
          </reference>
          <reference field="4" count="1">
            <x v="5"/>
          </reference>
        </references>
      </pivotArea>
    </format>
    <format dxfId="6828">
      <pivotArea dataOnly="0" labelOnly="1" fieldPosition="0">
        <references count="3">
          <reference field="2" count="1" selected="0">
            <x v="4"/>
          </reference>
          <reference field="3" count="1" selected="0">
            <x v="25"/>
          </reference>
          <reference field="4" count="1">
            <x v="43"/>
          </reference>
        </references>
      </pivotArea>
    </format>
    <format dxfId="682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5"/>
          </reference>
          <reference field="4" count="1">
            <x v="43"/>
          </reference>
        </references>
      </pivotArea>
    </format>
    <format dxfId="6826">
      <pivotArea dataOnly="0" labelOnly="1" fieldPosition="0">
        <references count="3">
          <reference field="2" count="1" selected="0">
            <x v="4"/>
          </reference>
          <reference field="3" count="1" selected="0">
            <x v="25"/>
          </reference>
          <reference field="4" count="1">
            <x v="44"/>
          </reference>
        </references>
      </pivotArea>
    </format>
    <format dxfId="682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5"/>
          </reference>
          <reference field="4" count="1">
            <x v="44"/>
          </reference>
        </references>
      </pivotArea>
    </format>
    <format dxfId="6824">
      <pivotArea dataOnly="0" labelOnly="1" fieldPosition="0">
        <references count="3">
          <reference field="2" count="1" selected="0">
            <x v="4"/>
          </reference>
          <reference field="3" count="1" selected="0">
            <x v="40"/>
          </reference>
          <reference field="4" count="1">
            <x v="27"/>
          </reference>
        </references>
      </pivotArea>
    </format>
    <format dxfId="682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0"/>
          </reference>
          <reference field="4" count="1">
            <x v="27"/>
          </reference>
        </references>
      </pivotArea>
    </format>
    <format dxfId="6822">
      <pivotArea dataOnly="0" labelOnly="1" fieldPosition="0">
        <references count="3">
          <reference field="2" count="1" selected="0">
            <x v="4"/>
          </reference>
          <reference field="3" count="1" selected="0">
            <x v="40"/>
          </reference>
          <reference field="4" count="1">
            <x v="40"/>
          </reference>
        </references>
      </pivotArea>
    </format>
    <format dxfId="682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0"/>
          </reference>
          <reference field="4" count="1">
            <x v="40"/>
          </reference>
        </references>
      </pivotArea>
    </format>
    <format dxfId="6820">
      <pivotArea dataOnly="0" labelOnly="1" fieldPosition="0">
        <references count="3">
          <reference field="2" count="1" selected="0">
            <x v="4"/>
          </reference>
          <reference field="3" count="1" selected="0">
            <x v="42"/>
          </reference>
          <reference field="4" count="1">
            <x v="59"/>
          </reference>
        </references>
      </pivotArea>
    </format>
    <format dxfId="681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2"/>
          </reference>
          <reference field="4" count="1">
            <x v="59"/>
          </reference>
        </references>
      </pivotArea>
    </format>
    <format dxfId="6818">
      <pivotArea dataOnly="0" labelOnly="1" fieldPosition="0">
        <references count="3">
          <reference field="2" count="1" selected="0">
            <x v="4"/>
          </reference>
          <reference field="3" count="1" selected="0">
            <x v="45"/>
          </reference>
          <reference field="4" count="1">
            <x v="6"/>
          </reference>
        </references>
      </pivotArea>
    </format>
    <format dxfId="681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5"/>
          </reference>
          <reference field="4" count="1">
            <x v="6"/>
          </reference>
        </references>
      </pivotArea>
    </format>
    <format dxfId="6816">
      <pivotArea dataOnly="0" labelOnly="1" fieldPosition="0">
        <references count="3">
          <reference field="2" count="1" selected="0">
            <x v="4"/>
          </reference>
          <reference field="3" count="1" selected="0">
            <x v="47"/>
          </reference>
          <reference field="4" count="1">
            <x v="51"/>
          </reference>
        </references>
      </pivotArea>
    </format>
    <format dxfId="681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7"/>
          </reference>
          <reference field="4" count="1">
            <x v="51"/>
          </reference>
        </references>
      </pivotArea>
    </format>
    <format dxfId="6814">
      <pivotArea dataOnly="0" labelOnly="1" fieldPosition="0">
        <references count="3">
          <reference field="2" count="1" selected="0">
            <x v="4"/>
          </reference>
          <reference field="3" count="1" selected="0">
            <x v="47"/>
          </reference>
          <reference field="4" count="1">
            <x v="96"/>
          </reference>
        </references>
      </pivotArea>
    </format>
    <format dxfId="681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7"/>
          </reference>
          <reference field="4" count="1">
            <x v="96"/>
          </reference>
        </references>
      </pivotArea>
    </format>
    <format dxfId="6812">
      <pivotArea dataOnly="0" labelOnly="1" fieldPosition="0">
        <references count="3">
          <reference field="2" count="1" selected="0">
            <x v="4"/>
          </reference>
          <reference field="3" count="1" selected="0">
            <x v="47"/>
          </reference>
          <reference field="4" count="1">
            <x v="97"/>
          </reference>
        </references>
      </pivotArea>
    </format>
    <format dxfId="681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7"/>
          </reference>
          <reference field="4" count="1">
            <x v="97"/>
          </reference>
        </references>
      </pivotArea>
    </format>
    <format dxfId="6810">
      <pivotArea dataOnly="0" labelOnly="1" fieldPosition="0">
        <references count="3">
          <reference field="2" count="1" selected="0">
            <x v="4"/>
          </reference>
          <reference field="3" count="1" selected="0">
            <x v="50"/>
          </reference>
          <reference field="4" count="1">
            <x v="62"/>
          </reference>
        </references>
      </pivotArea>
    </format>
    <format dxfId="680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0"/>
          </reference>
          <reference field="4" count="1">
            <x v="62"/>
          </reference>
        </references>
      </pivotArea>
    </format>
    <format dxfId="6808">
      <pivotArea dataOnly="0" labelOnly="1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11"/>
          </reference>
        </references>
      </pivotArea>
    </format>
    <format dxfId="680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11"/>
          </reference>
        </references>
      </pivotArea>
    </format>
    <format dxfId="6806">
      <pivotArea dataOnly="0" labelOnly="1" fieldPosition="0">
        <references count="3">
          <reference field="2" count="1" selected="0">
            <x v="4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80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804">
      <pivotArea dataOnly="0" labelOnly="1" fieldPosition="0">
        <references count="3">
          <reference field="2" count="1" selected="0">
            <x v="4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680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6802">
      <pivotArea dataOnly="0" labelOnly="1" fieldPosition="0">
        <references count="3">
          <reference field="2" count="1" selected="0">
            <x v="4"/>
          </reference>
          <reference field="3" count="1" selected="0">
            <x v="56"/>
          </reference>
          <reference field="4" count="1">
            <x v="21"/>
          </reference>
        </references>
      </pivotArea>
    </format>
    <format dxfId="680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6"/>
          </reference>
          <reference field="4" count="1">
            <x v="21"/>
          </reference>
        </references>
      </pivotArea>
    </format>
    <format dxfId="6800">
      <pivotArea dataOnly="0" labelOnly="1" fieldPosition="0">
        <references count="3">
          <reference field="2" count="1" selected="0">
            <x v="4"/>
          </reference>
          <reference field="3" count="1" selected="0">
            <x v="58"/>
          </reference>
          <reference field="4" count="1">
            <x v="14"/>
          </reference>
        </references>
      </pivotArea>
    </format>
    <format dxfId="679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8"/>
          </reference>
          <reference field="4" count="1">
            <x v="14"/>
          </reference>
        </references>
      </pivotArea>
    </format>
    <format dxfId="6798">
      <pivotArea dataOnly="0" labelOnly="1" fieldPosition="0">
        <references count="3">
          <reference field="2" count="1" selected="0">
            <x v="4"/>
          </reference>
          <reference field="3" count="1" selected="0">
            <x v="61"/>
          </reference>
          <reference field="4" count="1">
            <x v="57"/>
          </reference>
        </references>
      </pivotArea>
    </format>
    <format dxfId="679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1"/>
          </reference>
          <reference field="4" count="1">
            <x v="57"/>
          </reference>
        </references>
      </pivotArea>
    </format>
    <format dxfId="6796">
      <pivotArea dataOnly="0" labelOnly="1" fieldPosition="0">
        <references count="3">
          <reference field="2" count="1" selected="0">
            <x v="4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679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6794">
      <pivotArea dataOnly="0" labelOnly="1" fieldPosition="0">
        <references count="3">
          <reference field="2" count="1" selected="0">
            <x v="4"/>
          </reference>
          <reference field="3" count="1" selected="0">
            <x v="71"/>
          </reference>
          <reference field="4" count="1">
            <x v="23"/>
          </reference>
        </references>
      </pivotArea>
    </format>
    <format dxfId="679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1"/>
          </reference>
          <reference field="4" count="1">
            <x v="23"/>
          </reference>
        </references>
      </pivotArea>
    </format>
    <format dxfId="6792">
      <pivotArea dataOnly="0" labelOnly="1" fieldPosition="0">
        <references count="3">
          <reference field="2" count="1" selected="0">
            <x v="4"/>
          </reference>
          <reference field="3" count="1" selected="0">
            <x v="76"/>
          </reference>
          <reference field="4" count="1">
            <x v="8"/>
          </reference>
        </references>
      </pivotArea>
    </format>
    <format dxfId="679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6"/>
          </reference>
          <reference field="4" count="1">
            <x v="8"/>
          </reference>
        </references>
      </pivotArea>
    </format>
    <format dxfId="6790">
      <pivotArea dataOnly="0" labelOnly="1" fieldPosition="0">
        <references count="3">
          <reference field="2" count="1" selected="0">
            <x v="4"/>
          </reference>
          <reference field="3" count="1" selected="0">
            <x v="78"/>
          </reference>
          <reference field="4" count="1">
            <x v="20"/>
          </reference>
        </references>
      </pivotArea>
    </format>
    <format dxfId="678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8"/>
          </reference>
          <reference field="4" count="1">
            <x v="20"/>
          </reference>
        </references>
      </pivotArea>
    </format>
    <format dxfId="6788">
      <pivotArea dataOnly="0" labelOnly="1" fieldPosition="0">
        <references count="3">
          <reference field="2" count="1" selected="0">
            <x v="4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78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786">
      <pivotArea dataOnly="0" labelOnly="1" fieldPosition="0">
        <references count="3">
          <reference field="2" count="1" selected="0">
            <x v="4"/>
          </reference>
          <reference field="3" count="1" selected="0">
            <x v="81"/>
          </reference>
          <reference field="4" count="1">
            <x v="31"/>
          </reference>
        </references>
      </pivotArea>
    </format>
    <format dxfId="678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1"/>
          </reference>
          <reference field="4" count="1">
            <x v="31"/>
          </reference>
        </references>
      </pivotArea>
    </format>
    <format dxfId="6784">
      <pivotArea dataOnly="0" labelOnly="1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12"/>
          </reference>
        </references>
      </pivotArea>
    </format>
    <format dxfId="678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12"/>
          </reference>
        </references>
      </pivotArea>
    </format>
    <format dxfId="6782">
      <pivotArea dataOnly="0" labelOnly="1" fieldPosition="0">
        <references count="3">
          <reference field="2" count="1" selected="0">
            <x v="4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678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6780">
      <pivotArea dataOnly="0" labelOnly="1" fieldPosition="0">
        <references count="3">
          <reference field="2" count="1" selected="0">
            <x v="4"/>
          </reference>
          <reference field="3" count="1" selected="0">
            <x v="87"/>
          </reference>
          <reference field="4" count="1">
            <x v="64"/>
          </reference>
        </references>
      </pivotArea>
    </format>
    <format dxfId="677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7"/>
          </reference>
          <reference field="4" count="1">
            <x v="64"/>
          </reference>
        </references>
      </pivotArea>
    </format>
    <format dxfId="6778">
      <pivotArea dataOnly="0" labelOnly="1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52"/>
          </reference>
        </references>
      </pivotArea>
    </format>
    <format dxfId="677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52"/>
          </reference>
        </references>
      </pivotArea>
    </format>
    <format dxfId="6776">
      <pivotArea dataOnly="0" labelOnly="1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677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6774">
      <pivotArea dataOnly="0" labelOnly="1" fieldPosition="0">
        <references count="3">
          <reference field="2" count="1" selected="0">
            <x v="4"/>
          </reference>
          <reference field="3" count="1" selected="0">
            <x v="97"/>
          </reference>
          <reference field="4" count="1">
            <x v="22"/>
          </reference>
        </references>
      </pivotArea>
    </format>
    <format dxfId="677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7"/>
          </reference>
          <reference field="4" count="1">
            <x v="22"/>
          </reference>
        </references>
      </pivotArea>
    </format>
    <format dxfId="6772">
      <pivotArea dataOnly="0" labelOnly="1" fieldPosition="0">
        <references count="3">
          <reference field="2" count="1" selected="0">
            <x v="4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677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6770">
      <pivotArea dataOnly="0" labelOnly="1" fieldPosition="0">
        <references count="3">
          <reference field="2" count="1" selected="0">
            <x v="4"/>
          </reference>
          <reference field="3" count="1" selected="0">
            <x v="105"/>
          </reference>
          <reference field="4" count="1">
            <x v="49"/>
          </reference>
        </references>
      </pivotArea>
    </format>
    <format dxfId="676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5"/>
          </reference>
          <reference field="4" count="1">
            <x v="49"/>
          </reference>
        </references>
      </pivotArea>
    </format>
    <format dxfId="6768">
      <pivotArea dataOnly="0" labelOnly="1" fieldPosition="0">
        <references count="3">
          <reference field="2" count="1" selected="0">
            <x v="4"/>
          </reference>
          <reference field="3" count="1" selected="0">
            <x v="112"/>
          </reference>
          <reference field="4" count="1">
            <x v="53"/>
          </reference>
        </references>
      </pivotArea>
    </format>
    <format dxfId="676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2"/>
          </reference>
          <reference field="4" count="1">
            <x v="53"/>
          </reference>
        </references>
      </pivotArea>
    </format>
    <format dxfId="6766">
      <pivotArea dataOnly="0" labelOnly="1" fieldPosition="0">
        <references count="3">
          <reference field="2" count="1" selected="0">
            <x v="4"/>
          </reference>
          <reference field="3" count="1" selected="0">
            <x v="115"/>
          </reference>
          <reference field="4" count="1">
            <x v="61"/>
          </reference>
        </references>
      </pivotArea>
    </format>
    <format dxfId="676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5"/>
          </reference>
          <reference field="4" count="1">
            <x v="61"/>
          </reference>
        </references>
      </pivotArea>
    </format>
    <format dxfId="6764">
      <pivotArea dataOnly="0" labelOnly="1" fieldPosition="0">
        <references count="3">
          <reference field="2" count="1" selected="0">
            <x v="4"/>
          </reference>
          <reference field="3" count="1" selected="0">
            <x v="115"/>
          </reference>
          <reference field="4" count="1">
            <x v="98"/>
          </reference>
        </references>
      </pivotArea>
    </format>
    <format dxfId="676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5"/>
          </reference>
          <reference field="4" count="1">
            <x v="98"/>
          </reference>
        </references>
      </pivotArea>
    </format>
    <format dxfId="6762">
      <pivotArea dataOnly="0" labelOnly="1" fieldPosition="0">
        <references count="3">
          <reference field="2" count="1" selected="0">
            <x v="4"/>
          </reference>
          <reference field="3" count="1" selected="0">
            <x v="122"/>
          </reference>
          <reference field="4" count="1">
            <x v="18"/>
          </reference>
        </references>
      </pivotArea>
    </format>
    <format dxfId="676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22"/>
          </reference>
          <reference field="4" count="1">
            <x v="18"/>
          </reference>
        </references>
      </pivotArea>
    </format>
    <format dxfId="6760">
      <pivotArea dataOnly="0" labelOnly="1" fieldPosition="0">
        <references count="3">
          <reference field="2" count="1" selected="0">
            <x v="4"/>
          </reference>
          <reference field="3" count="1" selected="0">
            <x v="130"/>
          </reference>
          <reference field="4" count="1">
            <x v="26"/>
          </reference>
        </references>
      </pivotArea>
    </format>
    <format dxfId="675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30"/>
          </reference>
          <reference field="4" count="1">
            <x v="26"/>
          </reference>
        </references>
      </pivotArea>
    </format>
    <format dxfId="6758">
      <pivotArea dataOnly="0" labelOnly="1" fieldPosition="0">
        <references count="3">
          <reference field="2" count="1" selected="0">
            <x v="8"/>
          </reference>
          <reference field="3" count="1" selected="0">
            <x v="12"/>
          </reference>
          <reference field="4" count="1">
            <x v="9"/>
          </reference>
        </references>
      </pivotArea>
    </format>
    <format dxfId="6757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2"/>
          </reference>
          <reference field="4" count="1">
            <x v="9"/>
          </reference>
        </references>
      </pivotArea>
    </format>
    <format dxfId="6756">
      <pivotArea dataOnly="0" labelOnly="1" fieldPosition="0">
        <references count="3">
          <reference field="2" count="1" selected="0">
            <x v="8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755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754">
      <pivotArea dataOnly="0" labelOnly="1" fieldPosition="0">
        <references count="3">
          <reference field="2" count="1" selected="0">
            <x v="8"/>
          </reference>
          <reference field="3" count="1" selected="0">
            <x v="19"/>
          </reference>
          <reference field="4" count="1">
            <x v="10"/>
          </reference>
        </references>
      </pivotArea>
    </format>
    <format dxfId="6753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9"/>
          </reference>
          <reference field="4" count="1">
            <x v="10"/>
          </reference>
        </references>
      </pivotArea>
    </format>
    <format dxfId="6752">
      <pivotArea dataOnly="0" labelOnly="1" fieldPosition="0">
        <references count="3">
          <reference field="2" count="1" selected="0">
            <x v="8"/>
          </reference>
          <reference field="3" count="1" selected="0">
            <x v="27"/>
          </reference>
          <reference field="4" count="1">
            <x v="7"/>
          </reference>
        </references>
      </pivotArea>
    </format>
    <format dxfId="6751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27"/>
          </reference>
          <reference field="4" count="1">
            <x v="7"/>
          </reference>
        </references>
      </pivotArea>
    </format>
    <format dxfId="6750">
      <pivotArea dataOnly="0" labelOnly="1" fieldPosition="0">
        <references count="3">
          <reference field="2" count="1" selected="0">
            <x v="8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749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748">
      <pivotArea dataOnly="0" labelOnly="1" fieldPosition="0">
        <references count="3">
          <reference field="2" count="1" selected="0">
            <x v="8"/>
          </reference>
          <reference field="3" count="1" selected="0">
            <x v="64"/>
          </reference>
          <reference field="4" count="1">
            <x v="24"/>
          </reference>
        </references>
      </pivotArea>
    </format>
    <format dxfId="6747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64"/>
          </reference>
          <reference field="4" count="1">
            <x v="24"/>
          </reference>
        </references>
      </pivotArea>
    </format>
    <format dxfId="6746">
      <pivotArea dataOnly="0" labelOnly="1" fieldPosition="0">
        <references count="3">
          <reference field="2" count="1" selected="0">
            <x v="8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745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744">
      <pivotArea dataOnly="0" labelOnly="1" fieldPosition="0">
        <references count="3">
          <reference field="2" count="1" selected="0">
            <x v="8"/>
          </reference>
          <reference field="3" count="1" selected="0">
            <x v="81"/>
          </reference>
          <reference field="4" count="1">
            <x v="70"/>
          </reference>
        </references>
      </pivotArea>
    </format>
    <format dxfId="6743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1"/>
          </reference>
          <reference field="4" count="1">
            <x v="70"/>
          </reference>
        </references>
      </pivotArea>
    </format>
    <format dxfId="6742">
      <pivotArea dataOnly="0" labelOnly="1" fieldPosition="0">
        <references count="3">
          <reference field="2" count="1" selected="0">
            <x v="8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6741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6740">
      <pivotArea dataOnly="0" labelOnly="1" fieldPosition="0">
        <references count="3">
          <reference field="2" count="1" selected="0">
            <x v="8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6739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6738">
      <pivotArea dataOnly="0" labelOnly="1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6737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6736">
      <pivotArea dataOnly="0" labelOnly="1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6735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6734">
      <pivotArea dataOnly="0" labelOnly="1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22"/>
          </reference>
        </references>
      </pivotArea>
    </format>
    <format dxfId="6733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22"/>
          </reference>
        </references>
      </pivotArea>
    </format>
    <format dxfId="6732">
      <pivotArea dataOnly="0" labelOnly="1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79"/>
          </reference>
        </references>
      </pivotArea>
    </format>
    <format dxfId="6731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79"/>
          </reference>
        </references>
      </pivotArea>
    </format>
    <format dxfId="6730">
      <pivotArea dataOnly="0" labelOnly="1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80"/>
          </reference>
        </references>
      </pivotArea>
    </format>
    <format dxfId="6729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80"/>
          </reference>
        </references>
      </pivotArea>
    </format>
    <format dxfId="6728">
      <pivotArea dataOnly="0" labelOnly="1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82"/>
          </reference>
        </references>
      </pivotArea>
    </format>
    <format dxfId="6727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82"/>
          </reference>
        </references>
      </pivotArea>
    </format>
    <format dxfId="6726">
      <pivotArea dataOnly="0" labelOnly="1" fieldPosition="0">
        <references count="3">
          <reference field="2" count="1" selected="0">
            <x v="8"/>
          </reference>
          <reference field="3" count="1" selected="0">
            <x v="109"/>
          </reference>
          <reference field="4" count="1">
            <x v="17"/>
          </reference>
        </references>
      </pivotArea>
    </format>
    <format dxfId="6725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9"/>
          </reference>
          <reference field="4" count="1">
            <x v="17"/>
          </reference>
        </references>
      </pivotArea>
    </format>
    <format dxfId="6724">
      <pivotArea dataOnly="0" labelOnly="1" fieldPosition="0">
        <references count="3">
          <reference field="2" count="1" selected="0">
            <x v="8"/>
          </reference>
          <reference field="3" count="1" selected="0">
            <x v="110"/>
          </reference>
          <reference field="4" count="1">
            <x v="3"/>
          </reference>
        </references>
      </pivotArea>
    </format>
    <format dxfId="6723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10"/>
          </reference>
          <reference field="4" count="1">
            <x v="3"/>
          </reference>
        </references>
      </pivotArea>
    </format>
    <format dxfId="6722">
      <pivotArea dataOnly="0" labelOnly="1" fieldPosition="0">
        <references count="3">
          <reference field="2" count="1" selected="0">
            <x v="8"/>
          </reference>
          <reference field="3" count="1" selected="0">
            <x v="122"/>
          </reference>
          <reference field="4" count="1">
            <x v="18"/>
          </reference>
        </references>
      </pivotArea>
    </format>
    <format dxfId="6721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22"/>
          </reference>
          <reference field="4" count="1">
            <x v="18"/>
          </reference>
        </references>
      </pivotArea>
    </format>
    <format dxfId="6720">
      <pivotArea dataOnly="0" labelOnly="1" fieldPosition="0">
        <references count="3">
          <reference field="2" count="1" selected="0">
            <x v="3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6719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6718">
      <pivotArea dataOnly="0" labelOnly="1" fieldPosition="0">
        <references count="3">
          <reference field="2" count="1" selected="0">
            <x v="3"/>
          </reference>
          <reference field="3" count="1" selected="0">
            <x v="14"/>
          </reference>
          <reference field="4" count="1">
            <x v="50"/>
          </reference>
        </references>
      </pivotArea>
    </format>
    <format dxfId="6717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4"/>
          </reference>
          <reference field="4" count="1">
            <x v="50"/>
          </reference>
        </references>
      </pivotArea>
    </format>
    <format dxfId="6716">
      <pivotArea dataOnly="0" labelOnly="1" fieldPosition="0">
        <references count="3">
          <reference field="2" count="1" selected="0">
            <x v="16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715">
      <pivotArea dataOnly="0" labelOnly="1" outline="0" fieldPosition="0">
        <references count="3">
          <reference field="2" count="1" selected="0">
            <x v="16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714">
      <pivotArea dataOnly="0" labelOnly="1" fieldPosition="0">
        <references count="3">
          <reference field="2" count="1" selected="0">
            <x v="5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713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712">
      <pivotArea dataOnly="0" labelOnly="1" fieldPosition="0">
        <references count="3">
          <reference field="2" count="1" selected="0">
            <x v="5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711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710">
      <pivotArea dataOnly="0" labelOnly="1" fieldPosition="0">
        <references count="3">
          <reference field="2" count="1" selected="0">
            <x v="5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6709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6708">
      <pivotArea dataOnly="0" labelOnly="1" fieldPosition="0">
        <references count="3">
          <reference field="2" count="1" selected="0">
            <x v="5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6707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6706">
      <pivotArea dataOnly="0" labelOnly="1" fieldPosition="0">
        <references count="3">
          <reference field="2" count="1" selected="0">
            <x v="5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705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704">
      <pivotArea dataOnly="0" labelOnly="1" fieldPosition="0">
        <references count="3">
          <reference field="2" count="1" selected="0">
            <x v="5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6703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6702">
      <pivotArea dataOnly="0" labelOnly="1" fieldPosition="0">
        <references count="3">
          <reference field="2" count="1" selected="0">
            <x v="5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6701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6700">
      <pivotArea dataOnly="0" labelOnly="1" fieldPosition="0">
        <references count="3">
          <reference field="2" count="1" selected="0">
            <x v="9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699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698">
      <pivotArea dataOnly="0" labelOnly="1" fieldPosition="0">
        <references count="3">
          <reference field="2" count="1" selected="0">
            <x v="9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697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696">
      <pivotArea dataOnly="0" labelOnly="1" fieldPosition="0">
        <references count="3">
          <reference field="2" count="1" selected="0">
            <x v="9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695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694">
      <pivotArea dataOnly="0" labelOnly="1" fieldPosition="0">
        <references count="3">
          <reference field="2" count="1" selected="0">
            <x v="9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6693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6692">
      <pivotArea dataOnly="0" labelOnly="1" fieldPosition="0">
        <references count="3">
          <reference field="2" count="1" selected="0">
            <x v="9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6691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6690">
      <pivotArea dataOnly="0" labelOnly="1" fieldPosition="0">
        <references count="3">
          <reference field="2" count="1" selected="0">
            <x v="7"/>
          </reference>
          <reference field="3" count="1" selected="0">
            <x v="3"/>
          </reference>
          <reference field="4" count="1">
            <x v="28"/>
          </reference>
        </references>
      </pivotArea>
    </format>
    <format dxfId="6689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3"/>
          </reference>
          <reference field="4" count="1">
            <x v="28"/>
          </reference>
        </references>
      </pivotArea>
    </format>
    <format dxfId="6688">
      <pivotArea dataOnly="0" labelOnly="1" fieldPosition="0">
        <references count="3">
          <reference field="2" count="1" selected="0">
            <x v="7"/>
          </reference>
          <reference field="3" count="1" selected="0">
            <x v="52"/>
          </reference>
          <reference field="4" count="1">
            <x v="30"/>
          </reference>
        </references>
      </pivotArea>
    </format>
    <format dxfId="668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2"/>
          </reference>
          <reference field="4" count="1">
            <x v="30"/>
          </reference>
        </references>
      </pivotArea>
    </format>
    <format dxfId="6686">
      <pivotArea dataOnly="0" labelOnly="1" fieldPosition="0">
        <references count="3">
          <reference field="2" count="1" selected="0">
            <x v="7"/>
          </reference>
          <reference field="3" count="1" selected="0">
            <x v="52"/>
          </reference>
          <reference field="4" count="1">
            <x v="92"/>
          </reference>
        </references>
      </pivotArea>
    </format>
    <format dxfId="668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2"/>
          </reference>
          <reference field="4" count="1">
            <x v="92"/>
          </reference>
        </references>
      </pivotArea>
    </format>
    <format dxfId="6684">
      <pivotArea dataOnly="0" labelOnly="1" fieldPosition="0">
        <references count="3">
          <reference field="2" count="1" selected="0">
            <x v="7"/>
          </reference>
          <reference field="3" count="1" selected="0">
            <x v="54"/>
          </reference>
          <reference field="4" count="1">
            <x v="41"/>
          </reference>
        </references>
      </pivotArea>
    </format>
    <format dxfId="6683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4"/>
          </reference>
          <reference field="4" count="1">
            <x v="41"/>
          </reference>
        </references>
      </pivotArea>
    </format>
    <format dxfId="6682">
      <pivotArea dataOnly="0" labelOnly="1" fieldPosition="0">
        <references count="3">
          <reference field="2" count="1" selected="0">
            <x v="7"/>
          </reference>
          <reference field="3" count="1" selected="0">
            <x v="54"/>
          </reference>
          <reference field="4" count="1">
            <x v="85"/>
          </reference>
        </references>
      </pivotArea>
    </format>
    <format dxfId="6681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4"/>
          </reference>
          <reference field="4" count="1">
            <x v="85"/>
          </reference>
        </references>
      </pivotArea>
    </format>
    <format dxfId="6680">
      <pivotArea dataOnly="0" labelOnly="1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1">
            <x v="42"/>
          </reference>
        </references>
      </pivotArea>
    </format>
    <format dxfId="6679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1">
            <x v="42"/>
          </reference>
        </references>
      </pivotArea>
    </format>
    <format dxfId="6678">
      <pivotArea dataOnly="0" labelOnly="1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1">
            <x v="86"/>
          </reference>
        </references>
      </pivotArea>
    </format>
    <format dxfId="667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1">
            <x v="86"/>
          </reference>
        </references>
      </pivotArea>
    </format>
    <format dxfId="6676">
      <pivotArea dataOnly="0" labelOnly="1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1">
            <x v="93"/>
          </reference>
        </references>
      </pivotArea>
    </format>
    <format dxfId="667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1">
            <x v="93"/>
          </reference>
        </references>
      </pivotArea>
    </format>
    <format dxfId="6674">
      <pivotArea dataOnly="0" labelOnly="1" fieldPosition="0">
        <references count="3">
          <reference field="2" count="1" selected="0">
            <x v="7"/>
          </reference>
          <reference field="3" count="1" selected="0">
            <x v="81"/>
          </reference>
          <reference field="4" count="1">
            <x v="45"/>
          </reference>
        </references>
      </pivotArea>
    </format>
    <format dxfId="6673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81"/>
          </reference>
          <reference field="4" count="1">
            <x v="45"/>
          </reference>
        </references>
      </pivotArea>
    </format>
    <format dxfId="6672">
      <pivotArea dataOnly="0" labelOnly="1" fieldPosition="0">
        <references count="3">
          <reference field="2" count="1" selected="0">
            <x v="7"/>
          </reference>
          <reference field="3" count="1" selected="0">
            <x v="112"/>
          </reference>
          <reference field="4" count="1">
            <x v="94"/>
          </reference>
        </references>
      </pivotArea>
    </format>
    <format dxfId="6671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12"/>
          </reference>
          <reference field="4" count="1">
            <x v="94"/>
          </reference>
        </references>
      </pivotArea>
    </format>
    <format dxfId="6670">
      <pivotArea dataOnly="0" labelOnly="1" fieldPosition="0">
        <references count="3">
          <reference field="2" count="1" selected="0">
            <x v="7"/>
          </reference>
          <reference field="3" count="1" selected="0">
            <x v="112"/>
          </reference>
          <reference field="4" count="1">
            <x v="95"/>
          </reference>
        </references>
      </pivotArea>
    </format>
    <format dxfId="6669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12"/>
          </reference>
          <reference field="4" count="1">
            <x v="95"/>
          </reference>
        </references>
      </pivotArea>
    </format>
    <format dxfId="6668">
      <pivotArea dataOnly="0" labelOnly="1" fieldPosition="0">
        <references count="3">
          <reference field="2" count="1" selected="0">
            <x v="7"/>
          </reference>
          <reference field="3" count="1" selected="0">
            <x v="124"/>
          </reference>
          <reference field="4" count="1">
            <x v="46"/>
          </reference>
        </references>
      </pivotArea>
    </format>
    <format dxfId="666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24"/>
          </reference>
          <reference field="4" count="1">
            <x v="46"/>
          </reference>
        </references>
      </pivotArea>
    </format>
    <format dxfId="6666">
      <pivotArea dataOnly="0" labelOnly="1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4"/>
          </reference>
        </references>
      </pivotArea>
    </format>
    <format dxfId="666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4"/>
          </reference>
        </references>
      </pivotArea>
    </format>
    <format dxfId="6664">
      <pivotArea dataOnly="0" labelOnly="1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5"/>
          </reference>
        </references>
      </pivotArea>
    </format>
    <format dxfId="6663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5"/>
          </reference>
        </references>
      </pivotArea>
    </format>
    <format dxfId="6662">
      <pivotArea dataOnly="0" labelOnly="1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6"/>
          </reference>
        </references>
      </pivotArea>
    </format>
    <format dxfId="6661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6"/>
          </reference>
        </references>
      </pivotArea>
    </format>
    <format dxfId="6660">
      <pivotArea dataOnly="0" labelOnly="1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7"/>
          </reference>
        </references>
      </pivotArea>
    </format>
    <format dxfId="6659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7"/>
          </reference>
        </references>
      </pivotArea>
    </format>
    <format dxfId="6658">
      <pivotArea dataOnly="0" labelOnly="1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8"/>
          </reference>
        </references>
      </pivotArea>
    </format>
    <format dxfId="665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8"/>
          </reference>
        </references>
      </pivotArea>
    </format>
    <format dxfId="6656">
      <pivotArea dataOnly="0" labelOnly="1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9"/>
          </reference>
        </references>
      </pivotArea>
    </format>
    <format dxfId="665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9"/>
          </reference>
        </references>
      </pivotArea>
    </format>
    <format dxfId="6654">
      <pivotArea dataOnly="0" labelOnly="1" fieldPosition="0">
        <references count="3">
          <reference field="2" count="1" selected="0">
            <x v="7"/>
          </reference>
          <reference field="3" count="1" selected="0">
            <x v="92"/>
          </reference>
          <reference field="4" count="1">
            <x v="88"/>
          </reference>
        </references>
      </pivotArea>
    </format>
    <format dxfId="6653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92"/>
          </reference>
          <reference field="4" count="1">
            <x v="88"/>
          </reference>
        </references>
      </pivotArea>
    </format>
    <format dxfId="665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665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665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664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664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66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0"/>
          </reference>
          <reference field="4" count="1" selected="0">
            <x v="40"/>
          </reference>
          <reference field="5" count="1">
            <x v="596"/>
          </reference>
        </references>
      </pivotArea>
    </format>
    <format dxfId="66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96"/>
          </reference>
          <reference field="5" count="1">
            <x v="762"/>
          </reference>
        </references>
      </pivotArea>
    </format>
    <format dxfId="66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97"/>
          </reference>
          <reference field="5" count="1">
            <x v="763"/>
          </reference>
        </references>
      </pivotArea>
    </format>
    <format dxfId="66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66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630"/>
          </reference>
        </references>
      </pivotArea>
    </format>
    <format dxfId="66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98"/>
          </reference>
          <reference field="5" count="1">
            <x v="764"/>
          </reference>
        </references>
      </pivotArea>
    </format>
    <format dxfId="664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6640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6639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6638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6637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6636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6635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6634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6633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6632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663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7"/>
          </reference>
        </references>
      </pivotArea>
    </format>
    <format dxfId="6630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8"/>
          </reference>
        </references>
      </pivotArea>
    </format>
    <format dxfId="6629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9"/>
          </reference>
        </references>
      </pivotArea>
    </format>
    <format dxfId="6628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60"/>
          </reference>
        </references>
      </pivotArea>
    </format>
    <format dxfId="6627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32"/>
          </reference>
        </references>
      </pivotArea>
    </format>
    <format dxfId="6626">
      <pivotArea dataOnly="0" labelOnly="1" outline="0" fieldPosition="0">
        <references count="4">
          <reference field="2" count="1" selected="0">
            <x v="16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662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3"/>
          </reference>
          <reference field="4" count="1" selected="0">
            <x v="28"/>
          </reference>
          <reference field="5" count="1">
            <x v="552"/>
          </reference>
        </references>
      </pivotArea>
    </format>
    <format dxfId="6624">
      <pivotArea dataOnly="0" fieldPosition="0">
        <references count="1">
          <reference field="2" count="0" defaultSubtotal="1"/>
        </references>
      </pivotArea>
    </format>
    <format dxfId="6623">
      <pivotArea dataOnly="0" fieldPosition="0">
        <references count="1">
          <reference field="2" count="0" defaultSubtotal="1"/>
        </references>
      </pivotArea>
    </format>
    <format dxfId="6622">
      <pivotArea dataOnly="0" fieldPosition="0">
        <references count="1">
          <reference field="2" count="0" defaultSubtotal="1"/>
        </references>
      </pivotArea>
    </format>
    <format dxfId="6621">
      <pivotArea dataOnly="0" labelOnly="1" fieldPosition="0">
        <references count="1">
          <reference field="2" count="0"/>
        </references>
      </pivotArea>
    </format>
    <format dxfId="6620">
      <pivotArea dataOnly="0" labelOnly="1" fieldPosition="0">
        <references count="1">
          <reference field="2" count="0"/>
        </references>
      </pivotArea>
    </format>
    <format dxfId="6619">
      <pivotArea fieldPosition="0">
        <references count="2">
          <reference field="2" count="1" selected="0">
            <x v="5"/>
          </reference>
          <reference field="3" count="1">
            <x v="15"/>
          </reference>
        </references>
      </pivotArea>
    </format>
    <format dxfId="6618">
      <pivotArea fieldPosition="0">
        <references count="3">
          <reference field="2" count="1" selected="0">
            <x v="5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617">
      <pivotArea fieldPosition="0">
        <references count="2">
          <reference field="2" count="1" selected="0">
            <x v="5"/>
          </reference>
          <reference field="3" count="1" defaultSubtotal="1">
            <x v="15"/>
          </reference>
        </references>
      </pivotArea>
    </format>
    <format dxfId="6616">
      <pivotArea fieldPosition="0">
        <references count="2">
          <reference field="2" count="1" selected="0">
            <x v="5"/>
          </reference>
          <reference field="3" count="1">
            <x v="54"/>
          </reference>
        </references>
      </pivotArea>
    </format>
    <format dxfId="6615">
      <pivotArea fieldPosition="0">
        <references count="3">
          <reference field="2" count="1" selected="0">
            <x v="5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614">
      <pivotArea fieldPosition="0">
        <references count="2">
          <reference field="2" count="1" selected="0">
            <x v="5"/>
          </reference>
          <reference field="3" count="1" defaultSubtotal="1">
            <x v="54"/>
          </reference>
        </references>
      </pivotArea>
    </format>
    <format dxfId="6613">
      <pivotArea fieldPosition="0">
        <references count="2">
          <reference field="2" count="1" selected="0">
            <x v="5"/>
          </reference>
          <reference field="3" count="1">
            <x v="55"/>
          </reference>
        </references>
      </pivotArea>
    </format>
    <format dxfId="6612">
      <pivotArea fieldPosition="0">
        <references count="3">
          <reference field="2" count="1" selected="0">
            <x v="5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6611">
      <pivotArea fieldPosition="0">
        <references count="4"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6610">
      <pivotArea fieldPosition="0">
        <references count="4"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6609">
      <pivotArea fieldPosition="0">
        <references count="2">
          <reference field="2" count="1" selected="0">
            <x v="5"/>
          </reference>
          <reference field="3" count="1" defaultSubtotal="1">
            <x v="55"/>
          </reference>
        </references>
      </pivotArea>
    </format>
    <format dxfId="6608">
      <pivotArea fieldPosition="0">
        <references count="2">
          <reference field="2" count="1" selected="0">
            <x v="5"/>
          </reference>
          <reference field="3" count="1">
            <x v="69"/>
          </reference>
        </references>
      </pivotArea>
    </format>
    <format dxfId="6607">
      <pivotArea fieldPosition="0">
        <references count="3">
          <reference field="2" count="1" selected="0">
            <x v="5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6606">
      <pivotArea fieldPosition="0">
        <references count="4"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6605">
      <pivotArea fieldPosition="0">
        <references count="4"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6604">
      <pivotArea fieldPosition="0">
        <references count="2">
          <reference field="2" count="1" selected="0">
            <x v="5"/>
          </reference>
          <reference field="3" count="1" defaultSubtotal="1">
            <x v="69"/>
          </reference>
        </references>
      </pivotArea>
    </format>
    <format dxfId="6603">
      <pivotArea fieldPosition="0">
        <references count="2">
          <reference field="2" count="1" selected="0">
            <x v="5"/>
          </reference>
          <reference field="3" count="1">
            <x v="81"/>
          </reference>
        </references>
      </pivotArea>
    </format>
    <format dxfId="6602">
      <pivotArea fieldPosition="0">
        <references count="3">
          <reference field="2" count="1" selected="0">
            <x v="5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601">
      <pivotArea fieldPosition="0">
        <references count="2">
          <reference field="2" count="1" selected="0">
            <x v="5"/>
          </reference>
          <reference field="3" count="1" defaultSubtotal="1">
            <x v="81"/>
          </reference>
        </references>
      </pivotArea>
    </format>
    <format dxfId="6600">
      <pivotArea fieldPosition="0">
        <references count="2">
          <reference field="2" count="1" selected="0">
            <x v="5"/>
          </reference>
          <reference field="3" count="1">
            <x v="87"/>
          </reference>
        </references>
      </pivotArea>
    </format>
    <format dxfId="6599">
      <pivotArea fieldPosition="0">
        <references count="3">
          <reference field="2" count="1" selected="0">
            <x v="5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6598">
      <pivotArea fieldPosition="0">
        <references count="4"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6597">
      <pivotArea fieldPosition="0">
        <references count="4"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6596">
      <pivotArea fieldPosition="0">
        <references count="2">
          <reference field="2" count="1" selected="0">
            <x v="5"/>
          </reference>
          <reference field="3" count="1" defaultSubtotal="1">
            <x v="87"/>
          </reference>
        </references>
      </pivotArea>
    </format>
    <format dxfId="6595">
      <pivotArea fieldPosition="0">
        <references count="2">
          <reference field="2" count="1" selected="0">
            <x v="5"/>
          </reference>
          <reference field="3" count="1">
            <x v="100"/>
          </reference>
        </references>
      </pivotArea>
    </format>
    <format dxfId="6594">
      <pivotArea fieldPosition="0">
        <references count="3">
          <reference field="2" count="1" selected="0">
            <x v="5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6593">
      <pivotArea fieldPosition="0">
        <references count="4">
          <reference field="2" count="1" selected="0">
            <x v="5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6592">
      <pivotArea fieldPosition="0">
        <references count="2">
          <reference field="2" count="1" selected="0">
            <x v="5"/>
          </reference>
          <reference field="3" count="1" defaultSubtotal="1">
            <x v="100"/>
          </reference>
        </references>
      </pivotArea>
    </format>
    <format dxfId="6591">
      <pivotArea fieldPosition="0">
        <references count="1">
          <reference field="2" count="1" defaultSubtotal="1">
            <x v="5"/>
          </reference>
        </references>
      </pivotArea>
    </format>
    <format dxfId="6590">
      <pivotArea fieldPosition="0">
        <references count="2">
          <reference field="2" count="1" selected="0">
            <x v="9"/>
          </reference>
          <reference field="3" count="1">
            <x v="15"/>
          </reference>
        </references>
      </pivotArea>
    </format>
    <format dxfId="6589">
      <pivotArea fieldPosition="0">
        <references count="3">
          <reference field="2" count="1" selected="0">
            <x v="9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588">
      <pivotArea fieldPosition="0">
        <references count="2">
          <reference field="2" count="1" selected="0">
            <x v="9"/>
          </reference>
          <reference field="3" count="1" defaultSubtotal="1">
            <x v="15"/>
          </reference>
        </references>
      </pivotArea>
    </format>
    <format dxfId="6587">
      <pivotArea fieldPosition="0">
        <references count="2">
          <reference field="2" count="1" selected="0">
            <x v="9"/>
          </reference>
          <reference field="3" count="1">
            <x v="54"/>
          </reference>
        </references>
      </pivotArea>
    </format>
    <format dxfId="6586">
      <pivotArea fieldPosition="0">
        <references count="3">
          <reference field="2" count="1" selected="0">
            <x v="9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585">
      <pivotArea fieldPosition="0">
        <references count="2">
          <reference field="2" count="1" selected="0">
            <x v="9"/>
          </reference>
          <reference field="3" count="1" defaultSubtotal="1">
            <x v="54"/>
          </reference>
        </references>
      </pivotArea>
    </format>
    <format dxfId="6584">
      <pivotArea fieldPosition="0">
        <references count="2">
          <reference field="2" count="1" selected="0">
            <x v="9"/>
          </reference>
          <reference field="3" count="1">
            <x v="81"/>
          </reference>
        </references>
      </pivotArea>
    </format>
    <format dxfId="6583">
      <pivotArea fieldPosition="0">
        <references count="3">
          <reference field="2" count="1" selected="0">
            <x v="9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582">
      <pivotArea fieldPosition="0">
        <references count="2">
          <reference field="2" count="1" selected="0">
            <x v="9"/>
          </reference>
          <reference field="3" count="1" defaultSubtotal="1">
            <x v="81"/>
          </reference>
        </references>
      </pivotArea>
    </format>
    <format dxfId="6581">
      <pivotArea fieldPosition="0">
        <references count="2">
          <reference field="2" count="1" selected="0">
            <x v="9"/>
          </reference>
          <reference field="3" count="1">
            <x v="87"/>
          </reference>
        </references>
      </pivotArea>
    </format>
    <format dxfId="6580">
      <pivotArea fieldPosition="0">
        <references count="3">
          <reference field="2" count="1" selected="0">
            <x v="9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6579">
      <pivotArea fieldPosition="0">
        <references count="2">
          <reference field="2" count="1" selected="0">
            <x v="9"/>
          </reference>
          <reference field="3" count="1" defaultSubtotal="1">
            <x v="87"/>
          </reference>
        </references>
      </pivotArea>
    </format>
    <format dxfId="6578">
      <pivotArea fieldPosition="0">
        <references count="2">
          <reference field="2" count="1" selected="0">
            <x v="9"/>
          </reference>
          <reference field="3" count="1">
            <x v="97"/>
          </reference>
        </references>
      </pivotArea>
    </format>
    <format dxfId="6577">
      <pivotArea fieldPosition="0">
        <references count="3">
          <reference field="2" count="1" selected="0">
            <x v="9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6576">
      <pivotArea fieldPosition="0">
        <references count="2">
          <reference field="2" count="1" selected="0">
            <x v="9"/>
          </reference>
          <reference field="3" count="1" defaultSubtotal="1">
            <x v="97"/>
          </reference>
        </references>
      </pivotArea>
    </format>
    <format dxfId="6575">
      <pivotArea fieldPosition="0">
        <references count="1">
          <reference field="2" count="1" defaultSubtotal="1">
            <x v="9"/>
          </reference>
        </references>
      </pivotArea>
    </format>
    <format dxfId="6574">
      <pivotArea dataOnly="0" fieldPosition="0">
        <references count="1">
          <reference field="3" count="0" defaultSubtotal="1"/>
        </references>
      </pivotArea>
    </format>
    <format dxfId="6573">
      <pivotArea fieldPosition="0">
        <references count="1">
          <reference field="2" count="1">
            <x v="0"/>
          </reference>
        </references>
      </pivotArea>
    </format>
    <format dxfId="6572">
      <pivotArea fieldPosition="0">
        <references count="2">
          <reference field="2" count="1" selected="0">
            <x v="0"/>
          </reference>
          <reference field="3" count="1">
            <x v="81"/>
          </reference>
        </references>
      </pivotArea>
    </format>
    <format dxfId="6571">
      <pivotArea type="origin" dataOnly="0" labelOnly="1" outline="0" fieldPosition="0"/>
    </format>
    <format dxfId="6570">
      <pivotArea field="2" type="button" dataOnly="0" labelOnly="1" outline="0" axis="axisRow" fieldPosition="0"/>
    </format>
    <format dxfId="6569">
      <pivotArea field="3" type="button" dataOnly="0" labelOnly="1" outline="0" axis="axisRow" fieldPosition="1"/>
    </format>
    <format dxfId="6568">
      <pivotArea field="4" type="button" dataOnly="0" labelOnly="1" outline="0" axis="axisRow" fieldPosition="2"/>
    </format>
    <format dxfId="6567">
      <pivotArea field="5" type="button" dataOnly="0" labelOnly="1" outline="0" axis="axisRow" fieldPosition="3"/>
    </format>
    <format dxfId="6566">
      <pivotArea field="7" type="button" dataOnly="0" labelOnly="1" outline="0" axis="axisRow" fieldPosition="4"/>
    </format>
    <format dxfId="6565">
      <pivotArea field="1" type="button" dataOnly="0" labelOnly="1" outline="0" axis="axisCol" fieldPosition="0"/>
    </format>
    <format dxfId="6564">
      <pivotArea type="topRight" dataOnly="0" labelOnly="1" outline="0" fieldPosition="0"/>
    </format>
    <format dxfId="6563">
      <pivotArea dataOnly="0" labelOnly="1" fieldPosition="0">
        <references count="1">
          <reference field="2" count="1">
            <x v="0"/>
          </reference>
        </references>
      </pivotArea>
    </format>
    <format dxfId="6562">
      <pivotArea dataOnly="0" labelOnly="1" outline="0" fieldPosition="0">
        <references count="1">
          <reference field="2" count="1">
            <x v="0"/>
          </reference>
        </references>
      </pivotArea>
    </format>
    <format dxfId="6561">
      <pivotArea dataOnly="0" labelOnly="1" fieldPosition="0">
        <references count="2">
          <reference field="2" count="1" selected="0">
            <x v="0"/>
          </reference>
          <reference field="3" count="1">
            <x v="81"/>
          </reference>
        </references>
      </pivotArea>
    </format>
    <format dxfId="6560">
      <pivotArea dataOnly="0" labelOnly="1" outline="0" fieldPosition="0">
        <references count="1">
          <reference field="1" count="0"/>
        </references>
      </pivotArea>
    </format>
    <format dxfId="6559">
      <pivotArea fieldPosition="0">
        <references count="1">
          <reference field="2" count="1">
            <x v="0"/>
          </reference>
        </references>
      </pivotArea>
    </format>
    <format dxfId="6558">
      <pivotArea fieldPosition="0">
        <references count="2">
          <reference field="2" count="1" selected="0">
            <x v="0"/>
          </reference>
          <reference field="3" count="1">
            <x v="81"/>
          </reference>
        </references>
      </pivotArea>
    </format>
    <format dxfId="6557">
      <pivotArea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6556">
      <pivotArea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0"/>
          </reference>
        </references>
      </pivotArea>
    </format>
    <format dxfId="6555">
      <pivotArea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1"/>
          </reference>
        </references>
      </pivotArea>
    </format>
    <format dxfId="6554">
      <pivotArea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2"/>
          </reference>
        </references>
      </pivotArea>
    </format>
    <format dxfId="6553">
      <pivotArea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3"/>
          </reference>
        </references>
      </pivotArea>
    </format>
    <format dxfId="6552">
      <pivotArea type="origin" dataOnly="0" labelOnly="1" outline="0" fieldPosition="0"/>
    </format>
    <format dxfId="6551">
      <pivotArea field="2" type="button" dataOnly="0" labelOnly="1" outline="0" axis="axisRow" fieldPosition="0"/>
    </format>
    <format dxfId="6550">
      <pivotArea field="3" type="button" dataOnly="0" labelOnly="1" outline="0" axis="axisRow" fieldPosition="1"/>
    </format>
    <format dxfId="6549">
      <pivotArea field="4" type="button" dataOnly="0" labelOnly="1" outline="0" axis="axisRow" fieldPosition="2"/>
    </format>
    <format dxfId="6548">
      <pivotArea field="5" type="button" dataOnly="0" labelOnly="1" outline="0" axis="axisRow" fieldPosition="3"/>
    </format>
    <format dxfId="6547">
      <pivotArea field="7" type="button" dataOnly="0" labelOnly="1" outline="0" axis="axisRow" fieldPosition="4"/>
    </format>
    <format dxfId="6546">
      <pivotArea field="1" type="button" dataOnly="0" labelOnly="1" outline="0" axis="axisCol" fieldPosition="0"/>
    </format>
    <format dxfId="6545">
      <pivotArea type="topRight" dataOnly="0" labelOnly="1" outline="0" fieldPosition="0"/>
    </format>
    <format dxfId="6544">
      <pivotArea dataOnly="0" labelOnly="1" fieldPosition="0">
        <references count="1">
          <reference field="2" count="1">
            <x v="0"/>
          </reference>
        </references>
      </pivotArea>
    </format>
    <format dxfId="6543">
      <pivotArea dataOnly="0" labelOnly="1" fieldPosition="0">
        <references count="2">
          <reference field="2" count="1" selected="0">
            <x v="0"/>
          </reference>
          <reference field="3" count="1">
            <x v="81"/>
          </reference>
        </references>
      </pivotArea>
    </format>
    <format dxfId="6542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6541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6540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0"/>
          </reference>
        </references>
      </pivotArea>
    </format>
    <format dxfId="6539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0"/>
          </reference>
        </references>
      </pivotArea>
    </format>
    <format dxfId="6538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1"/>
          </reference>
        </references>
      </pivotArea>
    </format>
    <format dxfId="6537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1"/>
          </reference>
        </references>
      </pivotArea>
    </format>
    <format dxfId="6536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2"/>
          </reference>
        </references>
      </pivotArea>
    </format>
    <format dxfId="6535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2"/>
          </reference>
        </references>
      </pivotArea>
    </format>
    <format dxfId="6534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3"/>
          </reference>
        </references>
      </pivotArea>
    </format>
    <format dxfId="6533">
      <pivotArea dataOnly="0" labelOnly="1" outline="0" fieldPosition="0">
        <references count="1">
          <reference field="2" count="1">
            <x v="0"/>
          </reference>
        </references>
      </pivotArea>
    </format>
    <format dxfId="6532">
      <pivotArea dataOnly="0" labelOnly="1" outline="0" fieldPosition="0">
        <references count="2">
          <reference field="2" count="1" selected="0">
            <x v="0"/>
          </reference>
          <reference field="3" count="1">
            <x v="81"/>
          </reference>
        </references>
      </pivotArea>
    </format>
    <format dxfId="6531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3"/>
          </reference>
        </references>
      </pivotArea>
    </format>
    <format dxfId="6530">
      <pivotArea dataOnly="0" labelOnly="1" outline="0" fieldPosition="0">
        <references count="1">
          <reference field="1" count="0"/>
        </references>
      </pivotArea>
    </format>
    <format dxfId="6529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 defaultSubtotal="1">
            <x v="81"/>
          </reference>
        </references>
      </pivotArea>
    </format>
    <format dxfId="6528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>
            <x v="85"/>
          </reference>
        </references>
      </pivotArea>
    </format>
    <format dxfId="6527">
      <pivotArea fieldPosition="0">
        <references count="4">
          <reference field="1" count="1" selected="0">
            <x v="11"/>
          </reference>
          <reference field="2" count="1" selected="0">
            <x v="0"/>
          </reference>
          <reference field="3" count="1" selected="0">
            <x v="85"/>
          </reference>
          <reference field="4" count="1">
            <x v="74"/>
          </reference>
        </references>
      </pivotArea>
    </format>
    <format dxfId="6526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 defaultSubtotal="1">
            <x v="85"/>
          </reference>
        </references>
      </pivotArea>
    </format>
    <format dxfId="6525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>
            <x v="87"/>
          </reference>
        </references>
      </pivotArea>
    </format>
    <format dxfId="6524">
      <pivotArea fieldPosition="0">
        <references count="4">
          <reference field="1" count="1" selected="0">
            <x v="11"/>
          </reference>
          <reference field="2" count="1" selected="0">
            <x v="0"/>
          </reference>
          <reference field="3" count="1" selected="0">
            <x v="87"/>
          </reference>
          <reference field="4" count="1">
            <x v="75"/>
          </reference>
        </references>
      </pivotArea>
    </format>
    <format dxfId="6523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 defaultSubtotal="1">
            <x v="87"/>
          </reference>
        </references>
      </pivotArea>
    </format>
    <format dxfId="6522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>
            <x v="89"/>
          </reference>
        </references>
      </pivotArea>
    </format>
    <format dxfId="6521">
      <pivotArea fieldPosition="0">
        <references count="4">
          <reference field="1" count="1" selected="0">
            <x v="11"/>
          </reference>
          <reference field="2" count="1" selected="0">
            <x v="0"/>
          </reference>
          <reference field="3" count="1" selected="0">
            <x v="89"/>
          </reference>
          <reference field="4" count="1">
            <x v="76"/>
          </reference>
        </references>
      </pivotArea>
    </format>
    <format dxfId="6520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 defaultSubtotal="1">
            <x v="89"/>
          </reference>
        </references>
      </pivotArea>
    </format>
    <format dxfId="6519">
      <pivotArea fieldPosition="0">
        <references count="2">
          <reference field="1" count="1" selected="0">
            <x v="11"/>
          </reference>
          <reference field="2" count="1">
            <x v="0"/>
          </reference>
        </references>
      </pivotArea>
    </format>
    <format dxfId="6518">
      <pivotArea fieldPosition="0">
        <references count="2">
          <reference field="1" count="1" selected="0">
            <x v="11"/>
          </reference>
          <reference field="2" count="1">
            <x v="1"/>
          </reference>
        </references>
      </pivotArea>
    </format>
    <format dxfId="6517">
      <pivotArea fieldPosition="0">
        <references count="3">
          <reference field="1" count="1" selected="0">
            <x v="11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6516">
      <pivotArea fieldPosition="0">
        <references count="4">
          <reference field="1" count="1" selected="0">
            <x v="11"/>
          </reference>
          <reference field="2" count="1" selected="0">
            <x v="1"/>
          </reference>
          <reference field="3" count="1" selected="0">
            <x v="6"/>
          </reference>
          <reference field="4" count="1">
            <x v="89"/>
          </reference>
        </references>
      </pivotArea>
    </format>
    <format dxfId="6515">
      <pivotArea fieldPosition="0">
        <references count="3">
          <reference field="1" count="1" selected="0">
            <x v="11"/>
          </reference>
          <reference field="2" count="1" selected="0">
            <x v="1"/>
          </reference>
          <reference field="3" count="1" defaultSubtotal="1">
            <x v="6"/>
          </reference>
        </references>
      </pivotArea>
    </format>
    <format dxfId="6514">
      <pivotArea fieldPosition="0">
        <references count="3">
          <reference field="1" count="1" selected="0">
            <x v="11"/>
          </reference>
          <reference field="2" count="1" selected="0">
            <x v="1"/>
          </reference>
          <reference field="3" count="1">
            <x v="97"/>
          </reference>
        </references>
      </pivotArea>
    </format>
    <format dxfId="6513">
      <pivotArea fieldPosition="0">
        <references count="4">
          <reference field="1" count="1" selected="0">
            <x v="11"/>
          </reference>
          <reference field="2" count="1" selected="0">
            <x v="1"/>
          </reference>
          <reference field="3" count="1" selected="0">
            <x v="97"/>
          </reference>
          <reference field="4" count="1">
            <x v="90"/>
          </reference>
        </references>
      </pivotArea>
    </format>
    <format dxfId="6512">
      <pivotArea fieldPosition="0">
        <references count="3">
          <reference field="1" count="1" selected="0">
            <x v="11"/>
          </reference>
          <reference field="2" count="1" selected="0">
            <x v="1"/>
          </reference>
          <reference field="3" count="1" defaultSubtotal="1">
            <x v="97"/>
          </reference>
        </references>
      </pivotArea>
    </format>
    <format dxfId="6511">
      <pivotArea fieldPosition="0">
        <references count="2">
          <reference field="1" count="1" selected="0">
            <x v="11"/>
          </reference>
          <reference field="2" count="1">
            <x v="1"/>
          </reference>
        </references>
      </pivotArea>
    </format>
    <format dxfId="6510">
      <pivotArea fieldPosition="0">
        <references count="2">
          <reference field="1" count="1" selected="0">
            <x v="11"/>
          </reference>
          <reference field="2" count="1">
            <x v="2"/>
          </reference>
        </references>
      </pivotArea>
    </format>
    <format dxfId="6509">
      <pivotArea fieldPosition="0">
        <references count="3">
          <reference field="1" count="1" selected="0">
            <x v="11"/>
          </reference>
          <reference field="2" count="1" selected="0">
            <x v="2"/>
          </reference>
          <reference field="3" count="1">
            <x v="87"/>
          </reference>
        </references>
      </pivotArea>
    </format>
    <format dxfId="6508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6507">
      <pivotArea fieldPosition="0">
        <references count="3">
          <reference field="1" count="1" selected="0">
            <x v="11"/>
          </reference>
          <reference field="2" count="1" selected="0">
            <x v="2"/>
          </reference>
          <reference field="3" count="1" defaultSubtotal="1">
            <x v="87"/>
          </reference>
        </references>
      </pivotArea>
    </format>
    <format dxfId="6506">
      <pivotArea fieldPosition="0">
        <references count="3">
          <reference field="1" count="1" selected="0">
            <x v="11"/>
          </reference>
          <reference field="2" count="1" selected="0">
            <x v="2"/>
          </reference>
          <reference field="3" count="1">
            <x v="97"/>
          </reference>
        </references>
      </pivotArea>
    </format>
    <format dxfId="6505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78"/>
          </reference>
        </references>
      </pivotArea>
    </format>
    <format dxfId="6504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79"/>
          </reference>
        </references>
      </pivotArea>
    </format>
    <format dxfId="6503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80"/>
          </reference>
        </references>
      </pivotArea>
    </format>
    <format dxfId="6502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81"/>
          </reference>
        </references>
      </pivotArea>
    </format>
    <format dxfId="6501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82"/>
          </reference>
        </references>
      </pivotArea>
    </format>
    <format dxfId="6500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83"/>
          </reference>
        </references>
      </pivotArea>
    </format>
    <format dxfId="6499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84"/>
          </reference>
        </references>
      </pivotArea>
    </format>
    <format dxfId="6498">
      <pivotArea fieldPosition="0">
        <references count="3">
          <reference field="1" count="1" selected="0">
            <x v="11"/>
          </reference>
          <reference field="2" count="1" selected="0">
            <x v="2"/>
          </reference>
          <reference field="3" count="1" defaultSubtotal="1">
            <x v="97"/>
          </reference>
        </references>
      </pivotArea>
    </format>
    <format dxfId="6497">
      <pivotArea fieldPosition="0">
        <references count="2">
          <reference field="1" count="1" selected="0">
            <x v="11"/>
          </reference>
          <reference field="2" count="1" defaultSubtotal="1">
            <x v="2"/>
          </reference>
        </references>
      </pivotArea>
    </format>
    <format dxfId="6496">
      <pivotArea fieldPosition="0">
        <references count="2">
          <reference field="1" count="1" selected="0">
            <x v="11"/>
          </reference>
          <reference field="2" count="1">
            <x v="3"/>
          </reference>
        </references>
      </pivotArea>
    </format>
    <format dxfId="6495">
      <pivotArea fieldPosition="0">
        <references count="3">
          <reference field="1" count="1" selected="0">
            <x v="11"/>
          </reference>
          <reference field="2" count="1" selected="0">
            <x v="3"/>
          </reference>
          <reference field="3" count="1">
            <x v="14"/>
          </reference>
        </references>
      </pivotArea>
    </format>
    <format dxfId="6494">
      <pivotArea fieldPosition="0">
        <references count="4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6493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6492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6491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6490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6489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6488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6487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6486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6485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6484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6483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7"/>
          </reference>
        </references>
      </pivotArea>
    </format>
    <format dxfId="6482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8"/>
          </reference>
        </references>
      </pivotArea>
    </format>
    <format dxfId="6481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9"/>
          </reference>
        </references>
      </pivotArea>
    </format>
    <format dxfId="6480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60"/>
          </reference>
        </references>
      </pivotArea>
    </format>
    <format dxfId="6479">
      <pivotArea fieldPosition="0">
        <references count="4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>
            <x v="50"/>
          </reference>
        </references>
      </pivotArea>
    </format>
    <format dxfId="6478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32"/>
          </reference>
        </references>
      </pivotArea>
    </format>
    <format dxfId="6477">
      <pivotArea fieldPosition="0">
        <references count="3">
          <reference field="1" count="1" selected="0">
            <x v="11"/>
          </reference>
          <reference field="2" count="1" selected="0">
            <x v="3"/>
          </reference>
          <reference field="3" count="1" defaultSubtotal="1">
            <x v="14"/>
          </reference>
        </references>
      </pivotArea>
    </format>
    <format dxfId="6476">
      <pivotArea fieldPosition="0">
        <references count="2">
          <reference field="1" count="1" selected="0">
            <x v="11"/>
          </reference>
          <reference field="2" count="1">
            <x v="3"/>
          </reference>
        </references>
      </pivotArea>
    </format>
    <format dxfId="6475">
      <pivotArea fieldPosition="0">
        <references count="2">
          <reference field="1" count="1" selected="0">
            <x v="11"/>
          </reference>
          <reference field="2" count="1">
            <x v="4"/>
          </reference>
        </references>
      </pivotArea>
    </format>
    <format dxfId="647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6473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647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"/>
          </reference>
        </references>
      </pivotArea>
    </format>
    <format dxfId="647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6"/>
          </reference>
        </references>
      </pivotArea>
    </format>
    <format dxfId="6470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>
            <x v="48"/>
          </reference>
        </references>
      </pivotArea>
    </format>
    <format dxfId="646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646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646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646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646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646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8"/>
          </reference>
        </references>
      </pivotArea>
    </format>
    <format dxfId="646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6"/>
          </reference>
        </references>
      </pivotArea>
    </format>
    <format dxfId="646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7"/>
          </reference>
        </references>
      </pivotArea>
    </format>
    <format dxfId="6461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"/>
          </reference>
          <reference field="4" count="1">
            <x v="60"/>
          </reference>
        </references>
      </pivotArea>
    </format>
    <format dxfId="646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7"/>
          </reference>
        </references>
      </pivotArea>
    </format>
    <format dxfId="6459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9"/>
          </reference>
        </references>
      </pivotArea>
    </format>
    <format dxfId="6458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"/>
          </reference>
          <reference field="4" count="1">
            <x v="58"/>
          </reference>
        </references>
      </pivotArea>
    </format>
    <format dxfId="645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9"/>
          </reference>
        </references>
      </pivotArea>
    </format>
    <format dxfId="645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4"/>
          </reference>
        </references>
      </pivotArea>
    </format>
    <format dxfId="6455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>
            <x v="13"/>
          </reference>
        </references>
      </pivotArea>
    </format>
    <format dxfId="645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13"/>
          </reference>
          <reference field="5" count="1">
            <x v="559"/>
          </reference>
        </references>
      </pivotArea>
    </format>
    <format dxfId="6453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645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645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645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644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644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644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644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644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644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644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644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644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644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643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643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643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643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643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643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8"/>
          </reference>
        </references>
      </pivotArea>
    </format>
    <format dxfId="6433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>
            <x v="50"/>
          </reference>
        </references>
      </pivotArea>
    </format>
    <format dxfId="643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643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4"/>
          </reference>
        </references>
      </pivotArea>
    </format>
    <format dxfId="643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5"/>
          </reference>
        </references>
      </pivotArea>
    </format>
    <format dxfId="6429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428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5"/>
          </reference>
        </references>
      </pivotArea>
    </format>
    <format dxfId="642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7"/>
          </reference>
        </references>
      </pivotArea>
    </format>
    <format dxfId="6426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7"/>
          </reference>
          <reference field="4" count="1">
            <x v="2"/>
          </reference>
        </references>
      </pivotArea>
    </format>
    <format dxfId="642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7"/>
          </reference>
        </references>
      </pivotArea>
    </format>
    <format dxfId="642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25"/>
          </reference>
        </references>
      </pivotArea>
    </format>
    <format dxfId="6423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>
            <x v="5"/>
          </reference>
        </references>
      </pivotArea>
    </format>
    <format dxfId="642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642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642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641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641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641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641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641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641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641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641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641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641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640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640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4"/>
          </reference>
        </references>
      </pivotArea>
    </format>
    <format dxfId="6407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>
            <x v="43"/>
          </reference>
        </references>
      </pivotArea>
    </format>
    <format dxfId="6406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>
            <x v="44"/>
          </reference>
        </references>
      </pivotArea>
    </format>
    <format dxfId="640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25"/>
          </reference>
        </references>
      </pivotArea>
    </format>
    <format dxfId="640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40"/>
          </reference>
        </references>
      </pivotArea>
    </format>
    <format dxfId="6403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0"/>
          </reference>
          <reference field="4" count="1">
            <x v="27"/>
          </reference>
        </references>
      </pivotArea>
    </format>
    <format dxfId="640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0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6401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0"/>
          </reference>
          <reference field="4" count="1">
            <x v="40"/>
          </reference>
        </references>
      </pivotArea>
    </format>
    <format dxfId="640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0"/>
          </reference>
          <reference field="4" count="1" selected="0">
            <x v="40"/>
          </reference>
          <reference field="5" count="1">
            <x v="596"/>
          </reference>
        </references>
      </pivotArea>
    </format>
    <format dxfId="6399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40"/>
          </reference>
        </references>
      </pivotArea>
    </format>
    <format dxfId="6398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42"/>
          </reference>
        </references>
      </pivotArea>
    </format>
    <format dxfId="6397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>
            <x v="59"/>
          </reference>
        </references>
      </pivotArea>
    </format>
    <format dxfId="639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639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639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639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639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639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639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638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638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638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638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638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638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638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638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638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638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3"/>
          </reference>
        </references>
      </pivotArea>
    </format>
    <format dxfId="6379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42"/>
          </reference>
        </references>
      </pivotArea>
    </format>
    <format dxfId="6378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45"/>
          </reference>
        </references>
      </pivotArea>
    </format>
    <format dxfId="6377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5"/>
          </reference>
          <reference field="4" count="1">
            <x v="6"/>
          </reference>
        </references>
      </pivotArea>
    </format>
    <format dxfId="637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45"/>
          </reference>
        </references>
      </pivotArea>
    </format>
    <format dxfId="637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47"/>
          </reference>
        </references>
      </pivotArea>
    </format>
    <format dxfId="637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>
            <x v="51"/>
          </reference>
        </references>
      </pivotArea>
    </format>
    <format dxfId="637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637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637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637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636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636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636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636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636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636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636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636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636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636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635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8"/>
          </reference>
        </references>
      </pivotArea>
    </format>
    <format dxfId="6358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>
            <x v="96"/>
          </reference>
        </references>
      </pivotArea>
    </format>
    <format dxfId="635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96"/>
          </reference>
          <reference field="5" count="1">
            <x v="762"/>
          </reference>
        </references>
      </pivotArea>
    </format>
    <format dxfId="6356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>
            <x v="97"/>
          </reference>
        </references>
      </pivotArea>
    </format>
    <format dxfId="635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97"/>
          </reference>
          <reference field="5" count="1">
            <x v="763"/>
          </reference>
        </references>
      </pivotArea>
    </format>
    <format dxfId="635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47"/>
          </reference>
        </references>
      </pivotArea>
    </format>
    <format dxfId="635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50"/>
          </reference>
        </references>
      </pivotArea>
    </format>
    <format dxfId="6352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0"/>
          </reference>
          <reference field="4" count="1">
            <x v="62"/>
          </reference>
        </references>
      </pivotArea>
    </format>
    <format dxfId="635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635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630"/>
          </reference>
        </references>
      </pivotArea>
    </format>
    <format dxfId="6349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50"/>
          </reference>
        </references>
      </pivotArea>
    </format>
    <format dxfId="6348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51"/>
          </reference>
        </references>
      </pivotArea>
    </format>
    <format dxfId="6347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1"/>
          </reference>
          <reference field="4" count="1">
            <x v="11"/>
          </reference>
        </references>
      </pivotArea>
    </format>
    <format dxfId="634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51"/>
          </reference>
        </references>
      </pivotArea>
    </format>
    <format dxfId="634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54"/>
          </reference>
        </references>
      </pivotArea>
    </format>
    <format dxfId="634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34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631"/>
          </reference>
        </references>
      </pivotArea>
    </format>
    <format dxfId="634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54"/>
          </reference>
        </references>
      </pivotArea>
    </format>
    <format dxfId="634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55"/>
          </reference>
        </references>
      </pivotArea>
    </format>
    <format dxfId="6340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633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2"/>
          </reference>
        </references>
      </pivotArea>
    </format>
    <format dxfId="633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3"/>
          </reference>
        </references>
      </pivotArea>
    </format>
    <format dxfId="633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633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633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633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55"/>
          </reference>
        </references>
      </pivotArea>
    </format>
    <format dxfId="633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56"/>
          </reference>
        </references>
      </pivotArea>
    </format>
    <format dxfId="6332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6"/>
          </reference>
          <reference field="4" count="1">
            <x v="21"/>
          </reference>
        </references>
      </pivotArea>
    </format>
    <format dxfId="633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56"/>
          </reference>
        </references>
      </pivotArea>
    </format>
    <format dxfId="633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58"/>
          </reference>
        </references>
      </pivotArea>
    </format>
    <format dxfId="6329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8"/>
          </reference>
          <reference field="4" count="1">
            <x v="14"/>
          </reference>
        </references>
      </pivotArea>
    </format>
    <format dxfId="6328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58"/>
          </reference>
        </references>
      </pivotArea>
    </format>
    <format dxfId="632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61"/>
          </reference>
        </references>
      </pivotArea>
    </format>
    <format dxfId="6326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1"/>
          </reference>
          <reference field="4" count="1">
            <x v="57"/>
          </reference>
        </references>
      </pivotArea>
    </format>
    <format dxfId="632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61"/>
          </reference>
        </references>
      </pivotArea>
    </format>
    <format dxfId="632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69"/>
          </reference>
        </references>
      </pivotArea>
    </format>
    <format dxfId="6323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632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632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632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69"/>
          </reference>
        </references>
      </pivotArea>
    </format>
    <format dxfId="6319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71"/>
          </reference>
        </references>
      </pivotArea>
    </format>
    <format dxfId="6318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1"/>
          </reference>
          <reference field="4" count="1">
            <x v="23"/>
          </reference>
        </references>
      </pivotArea>
    </format>
    <format dxfId="631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631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631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631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2"/>
          </reference>
        </references>
      </pivotArea>
    </format>
    <format dxfId="631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71"/>
          </reference>
        </references>
      </pivotArea>
    </format>
    <format dxfId="631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76"/>
          </reference>
        </references>
      </pivotArea>
    </format>
    <format dxfId="6311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6"/>
          </reference>
          <reference field="4" count="1">
            <x v="8"/>
          </reference>
        </references>
      </pivotArea>
    </format>
    <format dxfId="631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76"/>
          </reference>
        </references>
      </pivotArea>
    </format>
    <format dxfId="6309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78"/>
          </reference>
        </references>
      </pivotArea>
    </format>
    <format dxfId="6308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8"/>
          </reference>
          <reference field="4" count="1">
            <x v="20"/>
          </reference>
        </references>
      </pivotArea>
    </format>
    <format dxfId="630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78"/>
          </reference>
        </references>
      </pivotArea>
    </format>
    <format dxfId="630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81"/>
          </reference>
        </references>
      </pivotArea>
    </format>
    <format dxfId="6305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30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1"/>
          </reference>
          <reference field="4" count="1">
            <x v="31"/>
          </reference>
        </references>
      </pivotArea>
    </format>
    <format dxfId="630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81"/>
          </reference>
        </references>
      </pivotArea>
    </format>
    <format dxfId="630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85"/>
          </reference>
        </references>
      </pivotArea>
    </format>
    <format dxfId="6301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5"/>
          </reference>
          <reference field="4" count="1">
            <x v="12"/>
          </reference>
        </references>
      </pivotArea>
    </format>
    <format dxfId="630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85"/>
          </reference>
        </references>
      </pivotArea>
    </format>
    <format dxfId="6299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87"/>
          </reference>
        </references>
      </pivotArea>
    </format>
    <format dxfId="6298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629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629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6295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>
            <x v="64"/>
          </reference>
        </references>
      </pivotArea>
    </format>
    <format dxfId="629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629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629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629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629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628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628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628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628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3"/>
          </reference>
        </references>
      </pivotArea>
    </format>
    <format dxfId="628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4"/>
          </reference>
        </references>
      </pivotArea>
    </format>
    <format dxfId="628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5"/>
          </reference>
        </references>
      </pivotArea>
    </format>
    <format dxfId="6283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>
            <x v="87"/>
          </reference>
        </references>
      </pivotArea>
    </format>
    <format dxfId="628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87"/>
          </reference>
        </references>
      </pivotArea>
    </format>
    <format dxfId="628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91"/>
          </reference>
        </references>
      </pivotArea>
    </format>
    <format dxfId="6280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1"/>
          </reference>
          <reference field="4" count="1">
            <x v="52"/>
          </reference>
        </references>
      </pivotArea>
    </format>
    <format dxfId="627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1"/>
          </reference>
          <reference field="4" count="1" selected="0">
            <x v="52"/>
          </reference>
          <reference field="5" count="1">
            <x v="656"/>
          </reference>
        </references>
      </pivotArea>
    </format>
    <format dxfId="6278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627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91"/>
          </reference>
        </references>
      </pivotArea>
    </format>
    <format dxfId="627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97"/>
          </reference>
        </references>
      </pivotArea>
    </format>
    <format dxfId="6275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627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>
            <x v="22"/>
          </reference>
        </references>
      </pivotArea>
    </format>
    <format dxfId="627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627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627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627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626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626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626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626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626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626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626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626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626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626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625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1"/>
          </reference>
        </references>
      </pivotArea>
    </format>
    <format dxfId="625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2"/>
          </reference>
        </references>
      </pivotArea>
    </format>
    <format dxfId="625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3"/>
          </reference>
        </references>
      </pivotArea>
    </format>
    <format dxfId="625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97"/>
          </reference>
        </references>
      </pivotArea>
    </format>
    <format dxfId="625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00"/>
          </reference>
        </references>
      </pivotArea>
    </format>
    <format dxfId="625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625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625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00"/>
          </reference>
        </references>
      </pivotArea>
    </format>
    <format dxfId="625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05"/>
          </reference>
        </references>
      </pivotArea>
    </format>
    <format dxfId="6250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>
            <x v="49"/>
          </reference>
        </references>
      </pivotArea>
    </format>
    <format dxfId="624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624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624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624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624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624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624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624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624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624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623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623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623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623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623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623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623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623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623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623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4"/>
          </reference>
        </references>
      </pivotArea>
    </format>
    <format dxfId="622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5"/>
          </reference>
        </references>
      </pivotArea>
    </format>
    <format dxfId="622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6"/>
          </reference>
        </references>
      </pivotArea>
    </format>
    <format dxfId="622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05"/>
          </reference>
        </references>
      </pivotArea>
    </format>
    <format dxfId="622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09"/>
          </reference>
        </references>
      </pivotArea>
    </format>
    <format dxfId="6225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9"/>
          </reference>
          <reference field="4" count="1">
            <x v="17"/>
          </reference>
        </references>
      </pivotArea>
    </format>
    <format dxfId="622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09"/>
          </reference>
        </references>
      </pivotArea>
    </format>
    <format dxfId="622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12"/>
          </reference>
        </references>
      </pivotArea>
    </format>
    <format dxfId="6222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>
            <x v="53"/>
          </reference>
        </references>
      </pivotArea>
    </format>
    <format dxfId="622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622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621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621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621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621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621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621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621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621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621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621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620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620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620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1"/>
          </reference>
        </references>
      </pivotArea>
    </format>
    <format dxfId="620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2"/>
          </reference>
        </references>
      </pivotArea>
    </format>
    <format dxfId="620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3"/>
          </reference>
        </references>
      </pivotArea>
    </format>
    <format dxfId="620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12"/>
          </reference>
        </references>
      </pivotArea>
    </format>
    <format dxfId="620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15"/>
          </reference>
        </references>
      </pivotArea>
    </format>
    <format dxfId="6202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>
            <x v="61"/>
          </reference>
        </references>
      </pivotArea>
    </format>
    <format dxfId="620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4"/>
          </reference>
        </references>
      </pivotArea>
    </format>
    <format dxfId="620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5"/>
          </reference>
        </references>
      </pivotArea>
    </format>
    <format dxfId="619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6"/>
          </reference>
        </references>
      </pivotArea>
    </format>
    <format dxfId="619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7"/>
          </reference>
        </references>
      </pivotArea>
    </format>
    <format dxfId="619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8"/>
          </reference>
        </references>
      </pivotArea>
    </format>
    <format dxfId="619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9"/>
          </reference>
        </references>
      </pivotArea>
    </format>
    <format dxfId="619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0"/>
          </reference>
        </references>
      </pivotArea>
    </format>
    <format dxfId="619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1"/>
          </reference>
        </references>
      </pivotArea>
    </format>
    <format dxfId="619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2"/>
          </reference>
        </references>
      </pivotArea>
    </format>
    <format dxfId="619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3"/>
          </reference>
        </references>
      </pivotArea>
    </format>
    <format dxfId="619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4"/>
          </reference>
        </references>
      </pivotArea>
    </format>
    <format dxfId="619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5"/>
          </reference>
        </references>
      </pivotArea>
    </format>
    <format dxfId="618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6"/>
          </reference>
        </references>
      </pivotArea>
    </format>
    <format dxfId="618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7"/>
          </reference>
        </references>
      </pivotArea>
    </format>
    <format dxfId="618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8"/>
          </reference>
        </references>
      </pivotArea>
    </format>
    <format dxfId="618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9"/>
          </reference>
        </references>
      </pivotArea>
    </format>
    <format dxfId="618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0"/>
          </reference>
        </references>
      </pivotArea>
    </format>
    <format dxfId="618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1"/>
          </reference>
        </references>
      </pivotArea>
    </format>
    <format dxfId="618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2"/>
          </reference>
        </references>
      </pivotArea>
    </format>
    <format dxfId="618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3"/>
          </reference>
        </references>
      </pivotArea>
    </format>
    <format dxfId="618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4"/>
          </reference>
        </references>
      </pivotArea>
    </format>
    <format dxfId="618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5"/>
          </reference>
        </references>
      </pivotArea>
    </format>
    <format dxfId="617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6"/>
          </reference>
        </references>
      </pivotArea>
    </format>
    <format dxfId="617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7"/>
          </reference>
        </references>
      </pivotArea>
    </format>
    <format dxfId="617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8"/>
          </reference>
        </references>
      </pivotArea>
    </format>
    <format dxfId="617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9"/>
          </reference>
        </references>
      </pivotArea>
    </format>
    <format dxfId="617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0"/>
          </reference>
        </references>
      </pivotArea>
    </format>
    <format dxfId="617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1"/>
          </reference>
        </references>
      </pivotArea>
    </format>
    <format dxfId="617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2"/>
          </reference>
        </references>
      </pivotArea>
    </format>
    <format dxfId="617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3"/>
          </reference>
        </references>
      </pivotArea>
    </format>
    <format dxfId="617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4"/>
          </reference>
        </references>
      </pivotArea>
    </format>
    <format dxfId="617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5"/>
          </reference>
        </references>
      </pivotArea>
    </format>
    <format dxfId="616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6"/>
          </reference>
        </references>
      </pivotArea>
    </format>
    <format dxfId="6168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>
            <x v="98"/>
          </reference>
        </references>
      </pivotArea>
    </format>
    <format dxfId="616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98"/>
          </reference>
          <reference field="5" count="1">
            <x v="764"/>
          </reference>
        </references>
      </pivotArea>
    </format>
    <format dxfId="616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15"/>
          </reference>
        </references>
      </pivotArea>
    </format>
    <format dxfId="616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22"/>
          </reference>
        </references>
      </pivotArea>
    </format>
    <format dxfId="616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22"/>
          </reference>
          <reference field="4" count="1">
            <x v="18"/>
          </reference>
        </references>
      </pivotArea>
    </format>
    <format dxfId="616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22"/>
          </reference>
        </references>
      </pivotArea>
    </format>
    <format dxfId="616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30"/>
          </reference>
        </references>
      </pivotArea>
    </format>
    <format dxfId="6161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30"/>
          </reference>
          <reference field="4" count="1">
            <x v="26"/>
          </reference>
        </references>
      </pivotArea>
    </format>
    <format dxfId="616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30"/>
          </reference>
        </references>
      </pivotArea>
    </format>
    <format dxfId="6159">
      <pivotArea fieldPosition="0">
        <references count="2">
          <reference field="1" count="1" selected="0">
            <x v="11"/>
          </reference>
          <reference field="2" count="1">
            <x v="4"/>
          </reference>
        </references>
      </pivotArea>
    </format>
    <format dxfId="6158">
      <pivotArea fieldPosition="0">
        <references count="2">
          <reference field="1" count="1" selected="0">
            <x v="11"/>
          </reference>
          <reference field="2" count="1">
            <x v="5"/>
          </reference>
        </references>
      </pivotArea>
    </format>
    <format dxfId="6157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15"/>
          </reference>
        </references>
      </pivotArea>
    </format>
    <format dxfId="6156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155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15"/>
          </reference>
        </references>
      </pivotArea>
    </format>
    <format dxfId="6154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54"/>
          </reference>
        </references>
      </pivotArea>
    </format>
    <format dxfId="6153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152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54"/>
          </reference>
        </references>
      </pivotArea>
    </format>
    <format dxfId="6151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55"/>
          </reference>
        </references>
      </pivotArea>
    </format>
    <format dxfId="6150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6149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6148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6147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55"/>
          </reference>
        </references>
      </pivotArea>
    </format>
    <format dxfId="6146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69"/>
          </reference>
        </references>
      </pivotArea>
    </format>
    <format dxfId="6145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6144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6143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6142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69"/>
          </reference>
        </references>
      </pivotArea>
    </format>
    <format dxfId="6141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81"/>
          </reference>
        </references>
      </pivotArea>
    </format>
    <format dxfId="6140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139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81"/>
          </reference>
        </references>
      </pivotArea>
    </format>
    <format dxfId="6138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87"/>
          </reference>
        </references>
      </pivotArea>
    </format>
    <format dxfId="6137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6136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6135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6134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87"/>
          </reference>
        </references>
      </pivotArea>
    </format>
    <format dxfId="6133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97"/>
          </reference>
        </references>
      </pivotArea>
    </format>
    <format dxfId="6132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6131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97"/>
          </reference>
        </references>
      </pivotArea>
    </format>
    <format dxfId="6130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100"/>
          </reference>
        </references>
      </pivotArea>
    </format>
    <format dxfId="6129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6128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6127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100"/>
          </reference>
        </references>
      </pivotArea>
    </format>
    <format dxfId="6126">
      <pivotArea fieldPosition="0">
        <references count="2">
          <reference field="1" count="1" selected="0">
            <x v="11"/>
          </reference>
          <reference field="2" count="1">
            <x v="5"/>
          </reference>
        </references>
      </pivotArea>
    </format>
    <format dxfId="6125">
      <pivotArea fieldPosition="0">
        <references count="2">
          <reference field="1" count="1" selected="0">
            <x v="11"/>
          </reference>
          <reference field="2" count="1">
            <x v="7"/>
          </reference>
        </references>
      </pivotArea>
    </format>
    <format dxfId="6124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3"/>
          </reference>
        </references>
      </pivotArea>
    </format>
    <format dxfId="6123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3"/>
          </reference>
          <reference field="4" count="1">
            <x v="28"/>
          </reference>
        </references>
      </pivotArea>
    </format>
    <format dxfId="6122">
      <pivotArea fieldPosition="0">
        <references count="5">
          <reference field="1" count="1" selected="0">
            <x v="11"/>
          </reference>
          <reference field="2" count="1" selected="0">
            <x v="7"/>
          </reference>
          <reference field="3" count="1" selected="0">
            <x v="3"/>
          </reference>
          <reference field="4" count="1" selected="0">
            <x v="28"/>
          </reference>
          <reference field="5" count="1">
            <x v="552"/>
          </reference>
        </references>
      </pivotArea>
    </format>
    <format dxfId="6121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3"/>
          </reference>
        </references>
      </pivotArea>
    </format>
    <format dxfId="6120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52"/>
          </reference>
        </references>
      </pivotArea>
    </format>
    <format dxfId="6119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52"/>
          </reference>
          <reference field="4" count="1">
            <x v="30"/>
          </reference>
        </references>
      </pivotArea>
    </format>
    <format dxfId="6118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52"/>
          </reference>
        </references>
      </pivotArea>
    </format>
    <format dxfId="6117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54"/>
          </reference>
        </references>
      </pivotArea>
    </format>
    <format dxfId="6116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54"/>
          </reference>
          <reference field="4" count="1">
            <x v="41"/>
          </reference>
        </references>
      </pivotArea>
    </format>
    <format dxfId="6115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54"/>
          </reference>
          <reference field="4" count="1">
            <x v="85"/>
          </reference>
        </references>
      </pivotArea>
    </format>
    <format dxfId="6114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54"/>
          </reference>
        </references>
      </pivotArea>
    </format>
    <format dxfId="6113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75"/>
          </reference>
        </references>
      </pivotArea>
    </format>
    <format dxfId="6112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75"/>
          </reference>
          <reference field="4" count="1">
            <x v="42"/>
          </reference>
        </references>
      </pivotArea>
    </format>
    <format dxfId="6111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75"/>
          </reference>
          <reference field="4" count="1">
            <x v="86"/>
          </reference>
        </references>
      </pivotArea>
    </format>
    <format dxfId="6110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75"/>
          </reference>
        </references>
      </pivotArea>
    </format>
    <format dxfId="6109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81"/>
          </reference>
        </references>
      </pivotArea>
    </format>
    <format dxfId="6108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81"/>
          </reference>
          <reference field="4" count="1">
            <x v="45"/>
          </reference>
        </references>
      </pivotArea>
    </format>
    <format dxfId="6107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81"/>
          </reference>
        </references>
      </pivotArea>
    </format>
    <format dxfId="6106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124"/>
          </reference>
        </references>
      </pivotArea>
    </format>
    <format dxfId="6105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24"/>
          </reference>
          <reference field="4" count="1">
            <x v="46"/>
          </reference>
        </references>
      </pivotArea>
    </format>
    <format dxfId="6104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124"/>
          </reference>
        </references>
      </pivotArea>
    </format>
    <format dxfId="6103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130"/>
          </reference>
        </references>
      </pivotArea>
    </format>
    <format dxfId="6102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30"/>
          </reference>
          <reference field="4" count="1">
            <x v="34"/>
          </reference>
        </references>
      </pivotArea>
    </format>
    <format dxfId="6101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30"/>
          </reference>
          <reference field="4" count="1">
            <x v="35"/>
          </reference>
        </references>
      </pivotArea>
    </format>
    <format dxfId="6100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30"/>
          </reference>
          <reference field="4" count="1">
            <x v="36"/>
          </reference>
        </references>
      </pivotArea>
    </format>
    <format dxfId="6099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30"/>
          </reference>
          <reference field="4" count="1">
            <x v="37"/>
          </reference>
        </references>
      </pivotArea>
    </format>
    <format dxfId="6098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30"/>
          </reference>
          <reference field="4" count="1">
            <x v="38"/>
          </reference>
        </references>
      </pivotArea>
    </format>
    <format dxfId="6097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30"/>
          </reference>
          <reference field="4" count="1">
            <x v="39"/>
          </reference>
        </references>
      </pivotArea>
    </format>
    <format dxfId="6096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130"/>
          </reference>
        </references>
      </pivotArea>
    </format>
    <format dxfId="6095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92"/>
          </reference>
        </references>
      </pivotArea>
    </format>
    <format dxfId="6094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92"/>
          </reference>
          <reference field="4" count="1">
            <x v="88"/>
          </reference>
        </references>
      </pivotArea>
    </format>
    <format dxfId="6093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92"/>
          </reference>
        </references>
      </pivotArea>
    </format>
    <format dxfId="6092">
      <pivotArea fieldPosition="0">
        <references count="2">
          <reference field="1" count="1" selected="0">
            <x v="11"/>
          </reference>
          <reference field="2" count="1">
            <x v="7"/>
          </reference>
        </references>
      </pivotArea>
    </format>
    <format dxfId="6091">
      <pivotArea fieldPosition="0">
        <references count="2">
          <reference field="1" count="1" selected="0">
            <x v="11"/>
          </reference>
          <reference field="2" count="1">
            <x v="8"/>
          </reference>
        </references>
      </pivotArea>
    </format>
    <format dxfId="6090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12"/>
          </reference>
        </references>
      </pivotArea>
    </format>
    <format dxfId="6089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12"/>
          </reference>
          <reference field="4" count="1">
            <x v="9"/>
          </reference>
        </references>
      </pivotArea>
    </format>
    <format dxfId="6088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12"/>
          </reference>
        </references>
      </pivotArea>
    </format>
    <format dxfId="6087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15"/>
          </reference>
        </references>
      </pivotArea>
    </format>
    <format dxfId="6086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6085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15"/>
          </reference>
        </references>
      </pivotArea>
    </format>
    <format dxfId="6084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19"/>
          </reference>
        </references>
      </pivotArea>
    </format>
    <format dxfId="6083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19"/>
          </reference>
          <reference field="4" count="1">
            <x v="10"/>
          </reference>
        </references>
      </pivotArea>
    </format>
    <format dxfId="6082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19"/>
          </reference>
        </references>
      </pivotArea>
    </format>
    <format dxfId="6081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27"/>
          </reference>
        </references>
      </pivotArea>
    </format>
    <format dxfId="6080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27"/>
          </reference>
          <reference field="4" count="1">
            <x v="7"/>
          </reference>
        </references>
      </pivotArea>
    </format>
    <format dxfId="6079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27"/>
          </reference>
        </references>
      </pivotArea>
    </format>
    <format dxfId="6078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54"/>
          </reference>
        </references>
      </pivotArea>
    </format>
    <format dxfId="6077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6076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54"/>
          </reference>
        </references>
      </pivotArea>
    </format>
    <format dxfId="6075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64"/>
          </reference>
        </references>
      </pivotArea>
    </format>
    <format dxfId="6074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64"/>
          </reference>
          <reference field="4" count="1">
            <x v="24"/>
          </reference>
        </references>
      </pivotArea>
    </format>
    <format dxfId="6073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64"/>
          </reference>
        </references>
      </pivotArea>
    </format>
    <format dxfId="6072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81"/>
          </reference>
        </references>
      </pivotArea>
    </format>
    <format dxfId="6071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6070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81"/>
          </reference>
          <reference field="4" count="1">
            <x v="70"/>
          </reference>
        </references>
      </pivotArea>
    </format>
    <format dxfId="6069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81"/>
          </reference>
        </references>
      </pivotArea>
    </format>
    <format dxfId="6068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87"/>
          </reference>
        </references>
      </pivotArea>
    </format>
    <format dxfId="6067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6066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6065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87"/>
          </reference>
        </references>
      </pivotArea>
    </format>
    <format dxfId="6064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91"/>
          </reference>
        </references>
      </pivotArea>
    </format>
    <format dxfId="6063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6062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91"/>
          </reference>
        </references>
      </pivotArea>
    </format>
    <format dxfId="6061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97"/>
          </reference>
        </references>
      </pivotArea>
    </format>
    <format dxfId="6060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6059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97"/>
          </reference>
          <reference field="4" count="1">
            <x v="79"/>
          </reference>
        </references>
      </pivotArea>
    </format>
    <format dxfId="6058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97"/>
          </reference>
          <reference field="4" count="1">
            <x v="80"/>
          </reference>
        </references>
      </pivotArea>
    </format>
    <format dxfId="6057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97"/>
          </reference>
        </references>
      </pivotArea>
    </format>
    <format dxfId="6056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109"/>
          </reference>
        </references>
      </pivotArea>
    </format>
    <format dxfId="6055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109"/>
          </reference>
          <reference field="4" count="1">
            <x v="17"/>
          </reference>
        </references>
      </pivotArea>
    </format>
    <format dxfId="6054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109"/>
          </reference>
        </references>
      </pivotArea>
    </format>
    <format dxfId="6053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110"/>
          </reference>
        </references>
      </pivotArea>
    </format>
    <format dxfId="6052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110"/>
          </reference>
          <reference field="4" count="1">
            <x v="3"/>
          </reference>
        </references>
      </pivotArea>
    </format>
    <format dxfId="6051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110"/>
          </reference>
        </references>
      </pivotArea>
    </format>
    <format dxfId="6050">
      <pivotArea fieldPosition="0">
        <references count="2">
          <reference field="1" count="1" selected="0">
            <x v="11"/>
          </reference>
          <reference field="2" count="1" defaultSubtotal="1">
            <x v="2"/>
          </reference>
        </references>
      </pivotArea>
    </format>
    <format dxfId="6049">
      <pivotArea dataOnly="0" labelOnly="1" fieldPosition="0">
        <references count="3">
          <reference field="2" count="1" selected="0">
            <x v="0"/>
          </reference>
          <reference field="3" count="1" selected="0">
            <x v="6"/>
          </reference>
          <reference field="4" count="1">
            <x v="89"/>
          </reference>
        </references>
      </pivotArea>
    </format>
    <format dxfId="6048">
      <pivotArea field="5" type="button" dataOnly="0" labelOnly="1" outline="0" axis="axisRow" fieldPosition="3"/>
    </format>
    <format dxfId="604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6"/>
          </reference>
          <reference field="4" count="1" selected="0">
            <x v="89"/>
          </reference>
          <reference field="5" count="1">
            <x v="772"/>
          </reference>
        </references>
      </pivotArea>
    </format>
    <format dxfId="604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68"/>
          </reference>
          <reference field="5" count="1">
            <x v="773"/>
          </reference>
        </references>
      </pivotArea>
    </format>
    <format dxfId="604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2"/>
          </reference>
          <reference field="5" count="1">
            <x v="774"/>
          </reference>
        </references>
      </pivotArea>
    </format>
    <format dxfId="604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2"/>
          </reference>
          <reference field="5" count="1">
            <x v="775"/>
          </reference>
        </references>
      </pivotArea>
    </format>
    <format dxfId="604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6"/>
          </reference>
        </references>
      </pivotArea>
    </format>
    <format dxfId="604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7"/>
          </reference>
        </references>
      </pivotArea>
    </format>
    <format dxfId="604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8"/>
          </reference>
        </references>
      </pivotArea>
    </format>
    <format dxfId="604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9"/>
          </reference>
        </references>
      </pivotArea>
    </format>
    <format dxfId="603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80"/>
          </reference>
        </references>
      </pivotArea>
    </format>
    <format dxfId="603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81"/>
          </reference>
        </references>
      </pivotArea>
    </format>
    <format dxfId="603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7"/>
          </reference>
          <reference field="4" count="1" selected="0">
            <x v="75"/>
          </reference>
          <reference field="5" count="1">
            <x v="782"/>
          </reference>
        </references>
      </pivotArea>
    </format>
    <format dxfId="603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7"/>
          </reference>
          <reference field="4" count="1" selected="0">
            <x v="90"/>
          </reference>
          <reference field="5" count="1">
            <x v="784"/>
          </reference>
        </references>
      </pivotArea>
    </format>
    <format dxfId="603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9"/>
          </reference>
          <reference field="4" count="1" selected="0">
            <x v="76"/>
          </reference>
          <reference field="5" count="1">
            <x v="783"/>
          </reference>
        </references>
      </pivotArea>
    </format>
    <format dxfId="6034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81"/>
          </reference>
          <reference field="4" count="1" selected="0">
            <x v="101"/>
          </reference>
          <reference field="5" count="1">
            <x v="786"/>
          </reference>
        </references>
      </pivotArea>
    </format>
    <format dxfId="6033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1"/>
          </reference>
          <reference field="5" count="1">
            <x v="785"/>
          </reference>
        </references>
      </pivotArea>
    </format>
    <format dxfId="603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4"/>
          </reference>
          <reference field="5" count="1">
            <x v="980"/>
          </reference>
        </references>
      </pivotArea>
    </format>
    <format dxfId="6031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4"/>
          </reference>
          <reference field="5" count="1">
            <x v="981"/>
          </reference>
        </references>
      </pivotArea>
    </format>
    <format dxfId="6030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60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"/>
          </reference>
          <reference field="4" count="1" selected="0">
            <x v="28"/>
          </reference>
          <reference field="5" count="1">
            <x v="552"/>
          </reference>
        </references>
      </pivotArea>
    </format>
    <format dxfId="60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60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60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60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60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60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8"/>
          </reference>
        </references>
      </pivotArea>
    </format>
    <format dxfId="60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829"/>
          </reference>
        </references>
      </pivotArea>
    </format>
    <format dxfId="60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830"/>
          </reference>
        </references>
      </pivotArea>
    </format>
    <format dxfId="60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1"/>
          </reference>
        </references>
      </pivotArea>
    </format>
    <format dxfId="60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2"/>
          </reference>
        </references>
      </pivotArea>
    </format>
    <format dxfId="60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3"/>
          </reference>
        </references>
      </pivotArea>
    </format>
    <format dxfId="60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4"/>
          </reference>
        </references>
      </pivotArea>
    </format>
    <format dxfId="60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13"/>
          </reference>
          <reference field="5" count="1">
            <x v="559"/>
          </reference>
        </references>
      </pivotArea>
    </format>
    <format dxfId="60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60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60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60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60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60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60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60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60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60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60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60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60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60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60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60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59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59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59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8"/>
          </reference>
        </references>
      </pivotArea>
    </format>
    <format dxfId="59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59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59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59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59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59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59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59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59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59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59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7"/>
          </reference>
        </references>
      </pivotArea>
    </format>
    <format dxfId="59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8"/>
          </reference>
        </references>
      </pivotArea>
    </format>
    <format dxfId="59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9"/>
          </reference>
        </references>
      </pivotArea>
    </format>
    <format dxfId="59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60"/>
          </reference>
        </references>
      </pivotArea>
    </format>
    <format dxfId="59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835"/>
          </reference>
        </references>
      </pivotArea>
    </format>
    <format dxfId="59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32"/>
          </reference>
        </references>
      </pivotArea>
    </format>
    <format dxfId="59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59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9"/>
          </reference>
          <reference field="4" count="1" selected="0">
            <x v="10"/>
          </reference>
          <reference field="5" count="1">
            <x v="836"/>
          </reference>
        </references>
      </pivotArea>
    </format>
    <format dxfId="59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59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59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59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59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59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59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59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59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59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59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59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59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59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59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4"/>
          </reference>
        </references>
      </pivotArea>
    </format>
    <format dxfId="59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0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59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0"/>
          </reference>
          <reference field="4" count="1" selected="0">
            <x v="27"/>
          </reference>
          <reference field="5" count="1">
            <x v="596"/>
          </reference>
        </references>
      </pivotArea>
    </format>
    <format dxfId="59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59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59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59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59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59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59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59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59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59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59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59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59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59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59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59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59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3"/>
          </reference>
        </references>
      </pivotArea>
    </format>
    <format dxfId="59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5"/>
          </reference>
          <reference field="4" count="1" selected="0">
            <x v="6"/>
          </reference>
          <reference field="5" count="1">
            <x v="842"/>
          </reference>
        </references>
      </pivotArea>
    </format>
    <format dxfId="59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59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59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59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59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59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59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59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59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59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59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59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59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59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59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8"/>
          </reference>
        </references>
      </pivotArea>
    </format>
    <format dxfId="59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762"/>
          </reference>
        </references>
      </pivotArea>
    </format>
    <format dxfId="59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763"/>
          </reference>
        </references>
      </pivotArea>
    </format>
    <format dxfId="59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765"/>
          </reference>
        </references>
      </pivotArea>
    </format>
    <format dxfId="59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59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9"/>
          </reference>
        </references>
      </pivotArea>
    </format>
    <format dxfId="59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70"/>
          </reference>
        </references>
      </pivotArea>
    </format>
    <format dxfId="59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631"/>
          </reference>
        </references>
      </pivotArea>
    </format>
    <format dxfId="59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3"/>
          </reference>
        </references>
      </pivotArea>
    </format>
    <format dxfId="59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4"/>
          </reference>
        </references>
      </pivotArea>
    </format>
    <format dxfId="59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5"/>
          </reference>
        </references>
      </pivotArea>
    </format>
    <format dxfId="59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6"/>
          </reference>
        </references>
      </pivotArea>
    </format>
    <format dxfId="59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7"/>
          </reference>
        </references>
      </pivotArea>
    </format>
    <format dxfId="59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8"/>
          </reference>
        </references>
      </pivotArea>
    </format>
    <format dxfId="59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2"/>
          </reference>
        </references>
      </pivotArea>
    </format>
    <format dxfId="59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3"/>
          </reference>
        </references>
      </pivotArea>
    </format>
    <format dxfId="59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59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59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59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4"/>
          </reference>
          <reference field="4" count="1" selected="0">
            <x v="24"/>
          </reference>
          <reference field="5" count="1">
            <x v="849"/>
          </reference>
        </references>
      </pivotArea>
    </format>
    <format dxfId="59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59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59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59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59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59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2"/>
          </reference>
        </references>
      </pivotArea>
    </format>
    <format dxfId="59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0"/>
          </reference>
        </references>
      </pivotArea>
    </format>
    <format dxfId="59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1"/>
          </reference>
        </references>
      </pivotArea>
    </format>
    <format dxfId="59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2"/>
          </reference>
        </references>
      </pivotArea>
    </format>
    <format dxfId="59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3"/>
          </reference>
        </references>
      </pivotArea>
    </format>
    <format dxfId="58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58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58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58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58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8"/>
          </reference>
        </references>
      </pivotArea>
    </format>
    <format dxfId="58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9"/>
          </reference>
        </references>
      </pivotArea>
    </format>
    <format dxfId="58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0"/>
          </reference>
        </references>
      </pivotArea>
    </format>
    <format dxfId="58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1"/>
          </reference>
        </references>
      </pivotArea>
    </format>
    <format dxfId="58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2"/>
          </reference>
        </references>
      </pivotArea>
    </format>
    <format dxfId="58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3"/>
          </reference>
        </references>
      </pivotArea>
    </format>
    <format dxfId="58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4"/>
          </reference>
        </references>
      </pivotArea>
    </format>
    <format dxfId="58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5"/>
          </reference>
        </references>
      </pivotArea>
    </format>
    <format dxfId="58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6"/>
          </reference>
        </references>
      </pivotArea>
    </format>
    <format dxfId="58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7"/>
          </reference>
        </references>
      </pivotArea>
    </format>
    <format dxfId="58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8"/>
          </reference>
        </references>
      </pivotArea>
    </format>
    <format dxfId="58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9"/>
          </reference>
        </references>
      </pivotArea>
    </format>
    <format dxfId="58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0"/>
          </reference>
        </references>
      </pivotArea>
    </format>
    <format dxfId="58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1"/>
          </reference>
        </references>
      </pivotArea>
    </format>
    <format dxfId="58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2"/>
          </reference>
        </references>
      </pivotArea>
    </format>
    <format dxfId="58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3"/>
          </reference>
        </references>
      </pivotArea>
    </format>
    <format dxfId="58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4"/>
          </reference>
        </references>
      </pivotArea>
    </format>
    <format dxfId="58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5"/>
          </reference>
        </references>
      </pivotArea>
    </format>
    <format dxfId="58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6"/>
          </reference>
        </references>
      </pivotArea>
    </format>
    <format dxfId="58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7"/>
          </reference>
        </references>
      </pivotArea>
    </format>
    <format dxfId="58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8"/>
          </reference>
        </references>
      </pivotArea>
    </format>
    <format dxfId="58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9"/>
          </reference>
        </references>
      </pivotArea>
    </format>
    <format dxfId="58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90"/>
          </reference>
        </references>
      </pivotArea>
    </format>
    <format dxfId="58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58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58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2"/>
          </reference>
        </references>
      </pivotArea>
    </format>
    <format dxfId="58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3"/>
          </reference>
        </references>
      </pivotArea>
    </format>
    <format dxfId="58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4"/>
          </reference>
        </references>
      </pivotArea>
    </format>
    <format dxfId="58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5"/>
          </reference>
        </references>
      </pivotArea>
    </format>
    <format dxfId="58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6"/>
          </reference>
        </references>
      </pivotArea>
    </format>
    <format dxfId="58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7"/>
          </reference>
        </references>
      </pivotArea>
    </format>
    <format dxfId="58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58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58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58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58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58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58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58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58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3"/>
          </reference>
        </references>
      </pivotArea>
    </format>
    <format dxfId="58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4"/>
          </reference>
        </references>
      </pivotArea>
    </format>
    <format dxfId="58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5"/>
          </reference>
        </references>
      </pivotArea>
    </format>
    <format dxfId="58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08"/>
          </reference>
        </references>
      </pivotArea>
    </format>
    <format dxfId="58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09"/>
          </reference>
        </references>
      </pivotArea>
    </format>
    <format dxfId="58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0"/>
          </reference>
        </references>
      </pivotArea>
    </format>
    <format dxfId="58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1"/>
          </reference>
        </references>
      </pivotArea>
    </format>
    <format dxfId="58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2"/>
          </reference>
        </references>
      </pivotArea>
    </format>
    <format dxfId="58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3"/>
          </reference>
        </references>
      </pivotArea>
    </format>
    <format dxfId="58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4"/>
          </reference>
        </references>
      </pivotArea>
    </format>
    <format dxfId="58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5"/>
          </reference>
        </references>
      </pivotArea>
    </format>
    <format dxfId="58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6"/>
          </reference>
        </references>
      </pivotArea>
    </format>
    <format dxfId="58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7"/>
          </reference>
        </references>
      </pivotArea>
    </format>
    <format dxfId="58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8"/>
          </reference>
        </references>
      </pivotArea>
    </format>
    <format dxfId="58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9"/>
          </reference>
        </references>
      </pivotArea>
    </format>
    <format dxfId="58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1"/>
          </reference>
        </references>
      </pivotArea>
    </format>
    <format dxfId="58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2"/>
          </reference>
        </references>
      </pivotArea>
    </format>
    <format dxfId="58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3"/>
          </reference>
        </references>
      </pivotArea>
    </format>
    <format dxfId="58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4"/>
          </reference>
        </references>
      </pivotArea>
    </format>
    <format dxfId="58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5"/>
          </reference>
        </references>
      </pivotArea>
    </format>
    <format dxfId="58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6"/>
          </reference>
        </references>
      </pivotArea>
    </format>
    <format dxfId="58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7"/>
          </reference>
        </references>
      </pivotArea>
    </format>
    <format dxfId="58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8"/>
          </reference>
        </references>
      </pivotArea>
    </format>
    <format dxfId="58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9"/>
          </reference>
        </references>
      </pivotArea>
    </format>
    <format dxfId="58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900"/>
          </reference>
        </references>
      </pivotArea>
    </format>
    <format dxfId="58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901"/>
          </reference>
        </references>
      </pivotArea>
    </format>
    <format dxfId="58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2"/>
          </reference>
          <reference field="5" count="1">
            <x v="656"/>
          </reference>
        </references>
      </pivotArea>
    </format>
    <format dxfId="58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920"/>
          </reference>
        </references>
      </pivotArea>
    </format>
    <format dxfId="58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921"/>
          </reference>
        </references>
      </pivotArea>
    </format>
    <format dxfId="58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922"/>
          </reference>
        </references>
      </pivotArea>
    </format>
    <format dxfId="58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15"/>
          </reference>
          <reference field="5" count="1">
            <x v="925"/>
          </reference>
        </references>
      </pivotArea>
    </format>
    <format dxfId="58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58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58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58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58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58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58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58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58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58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58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58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58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58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58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1"/>
          </reference>
        </references>
      </pivotArea>
    </format>
    <format dxfId="58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2"/>
          </reference>
        </references>
      </pivotArea>
    </format>
    <format dxfId="58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3"/>
          </reference>
        </references>
      </pivotArea>
    </format>
    <format dxfId="58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6"/>
          </reference>
        </references>
      </pivotArea>
    </format>
    <format dxfId="58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7"/>
          </reference>
        </references>
      </pivotArea>
    </format>
    <format dxfId="58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8"/>
          </reference>
        </references>
      </pivotArea>
    </format>
    <format dxfId="58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9"/>
          </reference>
        </references>
      </pivotArea>
    </format>
    <format dxfId="58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0"/>
          </reference>
        </references>
      </pivotArea>
    </format>
    <format dxfId="58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1"/>
          </reference>
        </references>
      </pivotArea>
    </format>
    <format dxfId="58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2"/>
          </reference>
        </references>
      </pivotArea>
    </format>
    <format dxfId="58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3"/>
          </reference>
        </references>
      </pivotArea>
    </format>
    <format dxfId="58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4"/>
          </reference>
        </references>
      </pivotArea>
    </format>
    <format dxfId="57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5"/>
          </reference>
        </references>
      </pivotArea>
    </format>
    <format dxfId="57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6"/>
          </reference>
        </references>
      </pivotArea>
    </format>
    <format dxfId="57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7"/>
          </reference>
        </references>
      </pivotArea>
    </format>
    <format dxfId="57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8"/>
          </reference>
        </references>
      </pivotArea>
    </format>
    <format dxfId="57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9"/>
          </reference>
        </references>
      </pivotArea>
    </format>
    <format dxfId="57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0"/>
          </reference>
        </references>
      </pivotArea>
    </format>
    <format dxfId="57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1"/>
          </reference>
        </references>
      </pivotArea>
    </format>
    <format dxfId="57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2"/>
          </reference>
        </references>
      </pivotArea>
    </format>
    <format dxfId="57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3"/>
          </reference>
        </references>
      </pivotArea>
    </format>
    <format dxfId="57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4"/>
          </reference>
        </references>
      </pivotArea>
    </format>
    <format dxfId="57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57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57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4"/>
          </reference>
        </references>
      </pivotArea>
    </format>
    <format dxfId="57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5"/>
          </reference>
        </references>
      </pivotArea>
    </format>
    <format dxfId="57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6"/>
          </reference>
        </references>
      </pivotArea>
    </format>
    <format dxfId="57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57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57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57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57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57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57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57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57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57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57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57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57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57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57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57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57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57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57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57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57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57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4"/>
          </reference>
        </references>
      </pivotArea>
    </format>
    <format dxfId="57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5"/>
          </reference>
        </references>
      </pivotArea>
    </format>
    <format dxfId="57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6"/>
          </reference>
        </references>
      </pivotArea>
    </format>
    <format dxfId="57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945"/>
          </reference>
        </references>
      </pivotArea>
    </format>
    <format dxfId="57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6"/>
          </reference>
        </references>
      </pivotArea>
    </format>
    <format dxfId="57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7"/>
          </reference>
        </references>
      </pivotArea>
    </format>
    <format dxfId="57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8"/>
          </reference>
        </references>
      </pivotArea>
    </format>
    <format dxfId="57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9"/>
          </reference>
        </references>
      </pivotArea>
    </format>
    <format dxfId="57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50"/>
          </reference>
        </references>
      </pivotArea>
    </format>
    <format dxfId="57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57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57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57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57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57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57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57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57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57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57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57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57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57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57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1"/>
          </reference>
        </references>
      </pivotArea>
    </format>
    <format dxfId="57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2"/>
          </reference>
        </references>
      </pivotArea>
    </format>
    <format dxfId="57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3"/>
          </reference>
        </references>
      </pivotArea>
    </format>
    <format dxfId="57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1"/>
          </reference>
        </references>
      </pivotArea>
    </format>
    <format dxfId="57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2"/>
          </reference>
        </references>
      </pivotArea>
    </format>
    <format dxfId="57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3"/>
          </reference>
        </references>
      </pivotArea>
    </format>
    <format dxfId="57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4"/>
          </reference>
        </references>
      </pivotArea>
    </format>
    <format dxfId="57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5"/>
          </reference>
        </references>
      </pivotArea>
    </format>
    <format dxfId="57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6"/>
          </reference>
        </references>
      </pivotArea>
    </format>
    <format dxfId="57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7"/>
          </reference>
        </references>
      </pivotArea>
    </format>
    <format dxfId="57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8"/>
          </reference>
        </references>
      </pivotArea>
    </format>
    <format dxfId="57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4"/>
          </reference>
        </references>
      </pivotArea>
    </format>
    <format dxfId="57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5"/>
          </reference>
        </references>
      </pivotArea>
    </format>
    <format dxfId="57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6"/>
          </reference>
        </references>
      </pivotArea>
    </format>
    <format dxfId="57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7"/>
          </reference>
        </references>
      </pivotArea>
    </format>
    <format dxfId="57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8"/>
          </reference>
        </references>
      </pivotArea>
    </format>
    <format dxfId="57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9"/>
          </reference>
        </references>
      </pivotArea>
    </format>
    <format dxfId="57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0"/>
          </reference>
        </references>
      </pivotArea>
    </format>
    <format dxfId="57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1"/>
          </reference>
        </references>
      </pivotArea>
    </format>
    <format dxfId="57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2"/>
          </reference>
        </references>
      </pivotArea>
    </format>
    <format dxfId="57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3"/>
          </reference>
        </references>
      </pivotArea>
    </format>
    <format dxfId="57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4"/>
          </reference>
        </references>
      </pivotArea>
    </format>
    <format dxfId="57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5"/>
          </reference>
        </references>
      </pivotArea>
    </format>
    <format dxfId="57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6"/>
          </reference>
        </references>
      </pivotArea>
    </format>
    <format dxfId="57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7"/>
          </reference>
        </references>
      </pivotArea>
    </format>
    <format dxfId="57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8"/>
          </reference>
        </references>
      </pivotArea>
    </format>
    <format dxfId="57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9"/>
          </reference>
        </references>
      </pivotArea>
    </format>
    <format dxfId="57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0"/>
          </reference>
        </references>
      </pivotArea>
    </format>
    <format dxfId="57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1"/>
          </reference>
        </references>
      </pivotArea>
    </format>
    <format dxfId="57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2"/>
          </reference>
        </references>
      </pivotArea>
    </format>
    <format dxfId="57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3"/>
          </reference>
        </references>
      </pivotArea>
    </format>
    <format dxfId="57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4"/>
          </reference>
        </references>
      </pivotArea>
    </format>
    <format dxfId="57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5"/>
          </reference>
        </references>
      </pivotArea>
    </format>
    <format dxfId="57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6"/>
          </reference>
        </references>
      </pivotArea>
    </format>
    <format dxfId="57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7"/>
          </reference>
        </references>
      </pivotArea>
    </format>
    <format dxfId="57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8"/>
          </reference>
        </references>
      </pivotArea>
    </format>
    <format dxfId="57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9"/>
          </reference>
        </references>
      </pivotArea>
    </format>
    <format dxfId="57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0"/>
          </reference>
        </references>
      </pivotArea>
    </format>
    <format dxfId="57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1"/>
          </reference>
        </references>
      </pivotArea>
    </format>
    <format dxfId="57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2"/>
          </reference>
        </references>
      </pivotArea>
    </format>
    <format dxfId="57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3"/>
          </reference>
        </references>
      </pivotArea>
    </format>
    <format dxfId="56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4"/>
          </reference>
        </references>
      </pivotArea>
    </format>
    <format dxfId="56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5"/>
          </reference>
        </references>
      </pivotArea>
    </format>
    <format dxfId="56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6"/>
          </reference>
        </references>
      </pivotArea>
    </format>
    <format dxfId="56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64"/>
          </reference>
        </references>
      </pivotArea>
    </format>
    <format dxfId="56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6"/>
          </reference>
        </references>
      </pivotArea>
    </format>
    <format dxfId="56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7"/>
          </reference>
        </references>
      </pivotArea>
    </format>
    <format dxfId="56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8"/>
          </reference>
        </references>
      </pivotArea>
    </format>
    <format dxfId="56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9"/>
          </reference>
        </references>
      </pivotArea>
    </format>
    <format dxfId="56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70"/>
          </reference>
        </references>
      </pivotArea>
    </format>
    <format dxfId="56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71"/>
          </reference>
        </references>
      </pivotArea>
    </format>
    <format dxfId="56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2"/>
          </reference>
        </references>
      </pivotArea>
    </format>
    <format dxfId="56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3"/>
          </reference>
        </references>
      </pivotArea>
    </format>
    <format dxfId="56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4"/>
          </reference>
        </references>
      </pivotArea>
    </format>
    <format dxfId="56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5"/>
          </reference>
        </references>
      </pivotArea>
    </format>
    <format dxfId="56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6"/>
          </reference>
        </references>
      </pivotArea>
    </format>
    <format dxfId="56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7"/>
          </reference>
        </references>
      </pivotArea>
    </format>
    <format dxfId="56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2"/>
          </reference>
          <reference field="4" count="1" selected="0">
            <x v="112"/>
          </reference>
          <reference field="5" count="1">
            <x v="923"/>
          </reference>
        </references>
      </pivotArea>
    </format>
    <format dxfId="56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2"/>
          </reference>
          <reference field="4" count="1" selected="0">
            <x v="112"/>
          </reference>
          <reference field="5" count="1">
            <x v="924"/>
          </reference>
        </references>
      </pivotArea>
    </format>
    <format dxfId="56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56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630"/>
          </reference>
        </references>
      </pivotArea>
    </format>
    <format dxfId="56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3"/>
          </reference>
          <reference field="4" count="1" selected="0">
            <x v="104"/>
          </reference>
          <reference field="5" count="1">
            <x v="837"/>
          </reference>
        </references>
      </pivotArea>
    </format>
    <format dxfId="56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3"/>
          </reference>
          <reference field="4" count="1" selected="0">
            <x v="104"/>
          </reference>
          <reference field="5" count="1">
            <x v="838"/>
          </reference>
        </references>
      </pivotArea>
    </format>
    <format dxfId="56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3"/>
          </reference>
          <reference field="4" count="1" selected="0">
            <x v="104"/>
          </reference>
          <reference field="5" count="1">
            <x v="839"/>
          </reference>
        </references>
      </pivotArea>
    </format>
    <format dxfId="56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7"/>
          </reference>
          <reference field="4" count="1" selected="0">
            <x v="107"/>
          </reference>
          <reference field="5" count="1">
            <x v="840"/>
          </reference>
        </references>
      </pivotArea>
    </format>
    <format dxfId="56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7"/>
          </reference>
          <reference field="4" count="1" selected="0">
            <x v="107"/>
          </reference>
          <reference field="5" count="1">
            <x v="841"/>
          </reference>
        </references>
      </pivotArea>
    </format>
    <format dxfId="56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0"/>
          </reference>
        </references>
      </pivotArea>
    </format>
    <format dxfId="56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1"/>
          </reference>
        </references>
      </pivotArea>
    </format>
    <format dxfId="56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2"/>
          </reference>
        </references>
      </pivotArea>
    </format>
    <format dxfId="56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3"/>
          </reference>
        </references>
      </pivotArea>
    </format>
    <format dxfId="56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4"/>
          </reference>
        </references>
      </pivotArea>
    </format>
    <format dxfId="56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5"/>
          </reference>
        </references>
      </pivotArea>
    </format>
    <format dxfId="56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6"/>
          </reference>
        </references>
      </pivotArea>
    </format>
    <format dxfId="56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7"/>
          </reference>
        </references>
      </pivotArea>
    </format>
    <format dxfId="56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8"/>
          </reference>
        </references>
      </pivotArea>
    </format>
    <format dxfId="56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9"/>
          </reference>
        </references>
      </pivotArea>
    </format>
    <format dxfId="56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0"/>
          </reference>
          <reference field="4" count="1" selected="0">
            <x v="113"/>
          </reference>
          <reference field="5" count="1">
            <x v="959"/>
          </reference>
        </references>
      </pivotArea>
    </format>
    <format dxfId="56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0"/>
          </reference>
          <reference field="4" count="1" selected="0">
            <x v="113"/>
          </reference>
          <reference field="5" count="1">
            <x v="960"/>
          </reference>
        </references>
      </pivotArea>
    </format>
    <format dxfId="56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7"/>
          </reference>
          <reference field="4" count="1" selected="0">
            <x v="115"/>
          </reference>
          <reference field="5" count="1">
            <x v="961"/>
          </reference>
        </references>
      </pivotArea>
    </format>
    <format dxfId="566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765"/>
          </reference>
        </references>
      </pivotArea>
    </format>
    <format dxfId="566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8"/>
          </reference>
        </references>
      </pivotArea>
    </format>
    <format dxfId="565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565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565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565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565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565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565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565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565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7"/>
          </reference>
        </references>
      </pivotArea>
    </format>
    <format dxfId="565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8"/>
          </reference>
        </references>
      </pivotArea>
    </format>
    <format dxfId="564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564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564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97"/>
          </reference>
          <reference field="4" count="1" selected="0">
            <x v="15"/>
          </reference>
          <reference field="5" count="1">
            <x v="925"/>
          </reference>
        </references>
      </pivotArea>
    </format>
    <format dxfId="564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5645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28"/>
          </reference>
        </references>
      </pivotArea>
    </format>
    <format dxfId="564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977"/>
          </reference>
        </references>
      </pivotArea>
    </format>
    <format dxfId="564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5"/>
          </reference>
          <reference field="4" count="1" selected="0">
            <x v="93"/>
          </reference>
          <reference field="5" count="1">
            <x v="979"/>
          </reference>
        </references>
      </pivotArea>
    </format>
    <format dxfId="564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564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9"/>
          </reference>
        </references>
      </pivotArea>
    </format>
    <format dxfId="564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70"/>
          </reference>
        </references>
      </pivotArea>
    </format>
    <format dxfId="563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977"/>
          </reference>
        </references>
      </pivotArea>
    </format>
    <format dxfId="563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86"/>
          </reference>
          <reference field="5" count="1">
            <x v="979"/>
          </reference>
        </references>
      </pivotArea>
    </format>
    <format dxfId="563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563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6"/>
          </reference>
        </references>
      </pivotArea>
    </format>
    <format dxfId="563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7"/>
          </reference>
        </references>
      </pivotArea>
    </format>
    <format dxfId="563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8"/>
          </reference>
        </references>
      </pivotArea>
    </format>
    <format dxfId="563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9"/>
          </reference>
        </references>
      </pivotArea>
    </format>
    <format dxfId="563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50"/>
          </reference>
        </references>
      </pivotArea>
    </format>
    <format dxfId="5631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45"/>
          </reference>
          <reference field="4" count="1" selected="0">
            <x v="6"/>
          </reference>
          <reference field="5" count="1">
            <x v="842"/>
          </reference>
        </references>
      </pivotArea>
    </format>
    <format dxfId="5630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971"/>
          </reference>
        </references>
      </pivotArea>
    </format>
    <format dxfId="562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34"/>
          </reference>
        </references>
      </pivotArea>
    </format>
    <format dxfId="562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35"/>
          </reference>
        </references>
      </pivotArea>
    </format>
    <format dxfId="562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36"/>
          </reference>
        </references>
      </pivotArea>
    </format>
    <format dxfId="562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562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37"/>
          </reference>
        </references>
      </pivotArea>
    </format>
    <format dxfId="562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38"/>
          </reference>
        </references>
      </pivotArea>
    </format>
    <format dxfId="562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39"/>
          </reference>
        </references>
      </pivotArea>
    </format>
    <format dxfId="562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40"/>
          </reference>
        </references>
      </pivotArea>
    </format>
    <format dxfId="562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546"/>
          </reference>
        </references>
      </pivotArea>
    </format>
    <format dxfId="562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87"/>
          </reference>
        </references>
      </pivotArea>
    </format>
    <format dxfId="561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88"/>
          </reference>
        </references>
      </pivotArea>
    </format>
    <format dxfId="561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89"/>
          </reference>
        </references>
      </pivotArea>
    </format>
    <format dxfId="561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0"/>
          </reference>
        </references>
      </pivotArea>
    </format>
    <format dxfId="561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1"/>
          </reference>
        </references>
      </pivotArea>
    </format>
    <format dxfId="561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2"/>
          </reference>
        </references>
      </pivotArea>
    </format>
    <format dxfId="561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3"/>
          </reference>
        </references>
      </pivotArea>
    </format>
    <format dxfId="561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4"/>
          </reference>
        </references>
      </pivotArea>
    </format>
    <format dxfId="561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5"/>
          </reference>
        </references>
      </pivotArea>
    </format>
    <format dxfId="561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6"/>
          </reference>
        </references>
      </pivotArea>
    </format>
    <format dxfId="561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7"/>
          </reference>
        </references>
      </pivotArea>
    </format>
    <format dxfId="560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8"/>
          </reference>
        </references>
      </pivotArea>
    </format>
    <format dxfId="560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9"/>
          </reference>
        </references>
      </pivotArea>
    </format>
    <format dxfId="560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27"/>
          </reference>
        </references>
      </pivotArea>
    </format>
    <format dxfId="560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547"/>
          </reference>
        </references>
      </pivotArea>
    </format>
    <format dxfId="560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0"/>
          </reference>
        </references>
      </pivotArea>
    </format>
    <format dxfId="560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1"/>
          </reference>
        </references>
      </pivotArea>
    </format>
    <format dxfId="560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2"/>
          </reference>
        </references>
      </pivotArea>
    </format>
    <format dxfId="560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3"/>
          </reference>
        </references>
      </pivotArea>
    </format>
    <format dxfId="560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4"/>
          </reference>
        </references>
      </pivotArea>
    </format>
    <format dxfId="560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5"/>
          </reference>
        </references>
      </pivotArea>
    </format>
    <format dxfId="559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6"/>
          </reference>
        </references>
      </pivotArea>
    </format>
    <format dxfId="559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7"/>
          </reference>
        </references>
      </pivotArea>
    </format>
    <format dxfId="559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8"/>
          </reference>
        </references>
      </pivotArea>
    </format>
    <format dxfId="559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9"/>
          </reference>
        </references>
      </pivotArea>
    </format>
    <format dxfId="559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10"/>
          </reference>
        </references>
      </pivotArea>
    </format>
    <format dxfId="559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11"/>
          </reference>
        </references>
      </pivotArea>
    </format>
    <format dxfId="559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1"/>
          </reference>
          <reference field="4" count="1" selected="0">
            <x v="68"/>
          </reference>
          <reference field="5" count="1">
            <x v="548"/>
          </reference>
        </references>
      </pivotArea>
    </format>
    <format dxfId="559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1"/>
          </reference>
          <reference field="4" count="1" selected="0">
            <x v="69"/>
          </reference>
          <reference field="5" count="1">
            <x v="549"/>
          </reference>
        </references>
      </pivotArea>
    </format>
    <format dxfId="559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1"/>
          </reference>
          <reference field="4" count="1" selected="0">
            <x v="69"/>
          </reference>
          <reference field="5" count="1">
            <x v="550"/>
          </reference>
        </references>
      </pivotArea>
    </format>
    <format dxfId="559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2"/>
          </reference>
        </references>
      </pivotArea>
    </format>
    <format dxfId="558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3"/>
          </reference>
        </references>
      </pivotArea>
    </format>
    <format dxfId="558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4"/>
          </reference>
        </references>
      </pivotArea>
    </format>
    <format dxfId="558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5"/>
          </reference>
        </references>
      </pivotArea>
    </format>
    <format dxfId="558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6"/>
          </reference>
        </references>
      </pivotArea>
    </format>
    <format dxfId="558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7"/>
          </reference>
        </references>
      </pivotArea>
    </format>
    <format dxfId="558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8"/>
          </reference>
        </references>
      </pivotArea>
    </format>
    <format dxfId="558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9"/>
          </reference>
        </references>
      </pivotArea>
    </format>
    <format dxfId="558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20"/>
          </reference>
        </references>
      </pivotArea>
    </format>
    <format dxfId="558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21"/>
          </reference>
        </references>
      </pivotArea>
    </format>
    <format dxfId="558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2"/>
          </reference>
        </references>
      </pivotArea>
    </format>
    <format dxfId="557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3"/>
          </reference>
        </references>
      </pivotArea>
    </format>
    <format dxfId="557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4"/>
          </reference>
        </references>
      </pivotArea>
    </format>
    <format dxfId="557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5"/>
          </reference>
        </references>
      </pivotArea>
    </format>
    <format dxfId="557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7"/>
          </reference>
          <reference field="4" count="1" selected="0">
            <x v="63"/>
          </reference>
          <reference field="5" count="1">
            <x v="551"/>
          </reference>
        </references>
      </pivotArea>
    </format>
    <format dxfId="557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7"/>
          </reference>
          <reference field="4" count="1" selected="0">
            <x v="63"/>
          </reference>
          <reference field="5" count="1">
            <x v="826"/>
          </reference>
        </references>
      </pivotArea>
    </format>
    <format dxfId="557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557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557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557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557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5569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556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6"/>
          </reference>
          <reference field="4" count="1" selected="0">
            <x v="89"/>
          </reference>
          <reference field="5" count="1">
            <x v="772"/>
          </reference>
        </references>
      </pivotArea>
    </format>
    <format dxfId="556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68"/>
          </reference>
          <reference field="5" count="1">
            <x v="773"/>
          </reference>
        </references>
      </pivotArea>
    </format>
    <format dxfId="556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2"/>
          </reference>
          <reference field="5" count="1">
            <x v="774"/>
          </reference>
        </references>
      </pivotArea>
    </format>
    <format dxfId="556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2"/>
          </reference>
          <reference field="5" count="1">
            <x v="775"/>
          </reference>
        </references>
      </pivotArea>
    </format>
    <format dxfId="556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6"/>
          </reference>
        </references>
      </pivotArea>
    </format>
    <format dxfId="556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7"/>
          </reference>
        </references>
      </pivotArea>
    </format>
    <format dxfId="556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8"/>
          </reference>
        </references>
      </pivotArea>
    </format>
    <format dxfId="556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9"/>
          </reference>
        </references>
      </pivotArea>
    </format>
    <format dxfId="556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80"/>
          </reference>
        </references>
      </pivotArea>
    </format>
    <format dxfId="555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81"/>
          </reference>
        </references>
      </pivotArea>
    </format>
    <format dxfId="555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7"/>
          </reference>
          <reference field="4" count="1" selected="0">
            <x v="75"/>
          </reference>
          <reference field="5" count="1">
            <x v="782"/>
          </reference>
        </references>
      </pivotArea>
    </format>
    <format dxfId="555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7"/>
          </reference>
          <reference field="4" count="1" selected="0">
            <x v="90"/>
          </reference>
          <reference field="5" count="1">
            <x v="784"/>
          </reference>
        </references>
      </pivotArea>
    </format>
    <format dxfId="555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9"/>
          </reference>
          <reference field="4" count="1" selected="0">
            <x v="76"/>
          </reference>
          <reference field="5" count="1">
            <x v="783"/>
          </reference>
        </references>
      </pivotArea>
    </format>
    <format dxfId="5555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81"/>
          </reference>
          <reference field="4" count="1" selected="0">
            <x v="101"/>
          </reference>
          <reference field="5" count="1">
            <x v="786"/>
          </reference>
        </references>
      </pivotArea>
    </format>
    <format dxfId="5554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1"/>
          </reference>
          <reference field="5" count="1">
            <x v="785"/>
          </reference>
        </references>
      </pivotArea>
    </format>
    <format dxfId="5553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4"/>
          </reference>
          <reference field="5" count="1">
            <x v="980"/>
          </reference>
        </references>
      </pivotArea>
    </format>
    <format dxfId="555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4"/>
          </reference>
          <reference field="5" count="1">
            <x v="981"/>
          </reference>
        </references>
      </pivotArea>
    </format>
    <format dxfId="5551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55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"/>
          </reference>
          <reference field="4" count="1" selected="0">
            <x v="28"/>
          </reference>
          <reference field="5" count="1">
            <x v="552"/>
          </reference>
        </references>
      </pivotArea>
    </format>
    <format dxfId="55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55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55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55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55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55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8"/>
          </reference>
        </references>
      </pivotArea>
    </format>
    <format dxfId="55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829"/>
          </reference>
        </references>
      </pivotArea>
    </format>
    <format dxfId="55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830"/>
          </reference>
        </references>
      </pivotArea>
    </format>
    <format dxfId="55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1"/>
          </reference>
        </references>
      </pivotArea>
    </format>
    <format dxfId="55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2"/>
          </reference>
        </references>
      </pivotArea>
    </format>
    <format dxfId="55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3"/>
          </reference>
        </references>
      </pivotArea>
    </format>
    <format dxfId="55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4"/>
          </reference>
        </references>
      </pivotArea>
    </format>
    <format dxfId="55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13"/>
          </reference>
          <reference field="5" count="1">
            <x v="559"/>
          </reference>
        </references>
      </pivotArea>
    </format>
    <format dxfId="55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55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55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55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55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55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55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55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55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55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55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55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55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55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55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55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55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55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55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8"/>
          </reference>
        </references>
      </pivotArea>
    </format>
    <format dxfId="55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55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55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55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55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55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55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55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55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55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55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7"/>
          </reference>
        </references>
      </pivotArea>
    </format>
    <format dxfId="55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8"/>
          </reference>
        </references>
      </pivotArea>
    </format>
    <format dxfId="55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9"/>
          </reference>
        </references>
      </pivotArea>
    </format>
    <format dxfId="55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60"/>
          </reference>
        </references>
      </pivotArea>
    </format>
    <format dxfId="55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835"/>
          </reference>
        </references>
      </pivotArea>
    </format>
    <format dxfId="55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32"/>
          </reference>
        </references>
      </pivotArea>
    </format>
    <format dxfId="55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55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9"/>
          </reference>
          <reference field="4" count="1" selected="0">
            <x v="10"/>
          </reference>
          <reference field="5" count="1">
            <x v="836"/>
          </reference>
        </references>
      </pivotArea>
    </format>
    <format dxfId="54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54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54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54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54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54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54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54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54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54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54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54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54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54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54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4"/>
          </reference>
        </references>
      </pivotArea>
    </format>
    <format dxfId="54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0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54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0"/>
          </reference>
          <reference field="4" count="1" selected="0">
            <x v="27"/>
          </reference>
          <reference field="5" count="1">
            <x v="596"/>
          </reference>
        </references>
      </pivotArea>
    </format>
    <format dxfId="54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54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54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54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54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54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54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54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54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54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54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54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54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54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54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54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54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3"/>
          </reference>
        </references>
      </pivotArea>
    </format>
    <format dxfId="54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5"/>
          </reference>
          <reference field="4" count="1" selected="0">
            <x v="6"/>
          </reference>
          <reference field="5" count="1">
            <x v="842"/>
          </reference>
        </references>
      </pivotArea>
    </format>
    <format dxfId="54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54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54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54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54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54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54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54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54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54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54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54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54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54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54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8"/>
          </reference>
        </references>
      </pivotArea>
    </format>
    <format dxfId="54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762"/>
          </reference>
        </references>
      </pivotArea>
    </format>
    <format dxfId="54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763"/>
          </reference>
        </references>
      </pivotArea>
    </format>
    <format dxfId="54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765"/>
          </reference>
        </references>
      </pivotArea>
    </format>
    <format dxfId="54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54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9"/>
          </reference>
        </references>
      </pivotArea>
    </format>
    <format dxfId="54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70"/>
          </reference>
        </references>
      </pivotArea>
    </format>
    <format dxfId="54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631"/>
          </reference>
        </references>
      </pivotArea>
    </format>
    <format dxfId="54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3"/>
          </reference>
        </references>
      </pivotArea>
    </format>
    <format dxfId="54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4"/>
          </reference>
        </references>
      </pivotArea>
    </format>
    <format dxfId="54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5"/>
          </reference>
        </references>
      </pivotArea>
    </format>
    <format dxfId="54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6"/>
          </reference>
        </references>
      </pivotArea>
    </format>
    <format dxfId="54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7"/>
          </reference>
        </references>
      </pivotArea>
    </format>
    <format dxfId="54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8"/>
          </reference>
        </references>
      </pivotArea>
    </format>
    <format dxfId="54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54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54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4"/>
          </reference>
          <reference field="4" count="1" selected="0">
            <x v="24"/>
          </reference>
          <reference field="5" count="1">
            <x v="849"/>
          </reference>
        </references>
      </pivotArea>
    </format>
    <format dxfId="54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54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54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54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54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54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2"/>
          </reference>
        </references>
      </pivotArea>
    </format>
    <format dxfId="54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0"/>
          </reference>
        </references>
      </pivotArea>
    </format>
    <format dxfId="54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1"/>
          </reference>
        </references>
      </pivotArea>
    </format>
    <format dxfId="54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2"/>
          </reference>
        </references>
      </pivotArea>
    </format>
    <format dxfId="54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3"/>
          </reference>
        </references>
      </pivotArea>
    </format>
    <format dxfId="54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54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54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54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54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8"/>
          </reference>
        </references>
      </pivotArea>
    </format>
    <format dxfId="54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9"/>
          </reference>
        </references>
      </pivotArea>
    </format>
    <format dxfId="54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0"/>
          </reference>
        </references>
      </pivotArea>
    </format>
    <format dxfId="54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1"/>
          </reference>
        </references>
      </pivotArea>
    </format>
    <format dxfId="54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2"/>
          </reference>
        </references>
      </pivotArea>
    </format>
    <format dxfId="54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3"/>
          </reference>
        </references>
      </pivotArea>
    </format>
    <format dxfId="54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4"/>
          </reference>
        </references>
      </pivotArea>
    </format>
    <format dxfId="54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5"/>
          </reference>
        </references>
      </pivotArea>
    </format>
    <format dxfId="54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6"/>
          </reference>
        </references>
      </pivotArea>
    </format>
    <format dxfId="54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7"/>
          </reference>
        </references>
      </pivotArea>
    </format>
    <format dxfId="54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8"/>
          </reference>
        </references>
      </pivotArea>
    </format>
    <format dxfId="54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9"/>
          </reference>
        </references>
      </pivotArea>
    </format>
    <format dxfId="54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0"/>
          </reference>
        </references>
      </pivotArea>
    </format>
    <format dxfId="54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1"/>
          </reference>
        </references>
      </pivotArea>
    </format>
    <format dxfId="54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2"/>
          </reference>
        </references>
      </pivotArea>
    </format>
    <format dxfId="54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3"/>
          </reference>
        </references>
      </pivotArea>
    </format>
    <format dxfId="54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4"/>
          </reference>
        </references>
      </pivotArea>
    </format>
    <format dxfId="54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5"/>
          </reference>
        </references>
      </pivotArea>
    </format>
    <format dxfId="54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6"/>
          </reference>
        </references>
      </pivotArea>
    </format>
    <format dxfId="54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7"/>
          </reference>
        </references>
      </pivotArea>
    </format>
    <format dxfId="53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8"/>
          </reference>
        </references>
      </pivotArea>
    </format>
    <format dxfId="53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9"/>
          </reference>
        </references>
      </pivotArea>
    </format>
    <format dxfId="53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90"/>
          </reference>
        </references>
      </pivotArea>
    </format>
    <format dxfId="53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53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53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2"/>
          </reference>
        </references>
      </pivotArea>
    </format>
    <format dxfId="53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3"/>
          </reference>
        </references>
      </pivotArea>
    </format>
    <format dxfId="53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4"/>
          </reference>
        </references>
      </pivotArea>
    </format>
    <format dxfId="53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5"/>
          </reference>
        </references>
      </pivotArea>
    </format>
    <format dxfId="53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6"/>
          </reference>
        </references>
      </pivotArea>
    </format>
    <format dxfId="53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7"/>
          </reference>
        </references>
      </pivotArea>
    </format>
    <format dxfId="53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53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53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53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53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53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53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53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53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3"/>
          </reference>
        </references>
      </pivotArea>
    </format>
    <format dxfId="53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4"/>
          </reference>
        </references>
      </pivotArea>
    </format>
    <format dxfId="53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5"/>
          </reference>
        </references>
      </pivotArea>
    </format>
    <format dxfId="53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08"/>
          </reference>
        </references>
      </pivotArea>
    </format>
    <format dxfId="53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09"/>
          </reference>
        </references>
      </pivotArea>
    </format>
    <format dxfId="53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0"/>
          </reference>
        </references>
      </pivotArea>
    </format>
    <format dxfId="53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1"/>
          </reference>
        </references>
      </pivotArea>
    </format>
    <format dxfId="53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2"/>
          </reference>
        </references>
      </pivotArea>
    </format>
    <format dxfId="53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3"/>
          </reference>
        </references>
      </pivotArea>
    </format>
    <format dxfId="53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4"/>
          </reference>
        </references>
      </pivotArea>
    </format>
    <format dxfId="53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5"/>
          </reference>
        </references>
      </pivotArea>
    </format>
    <format dxfId="53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6"/>
          </reference>
        </references>
      </pivotArea>
    </format>
    <format dxfId="53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7"/>
          </reference>
        </references>
      </pivotArea>
    </format>
    <format dxfId="53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8"/>
          </reference>
        </references>
      </pivotArea>
    </format>
    <format dxfId="53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9"/>
          </reference>
        </references>
      </pivotArea>
    </format>
    <format dxfId="53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1"/>
          </reference>
        </references>
      </pivotArea>
    </format>
    <format dxfId="53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2"/>
          </reference>
        </references>
      </pivotArea>
    </format>
    <format dxfId="53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3"/>
          </reference>
        </references>
      </pivotArea>
    </format>
    <format dxfId="53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4"/>
          </reference>
        </references>
      </pivotArea>
    </format>
    <format dxfId="53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5"/>
          </reference>
        </references>
      </pivotArea>
    </format>
    <format dxfId="53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6"/>
          </reference>
        </references>
      </pivotArea>
    </format>
    <format dxfId="53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7"/>
          </reference>
        </references>
      </pivotArea>
    </format>
    <format dxfId="53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8"/>
          </reference>
        </references>
      </pivotArea>
    </format>
    <format dxfId="53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9"/>
          </reference>
        </references>
      </pivotArea>
    </format>
    <format dxfId="53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900"/>
          </reference>
        </references>
      </pivotArea>
    </format>
    <format dxfId="53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901"/>
          </reference>
        </references>
      </pivotArea>
    </format>
    <format dxfId="53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2"/>
          </reference>
          <reference field="5" count="1">
            <x v="656"/>
          </reference>
        </references>
      </pivotArea>
    </format>
    <format dxfId="53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920"/>
          </reference>
        </references>
      </pivotArea>
    </format>
    <format dxfId="53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921"/>
          </reference>
        </references>
      </pivotArea>
    </format>
    <format dxfId="53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922"/>
          </reference>
        </references>
      </pivotArea>
    </format>
    <format dxfId="53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15"/>
          </reference>
          <reference field="5" count="1">
            <x v="925"/>
          </reference>
        </references>
      </pivotArea>
    </format>
    <format dxfId="53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53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53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53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53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53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53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53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53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53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53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53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53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53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53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1"/>
          </reference>
        </references>
      </pivotArea>
    </format>
    <format dxfId="53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2"/>
          </reference>
        </references>
      </pivotArea>
    </format>
    <format dxfId="53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3"/>
          </reference>
        </references>
      </pivotArea>
    </format>
    <format dxfId="53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6"/>
          </reference>
        </references>
      </pivotArea>
    </format>
    <format dxfId="53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7"/>
          </reference>
        </references>
      </pivotArea>
    </format>
    <format dxfId="53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8"/>
          </reference>
        </references>
      </pivotArea>
    </format>
    <format dxfId="53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9"/>
          </reference>
        </references>
      </pivotArea>
    </format>
    <format dxfId="53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0"/>
          </reference>
        </references>
      </pivotArea>
    </format>
    <format dxfId="53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1"/>
          </reference>
        </references>
      </pivotArea>
    </format>
    <format dxfId="53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2"/>
          </reference>
        </references>
      </pivotArea>
    </format>
    <format dxfId="53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3"/>
          </reference>
        </references>
      </pivotArea>
    </format>
    <format dxfId="53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4"/>
          </reference>
        </references>
      </pivotArea>
    </format>
    <format dxfId="53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5"/>
          </reference>
        </references>
      </pivotArea>
    </format>
    <format dxfId="53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6"/>
          </reference>
        </references>
      </pivotArea>
    </format>
    <format dxfId="53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7"/>
          </reference>
        </references>
      </pivotArea>
    </format>
    <format dxfId="53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8"/>
          </reference>
        </references>
      </pivotArea>
    </format>
    <format dxfId="53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9"/>
          </reference>
        </references>
      </pivotArea>
    </format>
    <format dxfId="53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0"/>
          </reference>
        </references>
      </pivotArea>
    </format>
    <format dxfId="53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1"/>
          </reference>
        </references>
      </pivotArea>
    </format>
    <format dxfId="53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2"/>
          </reference>
        </references>
      </pivotArea>
    </format>
    <format dxfId="53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3"/>
          </reference>
        </references>
      </pivotArea>
    </format>
    <format dxfId="53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4"/>
          </reference>
        </references>
      </pivotArea>
    </format>
    <format dxfId="53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53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53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4"/>
          </reference>
        </references>
      </pivotArea>
    </format>
    <format dxfId="53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5"/>
          </reference>
        </references>
      </pivotArea>
    </format>
    <format dxfId="53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6"/>
          </reference>
        </references>
      </pivotArea>
    </format>
    <format dxfId="53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53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53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53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53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53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53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53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53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52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52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52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52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52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52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52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52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52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52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52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52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52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4"/>
          </reference>
        </references>
      </pivotArea>
    </format>
    <format dxfId="52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5"/>
          </reference>
        </references>
      </pivotArea>
    </format>
    <format dxfId="52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6"/>
          </reference>
        </references>
      </pivotArea>
    </format>
    <format dxfId="52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945"/>
          </reference>
        </references>
      </pivotArea>
    </format>
    <format dxfId="52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6"/>
          </reference>
        </references>
      </pivotArea>
    </format>
    <format dxfId="52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7"/>
          </reference>
        </references>
      </pivotArea>
    </format>
    <format dxfId="52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8"/>
          </reference>
        </references>
      </pivotArea>
    </format>
    <format dxfId="52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9"/>
          </reference>
        </references>
      </pivotArea>
    </format>
    <format dxfId="52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50"/>
          </reference>
        </references>
      </pivotArea>
    </format>
    <format dxfId="52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52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52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52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52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52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52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52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52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52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52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52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52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52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52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1"/>
          </reference>
        </references>
      </pivotArea>
    </format>
    <format dxfId="52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2"/>
          </reference>
        </references>
      </pivotArea>
    </format>
    <format dxfId="52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3"/>
          </reference>
        </references>
      </pivotArea>
    </format>
    <format dxfId="52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1"/>
          </reference>
        </references>
      </pivotArea>
    </format>
    <format dxfId="52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2"/>
          </reference>
        </references>
      </pivotArea>
    </format>
    <format dxfId="52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3"/>
          </reference>
        </references>
      </pivotArea>
    </format>
    <format dxfId="52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4"/>
          </reference>
        </references>
      </pivotArea>
    </format>
    <format dxfId="52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5"/>
          </reference>
        </references>
      </pivotArea>
    </format>
    <format dxfId="52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6"/>
          </reference>
        </references>
      </pivotArea>
    </format>
    <format dxfId="52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7"/>
          </reference>
        </references>
      </pivotArea>
    </format>
    <format dxfId="52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8"/>
          </reference>
        </references>
      </pivotArea>
    </format>
    <format dxfId="52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6"/>
          </reference>
        </references>
      </pivotArea>
    </format>
    <format dxfId="52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7"/>
          </reference>
        </references>
      </pivotArea>
    </format>
    <format dxfId="52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8"/>
          </reference>
        </references>
      </pivotArea>
    </format>
    <format dxfId="52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9"/>
          </reference>
        </references>
      </pivotArea>
    </format>
    <format dxfId="52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70"/>
          </reference>
        </references>
      </pivotArea>
    </format>
    <format dxfId="52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71"/>
          </reference>
        </references>
      </pivotArea>
    </format>
    <format dxfId="52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2"/>
          </reference>
        </references>
      </pivotArea>
    </format>
    <format dxfId="52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3"/>
          </reference>
        </references>
      </pivotArea>
    </format>
    <format dxfId="52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4"/>
          </reference>
        </references>
      </pivotArea>
    </format>
    <format dxfId="52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5"/>
          </reference>
        </references>
      </pivotArea>
    </format>
    <format dxfId="52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6"/>
          </reference>
        </references>
      </pivotArea>
    </format>
    <format dxfId="52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7"/>
          </reference>
        </references>
      </pivotArea>
    </format>
    <format dxfId="52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2"/>
          </reference>
          <reference field="4" count="1" selected="0">
            <x v="112"/>
          </reference>
          <reference field="5" count="1">
            <x v="923"/>
          </reference>
        </references>
      </pivotArea>
    </format>
    <format dxfId="52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2"/>
          </reference>
          <reference field="4" count="1" selected="0">
            <x v="112"/>
          </reference>
          <reference field="5" count="1">
            <x v="924"/>
          </reference>
        </references>
      </pivotArea>
    </format>
    <format dxfId="52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52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630"/>
          </reference>
        </references>
      </pivotArea>
    </format>
    <format dxfId="52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3"/>
          </reference>
          <reference field="4" count="1" selected="0">
            <x v="104"/>
          </reference>
          <reference field="5" count="1">
            <x v="837"/>
          </reference>
        </references>
      </pivotArea>
    </format>
    <format dxfId="52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3"/>
          </reference>
          <reference field="4" count="1" selected="0">
            <x v="104"/>
          </reference>
          <reference field="5" count="1">
            <x v="838"/>
          </reference>
        </references>
      </pivotArea>
    </format>
    <format dxfId="52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3"/>
          </reference>
          <reference field="4" count="1" selected="0">
            <x v="104"/>
          </reference>
          <reference field="5" count="1">
            <x v="839"/>
          </reference>
        </references>
      </pivotArea>
    </format>
    <format dxfId="52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7"/>
          </reference>
          <reference field="4" count="1" selected="0">
            <x v="107"/>
          </reference>
          <reference field="5" count="1">
            <x v="840"/>
          </reference>
        </references>
      </pivotArea>
    </format>
    <format dxfId="52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7"/>
          </reference>
          <reference field="4" count="1" selected="0">
            <x v="107"/>
          </reference>
          <reference field="5" count="1">
            <x v="841"/>
          </reference>
        </references>
      </pivotArea>
    </format>
    <format dxfId="52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0"/>
          </reference>
        </references>
      </pivotArea>
    </format>
    <format dxfId="52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1"/>
          </reference>
        </references>
      </pivotArea>
    </format>
    <format dxfId="52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2"/>
          </reference>
        </references>
      </pivotArea>
    </format>
    <format dxfId="52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3"/>
          </reference>
        </references>
      </pivotArea>
    </format>
    <format dxfId="52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4"/>
          </reference>
        </references>
      </pivotArea>
    </format>
    <format dxfId="52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5"/>
          </reference>
        </references>
      </pivotArea>
    </format>
    <format dxfId="52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6"/>
          </reference>
        </references>
      </pivotArea>
    </format>
    <format dxfId="52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7"/>
          </reference>
        </references>
      </pivotArea>
    </format>
    <format dxfId="52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8"/>
          </reference>
        </references>
      </pivotArea>
    </format>
    <format dxfId="52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9"/>
          </reference>
        </references>
      </pivotArea>
    </format>
    <format dxfId="52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0"/>
          </reference>
          <reference field="4" count="1" selected="0">
            <x v="113"/>
          </reference>
          <reference field="5" count="1">
            <x v="959"/>
          </reference>
        </references>
      </pivotArea>
    </format>
    <format dxfId="52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0"/>
          </reference>
          <reference field="4" count="1" selected="0">
            <x v="113"/>
          </reference>
          <reference field="5" count="1">
            <x v="960"/>
          </reference>
        </references>
      </pivotArea>
    </format>
    <format dxfId="52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7"/>
          </reference>
          <reference field="4" count="1" selected="0">
            <x v="115"/>
          </reference>
          <reference field="5" count="1">
            <x v="961"/>
          </reference>
        </references>
      </pivotArea>
    </format>
    <format dxfId="521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765"/>
          </reference>
        </references>
      </pivotArea>
    </format>
    <format dxfId="521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8"/>
          </reference>
        </references>
      </pivotArea>
    </format>
    <format dxfId="521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521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521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521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521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521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521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521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520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7"/>
          </reference>
        </references>
      </pivotArea>
    </format>
    <format dxfId="520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8"/>
          </reference>
        </references>
      </pivotArea>
    </format>
    <format dxfId="520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520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520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97"/>
          </reference>
          <reference field="4" count="1" selected="0">
            <x v="15"/>
          </reference>
          <reference field="5" count="1">
            <x v="925"/>
          </reference>
        </references>
      </pivotArea>
    </format>
    <format dxfId="520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5203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28"/>
          </reference>
        </references>
      </pivotArea>
    </format>
    <format dxfId="520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977"/>
          </reference>
        </references>
      </pivotArea>
    </format>
    <format dxfId="520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520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9"/>
          </reference>
        </references>
      </pivotArea>
    </format>
    <format dxfId="519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70"/>
          </reference>
        </references>
      </pivotArea>
    </format>
    <format dxfId="519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977"/>
          </reference>
        </references>
      </pivotArea>
    </format>
    <format dxfId="519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519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6"/>
          </reference>
        </references>
      </pivotArea>
    </format>
    <format dxfId="519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7"/>
          </reference>
        </references>
      </pivotArea>
    </format>
    <format dxfId="519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8"/>
          </reference>
        </references>
      </pivotArea>
    </format>
    <format dxfId="519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9"/>
          </reference>
        </references>
      </pivotArea>
    </format>
    <format dxfId="519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50"/>
          </reference>
        </references>
      </pivotArea>
    </format>
    <format dxfId="5191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45"/>
          </reference>
          <reference field="4" count="1" selected="0">
            <x v="6"/>
          </reference>
          <reference field="5" count="1">
            <x v="842"/>
          </reference>
        </references>
      </pivotArea>
    </format>
    <format dxfId="5190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971"/>
          </reference>
        </references>
      </pivotArea>
    </format>
    <format dxfId="518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34"/>
          </reference>
        </references>
      </pivotArea>
    </format>
    <format dxfId="518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35"/>
          </reference>
        </references>
      </pivotArea>
    </format>
    <format dxfId="518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36"/>
          </reference>
        </references>
      </pivotArea>
    </format>
    <format dxfId="518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518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37"/>
          </reference>
        </references>
      </pivotArea>
    </format>
    <format dxfId="518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38"/>
          </reference>
        </references>
      </pivotArea>
    </format>
    <format dxfId="518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39"/>
          </reference>
        </references>
      </pivotArea>
    </format>
    <format dxfId="518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40"/>
          </reference>
        </references>
      </pivotArea>
    </format>
    <format dxfId="518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546"/>
          </reference>
        </references>
      </pivotArea>
    </format>
    <format dxfId="518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87"/>
          </reference>
        </references>
      </pivotArea>
    </format>
    <format dxfId="517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88"/>
          </reference>
        </references>
      </pivotArea>
    </format>
    <format dxfId="517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89"/>
          </reference>
        </references>
      </pivotArea>
    </format>
    <format dxfId="517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0"/>
          </reference>
        </references>
      </pivotArea>
    </format>
    <format dxfId="517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1"/>
          </reference>
        </references>
      </pivotArea>
    </format>
    <format dxfId="517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2"/>
          </reference>
        </references>
      </pivotArea>
    </format>
    <format dxfId="517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3"/>
          </reference>
        </references>
      </pivotArea>
    </format>
    <format dxfId="517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4"/>
          </reference>
        </references>
      </pivotArea>
    </format>
    <format dxfId="517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5"/>
          </reference>
        </references>
      </pivotArea>
    </format>
    <format dxfId="517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6"/>
          </reference>
        </references>
      </pivotArea>
    </format>
    <format dxfId="517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7"/>
          </reference>
        </references>
      </pivotArea>
    </format>
    <format dxfId="516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8"/>
          </reference>
        </references>
      </pivotArea>
    </format>
    <format dxfId="516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9"/>
          </reference>
        </references>
      </pivotArea>
    </format>
    <format dxfId="516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27"/>
          </reference>
        </references>
      </pivotArea>
    </format>
    <format dxfId="516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547"/>
          </reference>
        </references>
      </pivotArea>
    </format>
    <format dxfId="516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0"/>
          </reference>
        </references>
      </pivotArea>
    </format>
    <format dxfId="516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1"/>
          </reference>
        </references>
      </pivotArea>
    </format>
    <format dxfId="516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2"/>
          </reference>
        </references>
      </pivotArea>
    </format>
    <format dxfId="516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3"/>
          </reference>
        </references>
      </pivotArea>
    </format>
    <format dxfId="516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4"/>
          </reference>
        </references>
      </pivotArea>
    </format>
    <format dxfId="516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5"/>
          </reference>
        </references>
      </pivotArea>
    </format>
    <format dxfId="515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6"/>
          </reference>
        </references>
      </pivotArea>
    </format>
    <format dxfId="515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7"/>
          </reference>
        </references>
      </pivotArea>
    </format>
    <format dxfId="515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8"/>
          </reference>
        </references>
      </pivotArea>
    </format>
    <format dxfId="515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9"/>
          </reference>
        </references>
      </pivotArea>
    </format>
    <format dxfId="515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10"/>
          </reference>
        </references>
      </pivotArea>
    </format>
    <format dxfId="515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11"/>
          </reference>
        </references>
      </pivotArea>
    </format>
    <format dxfId="515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1"/>
          </reference>
          <reference field="4" count="1" selected="0">
            <x v="68"/>
          </reference>
          <reference field="5" count="1">
            <x v="548"/>
          </reference>
        </references>
      </pivotArea>
    </format>
    <format dxfId="515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1"/>
          </reference>
          <reference field="4" count="1" selected="0">
            <x v="69"/>
          </reference>
          <reference field="5" count="1">
            <x v="549"/>
          </reference>
        </references>
      </pivotArea>
    </format>
    <format dxfId="515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1"/>
          </reference>
          <reference field="4" count="1" selected="0">
            <x v="69"/>
          </reference>
          <reference field="5" count="1">
            <x v="550"/>
          </reference>
        </references>
      </pivotArea>
    </format>
    <format dxfId="515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2"/>
          </reference>
        </references>
      </pivotArea>
    </format>
    <format dxfId="514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3"/>
          </reference>
        </references>
      </pivotArea>
    </format>
    <format dxfId="514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4"/>
          </reference>
        </references>
      </pivotArea>
    </format>
    <format dxfId="514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5"/>
          </reference>
        </references>
      </pivotArea>
    </format>
    <format dxfId="514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6"/>
          </reference>
        </references>
      </pivotArea>
    </format>
    <format dxfId="514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7"/>
          </reference>
        </references>
      </pivotArea>
    </format>
    <format dxfId="514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8"/>
          </reference>
        </references>
      </pivotArea>
    </format>
    <format dxfId="514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9"/>
          </reference>
        </references>
      </pivotArea>
    </format>
    <format dxfId="514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20"/>
          </reference>
        </references>
      </pivotArea>
    </format>
    <format dxfId="514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21"/>
          </reference>
        </references>
      </pivotArea>
    </format>
    <format dxfId="514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2"/>
          </reference>
        </references>
      </pivotArea>
    </format>
    <format dxfId="513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3"/>
          </reference>
        </references>
      </pivotArea>
    </format>
    <format dxfId="513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4"/>
          </reference>
        </references>
      </pivotArea>
    </format>
    <format dxfId="513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5"/>
          </reference>
        </references>
      </pivotArea>
    </format>
    <format dxfId="513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7"/>
          </reference>
          <reference field="4" count="1" selected="0">
            <x v="63"/>
          </reference>
          <reference field="5" count="1">
            <x v="551"/>
          </reference>
        </references>
      </pivotArea>
    </format>
    <format dxfId="513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7"/>
          </reference>
          <reference field="4" count="1" selected="0">
            <x v="63"/>
          </reference>
          <reference field="5" count="1">
            <x v="826"/>
          </reference>
        </references>
      </pivotArea>
    </format>
    <format dxfId="513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513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513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513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513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5129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5128">
      <pivotArea field="5" type="button" dataOnly="0" labelOnly="1" outline="0" axis="axisRow" fieldPosition="3"/>
    </format>
    <format dxfId="512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5"/>
          </reference>
          <reference field="4" count="1" selected="0">
            <x v="89"/>
          </reference>
          <reference field="5" count="1">
            <x v="772"/>
          </reference>
        </references>
      </pivotArea>
    </format>
    <format dxfId="512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30"/>
          </reference>
          <reference field="4" count="1" selected="0">
            <x v="137"/>
          </reference>
          <reference field="5" count="1">
            <x v="761"/>
          </reference>
        </references>
      </pivotArea>
    </format>
    <format dxfId="512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68"/>
          </reference>
          <reference field="5" count="1">
            <x v="773"/>
          </reference>
        </references>
      </pivotArea>
    </format>
    <format dxfId="512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2"/>
          </reference>
          <reference field="5" count="1">
            <x v="774"/>
          </reference>
        </references>
      </pivotArea>
    </format>
    <format dxfId="512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2"/>
          </reference>
          <reference field="5" count="1">
            <x v="775"/>
          </reference>
        </references>
      </pivotArea>
    </format>
    <format dxfId="512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3"/>
          </reference>
          <reference field="5" count="1">
            <x v="776"/>
          </reference>
        </references>
      </pivotArea>
    </format>
    <format dxfId="512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3"/>
          </reference>
          <reference field="5" count="1">
            <x v="777"/>
          </reference>
        </references>
      </pivotArea>
    </format>
    <format dxfId="512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3"/>
          </reference>
          <reference field="5" count="1">
            <x v="778"/>
          </reference>
        </references>
      </pivotArea>
    </format>
    <format dxfId="511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3"/>
          </reference>
          <reference field="5" count="1">
            <x v="779"/>
          </reference>
        </references>
      </pivotArea>
    </format>
    <format dxfId="511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3"/>
          </reference>
          <reference field="5" count="1">
            <x v="780"/>
          </reference>
        </references>
      </pivotArea>
    </format>
    <format dxfId="511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3"/>
          </reference>
          <reference field="5" count="1">
            <x v="781"/>
          </reference>
        </references>
      </pivotArea>
    </format>
    <format dxfId="511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101"/>
          </reference>
          <reference field="5" count="1">
            <x v="786"/>
          </reference>
        </references>
      </pivotArea>
    </format>
    <format dxfId="511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6"/>
          </reference>
          <reference field="4" count="1" selected="0">
            <x v="75"/>
          </reference>
          <reference field="5" count="1">
            <x v="782"/>
          </reference>
        </references>
      </pivotArea>
    </format>
    <format dxfId="511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5"/>
          </reference>
          <reference field="4" count="1" selected="0">
            <x v="76"/>
          </reference>
          <reference field="5" count="1">
            <x v="783"/>
          </reference>
        </references>
      </pivotArea>
    </format>
    <format dxfId="511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6"/>
          </reference>
          <reference field="4" count="1" selected="0">
            <x v="90"/>
          </reference>
          <reference field="5" count="1">
            <x v="784"/>
          </reference>
        </references>
      </pivotArea>
    </format>
    <format dxfId="511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6"/>
          </reference>
          <reference field="4" count="1" selected="0">
            <x v="81"/>
          </reference>
          <reference field="5" count="1">
            <x v="785"/>
          </reference>
        </references>
      </pivotArea>
    </format>
    <format dxfId="5111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6"/>
          </reference>
          <reference field="4" count="1" selected="0">
            <x v="84"/>
          </reference>
          <reference field="5" count="1">
            <x v="980"/>
          </reference>
        </references>
      </pivotArea>
    </format>
    <format dxfId="5110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6"/>
          </reference>
          <reference field="4" count="1" selected="0">
            <x v="84"/>
          </reference>
          <reference field="5" count="1">
            <x v="981"/>
          </reference>
        </references>
      </pivotArea>
    </format>
    <format dxfId="5109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6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51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"/>
          </reference>
          <reference field="4" count="1" selected="0">
            <x v="28"/>
          </reference>
          <reference field="5" count="1">
            <x v="552"/>
          </reference>
        </references>
      </pivotArea>
    </format>
    <format dxfId="51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51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51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51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51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51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558"/>
          </reference>
        </references>
      </pivotArea>
    </format>
    <format dxfId="51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829"/>
          </reference>
        </references>
      </pivotArea>
    </format>
    <format dxfId="51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830"/>
          </reference>
        </references>
      </pivotArea>
    </format>
    <format dxfId="50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"/>
          </reference>
          <reference field="4" count="1" selected="0">
            <x v="9"/>
          </reference>
          <reference field="5" count="1">
            <x v="831"/>
          </reference>
        </references>
      </pivotArea>
    </format>
    <format dxfId="50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"/>
          </reference>
          <reference field="4" count="1" selected="0">
            <x v="9"/>
          </reference>
          <reference field="5" count="1">
            <x v="832"/>
          </reference>
        </references>
      </pivotArea>
    </format>
    <format dxfId="50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"/>
          </reference>
          <reference field="4" count="1" selected="0">
            <x v="9"/>
          </reference>
          <reference field="5" count="1">
            <x v="833"/>
          </reference>
        </references>
      </pivotArea>
    </format>
    <format dxfId="50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"/>
          </reference>
          <reference field="4" count="1" selected="0">
            <x v="9"/>
          </reference>
          <reference field="5" count="1">
            <x v="834"/>
          </reference>
        </references>
      </pivotArea>
    </format>
    <format dxfId="50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13"/>
          </reference>
          <reference field="5" count="1">
            <x v="559"/>
          </reference>
        </references>
      </pivotArea>
    </format>
    <format dxfId="50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50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50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50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50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50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50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50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50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50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50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50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50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50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50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50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50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50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50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8"/>
          </reference>
        </references>
      </pivotArea>
    </format>
    <format dxfId="50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50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50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50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50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50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50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50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50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50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50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7"/>
          </reference>
        </references>
      </pivotArea>
    </format>
    <format dxfId="50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8"/>
          </reference>
        </references>
      </pivotArea>
    </format>
    <format dxfId="50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9"/>
          </reference>
        </references>
      </pivotArea>
    </format>
    <format dxfId="50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60"/>
          </reference>
        </references>
      </pivotArea>
    </format>
    <format dxfId="50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835"/>
          </reference>
        </references>
      </pivotArea>
    </format>
    <format dxfId="50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50"/>
          </reference>
          <reference field="5" count="1">
            <x v="532"/>
          </reference>
        </references>
      </pivotArea>
    </format>
    <format dxfId="50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50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50"/>
          </reference>
          <reference field="5" count="1">
            <x v="1118"/>
          </reference>
        </references>
      </pivotArea>
    </format>
    <format dxfId="50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28"/>
          </reference>
          <reference field="5" count="1">
            <x v="1005"/>
          </reference>
        </references>
      </pivotArea>
    </format>
    <format dxfId="50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28"/>
          </reference>
          <reference field="5" count="1">
            <x v="1006"/>
          </reference>
        </references>
      </pivotArea>
    </format>
    <format dxfId="50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28"/>
          </reference>
          <reference field="5" count="1">
            <x v="1125"/>
          </reference>
        </references>
      </pivotArea>
    </format>
    <format dxfId="50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28"/>
          </reference>
          <reference field="5" count="1">
            <x v="1126"/>
          </reference>
        </references>
      </pivotArea>
    </format>
    <format dxfId="50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8"/>
          </reference>
          <reference field="4" count="1" selected="0">
            <x v="10"/>
          </reference>
          <reference field="5" count="1">
            <x v="836"/>
          </reference>
        </references>
      </pivotArea>
    </format>
    <format dxfId="50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2"/>
          </reference>
          <reference field="4" count="1" selected="0">
            <x v="104"/>
          </reference>
          <reference field="5" count="1">
            <x v="837"/>
          </reference>
        </references>
      </pivotArea>
    </format>
    <format dxfId="50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2"/>
          </reference>
          <reference field="4" count="1" selected="0">
            <x v="104"/>
          </reference>
          <reference field="5" count="1">
            <x v="838"/>
          </reference>
        </references>
      </pivotArea>
    </format>
    <format dxfId="50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2"/>
          </reference>
          <reference field="4" count="1" selected="0">
            <x v="104"/>
          </reference>
          <reference field="5" count="1">
            <x v="839"/>
          </reference>
        </references>
      </pivotArea>
    </format>
    <format dxfId="50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50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50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50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50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50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50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50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50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50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50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50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50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50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50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94"/>
          </reference>
        </references>
      </pivotArea>
    </format>
    <format dxfId="50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765"/>
          </reference>
        </references>
      </pivotArea>
    </format>
    <format dxfId="50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50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69"/>
          </reference>
        </references>
      </pivotArea>
    </format>
    <format dxfId="50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70"/>
          </reference>
        </references>
      </pivotArea>
    </format>
    <format dxfId="50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90"/>
          </reference>
        </references>
      </pivotArea>
    </format>
    <format dxfId="50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94"/>
          </reference>
        </references>
      </pivotArea>
    </format>
    <format dxfId="50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95"/>
          </reference>
        </references>
      </pivotArea>
    </format>
    <format dxfId="50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6"/>
          </reference>
          <reference field="4" count="1" selected="0">
            <x v="107"/>
          </reference>
          <reference field="5" count="1">
            <x v="840"/>
          </reference>
        </references>
      </pivotArea>
    </format>
    <format dxfId="50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6"/>
          </reference>
          <reference field="4" count="1" selected="0">
            <x v="107"/>
          </reference>
          <reference field="5" count="1">
            <x v="841"/>
          </reference>
        </references>
      </pivotArea>
    </format>
    <format dxfId="50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9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50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9"/>
          </reference>
          <reference field="4" count="1" selected="0">
            <x v="27"/>
          </reference>
          <reference field="5" count="1">
            <x v="596"/>
          </reference>
        </references>
      </pivotArea>
    </format>
    <format dxfId="50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50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50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50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50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50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50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50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50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50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50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50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50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50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50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50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50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13"/>
          </reference>
        </references>
      </pivotArea>
    </format>
    <format dxfId="50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3"/>
          </reference>
          <reference field="4" count="1" selected="0">
            <x v="130"/>
          </reference>
          <reference field="5" count="1">
            <x v="1048"/>
          </reference>
        </references>
      </pivotArea>
    </format>
    <format dxfId="50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6"/>
          </reference>
          <reference field="5" count="1">
            <x v="842"/>
          </reference>
        </references>
      </pivotArea>
    </format>
    <format dxfId="50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6"/>
          </reference>
          <reference field="5" count="1">
            <x v="1109"/>
          </reference>
        </references>
      </pivotArea>
    </format>
    <format dxfId="50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50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50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50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49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49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49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49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49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49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49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49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49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49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49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8"/>
          </reference>
        </references>
      </pivotArea>
    </format>
    <format dxfId="49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762"/>
          </reference>
        </references>
      </pivotArea>
    </format>
    <format dxfId="49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763"/>
          </reference>
        </references>
      </pivotArea>
    </format>
    <format dxfId="49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49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630"/>
          </reference>
        </references>
      </pivotArea>
    </format>
    <format dxfId="49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631"/>
          </reference>
        </references>
      </pivotArea>
    </format>
    <format dxfId="49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3"/>
          </reference>
        </references>
      </pivotArea>
    </format>
    <format dxfId="49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4"/>
          </reference>
        </references>
      </pivotArea>
    </format>
    <format dxfId="49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5"/>
          </reference>
        </references>
      </pivotArea>
    </format>
    <format dxfId="49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6"/>
          </reference>
        </references>
      </pivotArea>
    </format>
    <format dxfId="49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7"/>
          </reference>
        </references>
      </pivotArea>
    </format>
    <format dxfId="49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59"/>
          </reference>
        </references>
      </pivotArea>
    </format>
    <format dxfId="49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68"/>
          </reference>
        </references>
      </pivotArea>
    </format>
    <format dxfId="49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69"/>
          </reference>
        </references>
      </pivotArea>
    </format>
    <format dxfId="49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70"/>
          </reference>
        </references>
      </pivotArea>
    </format>
    <format dxfId="49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85"/>
          </reference>
        </references>
      </pivotArea>
    </format>
    <format dxfId="49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86"/>
          </reference>
        </references>
      </pivotArea>
    </format>
    <format dxfId="49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87"/>
          </reference>
        </references>
      </pivotArea>
    </format>
    <format dxfId="49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88"/>
          </reference>
        </references>
      </pivotArea>
    </format>
    <format dxfId="49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91"/>
          </reference>
        </references>
      </pivotArea>
    </format>
    <format dxfId="49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07"/>
          </reference>
        </references>
      </pivotArea>
    </format>
    <format dxfId="49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20"/>
          </reference>
        </references>
      </pivotArea>
    </format>
    <format dxfId="49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29"/>
          </reference>
        </references>
      </pivotArea>
    </format>
    <format dxfId="49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30"/>
          </reference>
        </references>
      </pivotArea>
    </format>
    <format dxfId="49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31"/>
          </reference>
        </references>
      </pivotArea>
    </format>
    <format dxfId="49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32"/>
          </reference>
        </references>
      </pivotArea>
    </format>
    <format dxfId="49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2"/>
          </reference>
        </references>
      </pivotArea>
    </format>
    <format dxfId="49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3"/>
          </reference>
        </references>
      </pivotArea>
    </format>
    <format dxfId="49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49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2"/>
          </reference>
          <reference field="4" count="1" selected="0">
            <x v="24"/>
          </reference>
          <reference field="5" count="1">
            <x v="849"/>
          </reference>
        </references>
      </pivotArea>
    </format>
    <format dxfId="49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0"/>
          </reference>
        </references>
      </pivotArea>
    </format>
    <format dxfId="49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1"/>
          </reference>
        </references>
      </pivotArea>
    </format>
    <format dxfId="49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2"/>
          </reference>
        </references>
      </pivotArea>
    </format>
    <format dxfId="49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3"/>
          </reference>
        </references>
      </pivotArea>
    </format>
    <format dxfId="49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4"/>
          </reference>
        </references>
      </pivotArea>
    </format>
    <format dxfId="49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5"/>
          </reference>
        </references>
      </pivotArea>
    </format>
    <format dxfId="49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6"/>
          </reference>
        </references>
      </pivotArea>
    </format>
    <format dxfId="49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7"/>
          </reference>
        </references>
      </pivotArea>
    </format>
    <format dxfId="49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8"/>
          </reference>
        </references>
      </pivotArea>
    </format>
    <format dxfId="49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9"/>
          </reference>
        </references>
      </pivotArea>
    </format>
    <format dxfId="49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8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49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8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49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49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49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49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642"/>
          </reference>
        </references>
      </pivotArea>
    </format>
    <format dxfId="49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860"/>
          </reference>
        </references>
      </pivotArea>
    </format>
    <format dxfId="49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861"/>
          </reference>
        </references>
      </pivotArea>
    </format>
    <format dxfId="49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862"/>
          </reference>
        </references>
      </pivotArea>
    </format>
    <format dxfId="49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863"/>
          </reference>
        </references>
      </pivotArea>
    </format>
    <format dxfId="49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138"/>
          </reference>
          <reference field="5" count="1">
            <x v="1000"/>
          </reference>
        </references>
      </pivotArea>
    </format>
    <format dxfId="49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53"/>
          </reference>
        </references>
      </pivotArea>
    </format>
    <format dxfId="49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54"/>
          </reference>
        </references>
      </pivotArea>
    </format>
    <format dxfId="49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55"/>
          </reference>
        </references>
      </pivotArea>
    </format>
    <format dxfId="49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56"/>
          </reference>
        </references>
      </pivotArea>
    </format>
    <format dxfId="49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61"/>
          </reference>
        </references>
      </pivotArea>
    </format>
    <format dxfId="49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62"/>
          </reference>
        </references>
      </pivotArea>
    </format>
    <format dxfId="49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63"/>
          </reference>
        </references>
      </pivotArea>
    </format>
    <format dxfId="49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64"/>
          </reference>
        </references>
      </pivotArea>
    </format>
    <format dxfId="49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65"/>
          </reference>
        </references>
      </pivotArea>
    </format>
    <format dxfId="49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66"/>
          </reference>
        </references>
      </pivotArea>
    </format>
    <format dxfId="49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1"/>
          </reference>
        </references>
      </pivotArea>
    </format>
    <format dxfId="49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2"/>
          </reference>
        </references>
      </pivotArea>
    </format>
    <format dxfId="49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3"/>
          </reference>
        </references>
      </pivotArea>
    </format>
    <format dxfId="49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4"/>
          </reference>
        </references>
      </pivotArea>
    </format>
    <format dxfId="49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5"/>
          </reference>
        </references>
      </pivotArea>
    </format>
    <format dxfId="49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6"/>
          </reference>
        </references>
      </pivotArea>
    </format>
    <format dxfId="49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8"/>
          </reference>
        </references>
      </pivotArea>
    </format>
    <format dxfId="49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9"/>
          </reference>
        </references>
      </pivotArea>
    </format>
    <format dxfId="49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80"/>
          </reference>
        </references>
      </pivotArea>
    </format>
    <format dxfId="49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81"/>
          </reference>
        </references>
      </pivotArea>
    </format>
    <format dxfId="49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82"/>
          </reference>
        </references>
      </pivotArea>
    </format>
    <format dxfId="49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102"/>
          </reference>
        </references>
      </pivotArea>
    </format>
    <format dxfId="49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103"/>
          </reference>
        </references>
      </pivotArea>
    </format>
    <format dxfId="49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105"/>
          </reference>
        </references>
      </pivotArea>
    </format>
    <format dxfId="49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49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49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49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8"/>
          </reference>
        </references>
      </pivotArea>
    </format>
    <format dxfId="49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9"/>
          </reference>
        </references>
      </pivotArea>
    </format>
    <format dxfId="49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0"/>
          </reference>
        </references>
      </pivotArea>
    </format>
    <format dxfId="49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1"/>
          </reference>
        </references>
      </pivotArea>
    </format>
    <format dxfId="49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2"/>
          </reference>
        </references>
      </pivotArea>
    </format>
    <format dxfId="49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3"/>
          </reference>
        </references>
      </pivotArea>
    </format>
    <format dxfId="49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4"/>
          </reference>
        </references>
      </pivotArea>
    </format>
    <format dxfId="49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5"/>
          </reference>
        </references>
      </pivotArea>
    </format>
    <format dxfId="49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6"/>
          </reference>
        </references>
      </pivotArea>
    </format>
    <format dxfId="49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7"/>
          </reference>
        </references>
      </pivotArea>
    </format>
    <format dxfId="49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8"/>
          </reference>
        </references>
      </pivotArea>
    </format>
    <format dxfId="49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9"/>
          </reference>
        </references>
      </pivotArea>
    </format>
    <format dxfId="48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0"/>
          </reference>
        </references>
      </pivotArea>
    </format>
    <format dxfId="48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1"/>
          </reference>
        </references>
      </pivotArea>
    </format>
    <format dxfId="48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2"/>
          </reference>
        </references>
      </pivotArea>
    </format>
    <format dxfId="48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3"/>
          </reference>
        </references>
      </pivotArea>
    </format>
    <format dxfId="48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4"/>
          </reference>
        </references>
      </pivotArea>
    </format>
    <format dxfId="48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5"/>
          </reference>
        </references>
      </pivotArea>
    </format>
    <format dxfId="48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6"/>
          </reference>
        </references>
      </pivotArea>
    </format>
    <format dxfId="48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7"/>
          </reference>
        </references>
      </pivotArea>
    </format>
    <format dxfId="48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8"/>
          </reference>
        </references>
      </pivotArea>
    </format>
    <format dxfId="48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9"/>
          </reference>
        </references>
      </pivotArea>
    </format>
    <format dxfId="48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90"/>
          </reference>
        </references>
      </pivotArea>
    </format>
    <format dxfId="48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992"/>
          </reference>
        </references>
      </pivotArea>
    </format>
    <format dxfId="48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993"/>
          </reference>
        </references>
      </pivotArea>
    </format>
    <format dxfId="48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994"/>
          </reference>
        </references>
      </pivotArea>
    </format>
    <format dxfId="48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995"/>
          </reference>
        </references>
      </pivotArea>
    </format>
    <format dxfId="48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03"/>
          </reference>
        </references>
      </pivotArea>
    </format>
    <format dxfId="48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07"/>
          </reference>
        </references>
      </pivotArea>
    </format>
    <format dxfId="48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08"/>
          </reference>
        </references>
      </pivotArea>
    </format>
    <format dxfId="48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09"/>
          </reference>
        </references>
      </pivotArea>
    </format>
    <format dxfId="48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0"/>
          </reference>
        </references>
      </pivotArea>
    </format>
    <format dxfId="48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1"/>
          </reference>
        </references>
      </pivotArea>
    </format>
    <format dxfId="48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2"/>
          </reference>
        </references>
      </pivotArea>
    </format>
    <format dxfId="48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8"/>
          </reference>
        </references>
      </pivotArea>
    </format>
    <format dxfId="48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9"/>
          </reference>
        </references>
      </pivotArea>
    </format>
    <format dxfId="48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44"/>
          </reference>
        </references>
      </pivotArea>
    </format>
    <format dxfId="48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45"/>
          </reference>
        </references>
      </pivotArea>
    </format>
    <format dxfId="48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49"/>
          </reference>
        </references>
      </pivotArea>
    </format>
    <format dxfId="48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2"/>
          </reference>
          <reference field="4" count="1" selected="0">
            <x v="110"/>
          </reference>
          <reference field="5" count="1">
            <x v="990"/>
          </reference>
        </references>
      </pivotArea>
    </format>
    <format dxfId="48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2"/>
          </reference>
          <reference field="4" count="1" selected="0">
            <x v="110"/>
          </reference>
          <reference field="5" count="1">
            <x v="1093"/>
          </reference>
        </references>
      </pivotArea>
    </format>
    <format dxfId="48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26"/>
          </reference>
        </references>
      </pivotArea>
    </format>
    <format dxfId="48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27"/>
          </reference>
        </references>
      </pivotArea>
    </format>
    <format dxfId="48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28"/>
          </reference>
        </references>
      </pivotArea>
    </format>
    <format dxfId="48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29"/>
          </reference>
        </references>
      </pivotArea>
    </format>
    <format dxfId="48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0"/>
          </reference>
        </references>
      </pivotArea>
    </format>
    <format dxfId="48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1"/>
          </reference>
        </references>
      </pivotArea>
    </format>
    <format dxfId="48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2"/>
          </reference>
        </references>
      </pivotArea>
    </format>
    <format dxfId="48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3"/>
          </reference>
        </references>
      </pivotArea>
    </format>
    <format dxfId="48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4"/>
          </reference>
        </references>
      </pivotArea>
    </format>
    <format dxfId="48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5"/>
          </reference>
        </references>
      </pivotArea>
    </format>
    <format dxfId="48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6"/>
          </reference>
        </references>
      </pivotArea>
    </format>
    <format dxfId="48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7"/>
          </reference>
        </references>
      </pivotArea>
    </format>
    <format dxfId="48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8"/>
          </reference>
        </references>
      </pivotArea>
    </format>
    <format dxfId="48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48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48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902"/>
          </reference>
        </references>
      </pivotArea>
    </format>
    <format dxfId="48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903"/>
          </reference>
        </references>
      </pivotArea>
    </format>
    <format dxfId="48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904"/>
          </reference>
        </references>
      </pivotArea>
    </format>
    <format dxfId="48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905"/>
          </reference>
        </references>
      </pivotArea>
    </format>
    <format dxfId="48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906"/>
          </reference>
        </references>
      </pivotArea>
    </format>
    <format dxfId="48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907"/>
          </reference>
        </references>
      </pivotArea>
    </format>
    <format dxfId="48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48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48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48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48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48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48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48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48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53"/>
          </reference>
        </references>
      </pivotArea>
    </format>
    <format dxfId="48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54"/>
          </reference>
        </references>
      </pivotArea>
    </format>
    <format dxfId="48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55"/>
          </reference>
        </references>
      </pivotArea>
    </format>
    <format dxfId="48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08"/>
          </reference>
        </references>
      </pivotArea>
    </format>
    <format dxfId="48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09"/>
          </reference>
        </references>
      </pivotArea>
    </format>
    <format dxfId="48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0"/>
          </reference>
        </references>
      </pivotArea>
    </format>
    <format dxfId="48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1"/>
          </reference>
        </references>
      </pivotArea>
    </format>
    <format dxfId="48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2"/>
          </reference>
        </references>
      </pivotArea>
    </format>
    <format dxfId="48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3"/>
          </reference>
        </references>
      </pivotArea>
    </format>
    <format dxfId="48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4"/>
          </reference>
        </references>
      </pivotArea>
    </format>
    <format dxfId="48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5"/>
          </reference>
        </references>
      </pivotArea>
    </format>
    <format dxfId="48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6"/>
          </reference>
        </references>
      </pivotArea>
    </format>
    <format dxfId="48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7"/>
          </reference>
        </references>
      </pivotArea>
    </format>
    <format dxfId="48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8"/>
          </reference>
        </references>
      </pivotArea>
    </format>
    <format dxfId="48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9"/>
          </reference>
        </references>
      </pivotArea>
    </format>
    <format dxfId="48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1"/>
          </reference>
        </references>
      </pivotArea>
    </format>
    <format dxfId="48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2"/>
          </reference>
        </references>
      </pivotArea>
    </format>
    <format dxfId="48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3"/>
          </reference>
        </references>
      </pivotArea>
    </format>
    <format dxfId="48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4"/>
          </reference>
        </references>
      </pivotArea>
    </format>
    <format dxfId="48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5"/>
          </reference>
        </references>
      </pivotArea>
    </format>
    <format dxfId="48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6"/>
          </reference>
        </references>
      </pivotArea>
    </format>
    <format dxfId="48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7"/>
          </reference>
        </references>
      </pivotArea>
    </format>
    <format dxfId="48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8"/>
          </reference>
        </references>
      </pivotArea>
    </format>
    <format dxfId="48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9"/>
          </reference>
        </references>
      </pivotArea>
    </format>
    <format dxfId="48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900"/>
          </reference>
        </references>
      </pivotArea>
    </format>
    <format dxfId="48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901"/>
          </reference>
        </references>
      </pivotArea>
    </format>
    <format dxfId="48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0"/>
          </reference>
          <reference field="4" count="1" selected="0">
            <x v="52"/>
          </reference>
          <reference field="5" count="1">
            <x v="656"/>
          </reference>
        </references>
      </pivotArea>
    </format>
    <format dxfId="48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920"/>
          </reference>
        </references>
      </pivotArea>
    </format>
    <format dxfId="48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921"/>
          </reference>
        </references>
      </pivotArea>
    </format>
    <format dxfId="48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922"/>
          </reference>
        </references>
      </pivotArea>
    </format>
    <format dxfId="48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001"/>
          </reference>
        </references>
      </pivotArea>
    </format>
    <format dxfId="48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3"/>
          </reference>
          <reference field="4" count="1" selected="0">
            <x v="112"/>
          </reference>
          <reference field="5" count="1">
            <x v="923"/>
          </reference>
        </references>
      </pivotArea>
    </format>
    <format dxfId="48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3"/>
          </reference>
          <reference field="4" count="1" selected="0">
            <x v="112"/>
          </reference>
          <reference field="5" count="1">
            <x v="924"/>
          </reference>
        </references>
      </pivotArea>
    </format>
    <format dxfId="48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5"/>
          </reference>
          <reference field="5" count="1">
            <x v="925"/>
          </reference>
        </references>
      </pivotArea>
    </format>
    <format dxfId="48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48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48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48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48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48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48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48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47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47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47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47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47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47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47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71"/>
          </reference>
        </references>
      </pivotArea>
    </format>
    <format dxfId="47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72"/>
          </reference>
        </references>
      </pivotArea>
    </format>
    <format dxfId="47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73"/>
          </reference>
        </references>
      </pivotArea>
    </format>
    <format dxfId="47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26"/>
          </reference>
        </references>
      </pivotArea>
    </format>
    <format dxfId="47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27"/>
          </reference>
        </references>
      </pivotArea>
    </format>
    <format dxfId="47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28"/>
          </reference>
        </references>
      </pivotArea>
    </format>
    <format dxfId="47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29"/>
          </reference>
        </references>
      </pivotArea>
    </format>
    <format dxfId="47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0"/>
          </reference>
        </references>
      </pivotArea>
    </format>
    <format dxfId="47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1"/>
          </reference>
        </references>
      </pivotArea>
    </format>
    <format dxfId="47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2"/>
          </reference>
        </references>
      </pivotArea>
    </format>
    <format dxfId="47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3"/>
          </reference>
        </references>
      </pivotArea>
    </format>
    <format dxfId="47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4"/>
          </reference>
        </references>
      </pivotArea>
    </format>
    <format dxfId="47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5"/>
          </reference>
        </references>
      </pivotArea>
    </format>
    <format dxfId="47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6"/>
          </reference>
        </references>
      </pivotArea>
    </format>
    <format dxfId="47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7"/>
          </reference>
        </references>
      </pivotArea>
    </format>
    <format dxfId="47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8"/>
          </reference>
        </references>
      </pivotArea>
    </format>
    <format dxfId="47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9"/>
          </reference>
        </references>
      </pivotArea>
    </format>
    <format dxfId="47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40"/>
          </reference>
        </references>
      </pivotArea>
    </format>
    <format dxfId="47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41"/>
          </reference>
        </references>
      </pivotArea>
    </format>
    <format dxfId="47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42"/>
          </reference>
        </references>
      </pivotArea>
    </format>
    <format dxfId="47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43"/>
          </reference>
        </references>
      </pivotArea>
    </format>
    <format dxfId="47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44"/>
          </reference>
        </references>
      </pivotArea>
    </format>
    <format dxfId="47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47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47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74"/>
          </reference>
        </references>
      </pivotArea>
    </format>
    <format dxfId="47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75"/>
          </reference>
        </references>
      </pivotArea>
    </format>
    <format dxfId="47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76"/>
          </reference>
        </references>
      </pivotArea>
    </format>
    <format dxfId="47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47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97"/>
          </reference>
        </references>
      </pivotArea>
    </format>
    <format dxfId="47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20"/>
          </reference>
        </references>
      </pivotArea>
    </format>
    <format dxfId="47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39"/>
          </reference>
        </references>
      </pivotArea>
    </format>
    <format dxfId="47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40"/>
          </reference>
        </references>
      </pivotArea>
    </format>
    <format dxfId="47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46"/>
          </reference>
        </references>
      </pivotArea>
    </format>
    <format dxfId="47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47"/>
          </reference>
        </references>
      </pivotArea>
    </format>
    <format dxfId="47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9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47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4"/>
          </reference>
        </references>
      </pivotArea>
    </format>
    <format dxfId="47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5"/>
          </reference>
        </references>
      </pivotArea>
    </format>
    <format dxfId="47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6"/>
          </reference>
        </references>
      </pivotArea>
    </format>
    <format dxfId="47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7"/>
          </reference>
        </references>
      </pivotArea>
    </format>
    <format dxfId="47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24"/>
          </reference>
        </references>
      </pivotArea>
    </format>
    <format dxfId="47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25"/>
          </reference>
        </references>
      </pivotArea>
    </format>
    <format dxfId="47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41"/>
          </reference>
        </references>
      </pivotArea>
    </format>
    <format dxfId="47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42"/>
          </reference>
        </references>
      </pivotArea>
    </format>
    <format dxfId="47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43"/>
          </reference>
        </references>
      </pivotArea>
    </format>
    <format dxfId="47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47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47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47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47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47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47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47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47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47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47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47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47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47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47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47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47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47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47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47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4"/>
          </reference>
        </references>
      </pivotArea>
    </format>
    <format dxfId="47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5"/>
          </reference>
        </references>
      </pivotArea>
    </format>
    <format dxfId="47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6"/>
          </reference>
        </references>
      </pivotArea>
    </format>
    <format dxfId="47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945"/>
          </reference>
        </references>
      </pivotArea>
    </format>
    <format dxfId="47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8"/>
          </reference>
          <reference field="4" count="1" selected="0">
            <x v="17"/>
          </reference>
          <reference field="5" count="1">
            <x v="946"/>
          </reference>
        </references>
      </pivotArea>
    </format>
    <format dxfId="47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8"/>
          </reference>
          <reference field="4" count="1" selected="0">
            <x v="17"/>
          </reference>
          <reference field="5" count="1">
            <x v="947"/>
          </reference>
        </references>
      </pivotArea>
    </format>
    <format dxfId="47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8"/>
          </reference>
          <reference field="4" count="1" selected="0">
            <x v="17"/>
          </reference>
          <reference field="5" count="1">
            <x v="948"/>
          </reference>
        </references>
      </pivotArea>
    </format>
    <format dxfId="47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8"/>
          </reference>
          <reference field="4" count="1" selected="0">
            <x v="17"/>
          </reference>
          <reference field="5" count="1">
            <x v="949"/>
          </reference>
        </references>
      </pivotArea>
    </format>
    <format dxfId="47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8"/>
          </reference>
          <reference field="4" count="1" selected="0">
            <x v="17"/>
          </reference>
          <reference field="5" count="1">
            <x v="950"/>
          </reference>
        </references>
      </pivotArea>
    </format>
    <format dxfId="47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1"/>
          </reference>
          <reference field="4" count="1" selected="0">
            <x v="117"/>
          </reference>
          <reference field="5" count="1">
            <x v="1052"/>
          </reference>
        </references>
      </pivotArea>
    </format>
    <format dxfId="47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47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47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47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47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47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47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47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47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47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47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47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47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47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47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11"/>
          </reference>
        </references>
      </pivotArea>
    </format>
    <format dxfId="47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12"/>
          </reference>
        </references>
      </pivotArea>
    </format>
    <format dxfId="47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13"/>
          </reference>
        </references>
      </pivotArea>
    </format>
    <format dxfId="47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1"/>
          </reference>
        </references>
      </pivotArea>
    </format>
    <format dxfId="47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2"/>
          </reference>
        </references>
      </pivotArea>
    </format>
    <format dxfId="47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3"/>
          </reference>
        </references>
      </pivotArea>
    </format>
    <format dxfId="47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4"/>
          </reference>
        </references>
      </pivotArea>
    </format>
    <format dxfId="46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5"/>
          </reference>
        </references>
      </pivotArea>
    </format>
    <format dxfId="46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6"/>
          </reference>
        </references>
      </pivotArea>
    </format>
    <format dxfId="46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7"/>
          </reference>
        </references>
      </pivotArea>
    </format>
    <format dxfId="46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8"/>
          </reference>
        </references>
      </pivotArea>
    </format>
    <format dxfId="46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1084"/>
          </reference>
        </references>
      </pivotArea>
    </format>
    <format dxfId="46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1108"/>
          </reference>
        </references>
      </pivotArea>
    </format>
    <format dxfId="46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4"/>
          </reference>
        </references>
      </pivotArea>
    </format>
    <format dxfId="46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5"/>
          </reference>
        </references>
      </pivotArea>
    </format>
    <format dxfId="46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6"/>
          </reference>
        </references>
      </pivotArea>
    </format>
    <format dxfId="46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7"/>
          </reference>
        </references>
      </pivotArea>
    </format>
    <format dxfId="46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8"/>
          </reference>
        </references>
      </pivotArea>
    </format>
    <format dxfId="46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9"/>
          </reference>
        </references>
      </pivotArea>
    </format>
    <format dxfId="46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0"/>
          </reference>
        </references>
      </pivotArea>
    </format>
    <format dxfId="46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1"/>
          </reference>
        </references>
      </pivotArea>
    </format>
    <format dxfId="46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2"/>
          </reference>
        </references>
      </pivotArea>
    </format>
    <format dxfId="46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3"/>
          </reference>
        </references>
      </pivotArea>
    </format>
    <format dxfId="46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4"/>
          </reference>
        </references>
      </pivotArea>
    </format>
    <format dxfId="46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5"/>
          </reference>
        </references>
      </pivotArea>
    </format>
    <format dxfId="46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6"/>
          </reference>
        </references>
      </pivotArea>
    </format>
    <format dxfId="46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7"/>
          </reference>
        </references>
      </pivotArea>
    </format>
    <format dxfId="46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8"/>
          </reference>
        </references>
      </pivotArea>
    </format>
    <format dxfId="46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9"/>
          </reference>
        </references>
      </pivotArea>
    </format>
    <format dxfId="46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0"/>
          </reference>
        </references>
      </pivotArea>
    </format>
    <format dxfId="46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1"/>
          </reference>
        </references>
      </pivotArea>
    </format>
    <format dxfId="46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2"/>
          </reference>
        </references>
      </pivotArea>
    </format>
    <format dxfId="46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3"/>
          </reference>
        </references>
      </pivotArea>
    </format>
    <format dxfId="46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4"/>
          </reference>
        </references>
      </pivotArea>
    </format>
    <format dxfId="46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5"/>
          </reference>
        </references>
      </pivotArea>
    </format>
    <format dxfId="46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6"/>
          </reference>
        </references>
      </pivotArea>
    </format>
    <format dxfId="46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7"/>
          </reference>
        </references>
      </pivotArea>
    </format>
    <format dxfId="46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8"/>
          </reference>
        </references>
      </pivotArea>
    </format>
    <format dxfId="46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9"/>
          </reference>
        </references>
      </pivotArea>
    </format>
    <format dxfId="46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0"/>
          </reference>
        </references>
      </pivotArea>
    </format>
    <format dxfId="46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1"/>
          </reference>
        </references>
      </pivotArea>
    </format>
    <format dxfId="46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2"/>
          </reference>
        </references>
      </pivotArea>
    </format>
    <format dxfId="46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3"/>
          </reference>
        </references>
      </pivotArea>
    </format>
    <format dxfId="46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4"/>
          </reference>
        </references>
      </pivotArea>
    </format>
    <format dxfId="46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5"/>
          </reference>
        </references>
      </pivotArea>
    </format>
    <format dxfId="46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6"/>
          </reference>
        </references>
      </pivotArea>
    </format>
    <format dxfId="46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64"/>
          </reference>
        </references>
      </pivotArea>
    </format>
    <format dxfId="46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113"/>
          </reference>
          <reference field="5" count="1">
            <x v="959"/>
          </reference>
        </references>
      </pivotArea>
    </format>
    <format dxfId="46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113"/>
          </reference>
          <reference field="5" count="1">
            <x v="960"/>
          </reference>
        </references>
      </pivotArea>
    </format>
    <format dxfId="46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5"/>
          </reference>
          <reference field="4" count="1" selected="0">
            <x v="115"/>
          </reference>
          <reference field="5" count="1">
            <x v="961"/>
          </reference>
        </references>
      </pivotArea>
    </format>
    <format dxfId="46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766"/>
          </reference>
        </references>
      </pivotArea>
    </format>
    <format dxfId="46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767"/>
          </reference>
        </references>
      </pivotArea>
    </format>
    <format dxfId="46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768"/>
          </reference>
        </references>
      </pivotArea>
    </format>
    <format dxfId="46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769"/>
          </reference>
        </references>
      </pivotArea>
    </format>
    <format dxfId="46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770"/>
          </reference>
        </references>
      </pivotArea>
    </format>
    <format dxfId="46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771"/>
          </reference>
        </references>
      </pivotArea>
    </format>
    <format dxfId="46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962"/>
          </reference>
        </references>
      </pivotArea>
    </format>
    <format dxfId="46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963"/>
          </reference>
        </references>
      </pivotArea>
    </format>
    <format dxfId="46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964"/>
          </reference>
        </references>
      </pivotArea>
    </format>
    <format dxfId="46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965"/>
          </reference>
        </references>
      </pivotArea>
    </format>
    <format dxfId="46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966"/>
          </reference>
        </references>
      </pivotArea>
    </format>
    <format dxfId="46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967"/>
          </reference>
        </references>
      </pivotArea>
    </format>
    <format dxfId="464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44"/>
          </reference>
          <reference field="4" count="1" selected="0">
            <x v="6"/>
          </reference>
          <reference field="5" count="1">
            <x v="842"/>
          </reference>
        </references>
      </pivotArea>
    </format>
    <format dxfId="464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8"/>
          </reference>
        </references>
      </pivotArea>
    </format>
    <format dxfId="464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39"/>
          </reference>
        </references>
      </pivotArea>
    </format>
    <format dxfId="464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40"/>
          </reference>
        </references>
      </pivotArea>
    </format>
    <format dxfId="464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41"/>
          </reference>
        </references>
      </pivotArea>
    </format>
    <format dxfId="463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43"/>
          </reference>
        </references>
      </pivotArea>
    </format>
    <format dxfId="463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44"/>
          </reference>
        </references>
      </pivotArea>
    </format>
    <format dxfId="463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62"/>
          </reference>
        </references>
      </pivotArea>
    </format>
    <format dxfId="463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68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463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68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463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463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463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463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7"/>
          </reference>
        </references>
      </pivotArea>
    </format>
    <format dxfId="463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8"/>
          </reference>
        </references>
      </pivotArea>
    </format>
    <format dxfId="462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994"/>
          </reference>
        </references>
      </pivotArea>
    </format>
    <format dxfId="462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9"/>
          </reference>
        </references>
      </pivotArea>
    </format>
    <format dxfId="462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45"/>
          </reference>
        </references>
      </pivotArea>
    </format>
    <format dxfId="462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462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462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96"/>
          </reference>
          <reference field="4" count="1" selected="0">
            <x v="15"/>
          </reference>
          <reference field="5" count="1">
            <x v="925"/>
          </reference>
        </references>
      </pivotArea>
    </format>
    <format dxfId="462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99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462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4"/>
          </reference>
        </references>
      </pivotArea>
    </format>
    <format dxfId="462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5"/>
          </reference>
        </references>
      </pivotArea>
    </format>
    <format dxfId="462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6"/>
          </reference>
        </references>
      </pivotArea>
    </format>
    <format dxfId="461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7"/>
          </reference>
        </references>
      </pivotArea>
    </format>
    <format dxfId="461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24"/>
          </reference>
        </references>
      </pivotArea>
    </format>
    <format dxfId="461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25"/>
          </reference>
        </references>
      </pivotArea>
    </format>
    <format dxfId="461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41"/>
          </reference>
        </references>
      </pivotArea>
    </format>
    <format dxfId="461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42"/>
          </reference>
        </references>
      </pivotArea>
    </format>
    <format dxfId="461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43"/>
          </reference>
        </references>
      </pivotArea>
    </format>
    <format dxfId="461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11"/>
          </reference>
          <reference field="4" count="1" selected="0">
            <x v="117"/>
          </reference>
          <reference field="5" count="1">
            <x v="1052"/>
          </reference>
        </references>
      </pivotArea>
    </format>
    <format dxfId="4612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28"/>
          </reference>
        </references>
      </pivotArea>
    </format>
    <format dxfId="4611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077"/>
          </reference>
        </references>
      </pivotArea>
    </format>
    <format dxfId="4610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89"/>
          </reference>
        </references>
      </pivotArea>
    </format>
    <format dxfId="4609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58"/>
          </reference>
        </references>
      </pivotArea>
    </format>
    <format dxfId="4608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67"/>
          </reference>
        </references>
      </pivotArea>
    </format>
    <format dxfId="4607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106"/>
          </reference>
          <reference field="4" count="1" selected="0">
            <x v="0"/>
          </reference>
          <reference field="5" count="1">
            <x v="1083"/>
          </reference>
        </references>
      </pivotArea>
    </format>
    <format dxfId="4606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1134"/>
          </reference>
        </references>
      </pivotArea>
    </format>
    <format dxfId="4605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1135"/>
          </reference>
        </references>
      </pivotArea>
    </format>
    <format dxfId="4604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1136"/>
          </reference>
        </references>
      </pivotArea>
    </format>
    <format dxfId="4603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1137"/>
          </reference>
        </references>
      </pivotArea>
    </format>
    <format dxfId="460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099"/>
          </reference>
        </references>
      </pivotArea>
    </format>
    <format dxfId="460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100"/>
          </reference>
        </references>
      </pivotArea>
    </format>
    <format dxfId="460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101"/>
          </reference>
        </references>
      </pivotArea>
    </format>
    <format dxfId="459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104"/>
          </reference>
        </references>
      </pivotArea>
    </format>
    <format dxfId="459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971"/>
          </reference>
        </references>
      </pivotArea>
    </format>
    <format dxfId="459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977"/>
          </reference>
        </references>
      </pivotArea>
    </format>
    <format dxfId="459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92"/>
          </reference>
        </references>
      </pivotArea>
    </format>
    <format dxfId="459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4"/>
          </reference>
        </references>
      </pivotArea>
    </format>
    <format dxfId="459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5"/>
          </reference>
        </references>
      </pivotArea>
    </format>
    <format dxfId="459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6"/>
          </reference>
        </references>
      </pivotArea>
    </format>
    <format dxfId="459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7"/>
          </reference>
        </references>
      </pivotArea>
    </format>
    <format dxfId="459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9"/>
          </reference>
        </references>
      </pivotArea>
    </format>
    <format dxfId="459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24"/>
          </reference>
        </references>
      </pivotArea>
    </format>
    <format dxfId="458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5"/>
          </reference>
          <reference field="4" count="1" selected="0">
            <x v="93"/>
          </reference>
          <reference field="5" count="1">
            <x v="979"/>
          </reference>
        </references>
      </pivotArea>
    </format>
    <format dxfId="458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5"/>
          </reference>
          <reference field="4" count="1" selected="0">
            <x v="120"/>
          </reference>
          <reference field="5" count="1">
            <x v="985"/>
          </reference>
        </references>
      </pivotArea>
    </format>
    <format dxfId="458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5"/>
          </reference>
          <reference field="4" count="1" selected="0">
            <x v="120"/>
          </reference>
          <reference field="5" count="1">
            <x v="986"/>
          </reference>
        </references>
      </pivotArea>
    </format>
    <format dxfId="458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5"/>
          </reference>
          <reference field="4" count="1" selected="0">
            <x v="120"/>
          </reference>
          <reference field="5" count="1">
            <x v="987"/>
          </reference>
        </references>
      </pivotArea>
    </format>
    <format dxfId="458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3"/>
          </reference>
        </references>
      </pivotArea>
    </format>
    <format dxfId="458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050"/>
          </reference>
        </references>
      </pivotArea>
    </format>
    <format dxfId="458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06"/>
          </reference>
        </references>
      </pivotArea>
    </format>
    <format dxfId="458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0"/>
          </reference>
        </references>
      </pivotArea>
    </format>
    <format dxfId="458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1"/>
          </reference>
        </references>
      </pivotArea>
    </format>
    <format dxfId="458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2"/>
          </reference>
        </references>
      </pivotArea>
    </format>
    <format dxfId="457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3"/>
          </reference>
        </references>
      </pivotArea>
    </format>
    <format dxfId="457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0"/>
          </reference>
        </references>
      </pivotArea>
    </format>
    <format dxfId="457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1"/>
          </reference>
        </references>
      </pivotArea>
    </format>
    <format dxfId="457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2"/>
          </reference>
        </references>
      </pivotArea>
    </format>
    <format dxfId="457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3"/>
          </reference>
        </references>
      </pivotArea>
    </format>
    <format dxfId="457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4"/>
          </reference>
        </references>
      </pivotArea>
    </format>
    <format dxfId="457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5"/>
          </reference>
        </references>
      </pivotArea>
    </format>
    <format dxfId="457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6"/>
          </reference>
        </references>
      </pivotArea>
    </format>
    <format dxfId="457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7"/>
          </reference>
        </references>
      </pivotArea>
    </format>
    <format dxfId="457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8"/>
          </reference>
        </references>
      </pivotArea>
    </format>
    <format dxfId="456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9"/>
          </reference>
        </references>
      </pivotArea>
    </format>
    <format dxfId="456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50"/>
          </reference>
        </references>
      </pivotArea>
    </format>
    <format dxfId="456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176"/>
          </reference>
        </references>
      </pivotArea>
    </format>
    <format dxfId="456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182"/>
          </reference>
        </references>
      </pivotArea>
    </format>
    <format dxfId="456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00"/>
          </reference>
        </references>
      </pivotArea>
    </format>
    <format dxfId="456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01"/>
          </reference>
        </references>
      </pivotArea>
    </format>
    <format dxfId="456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02"/>
          </reference>
        </references>
      </pivotArea>
    </format>
    <format dxfId="456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03"/>
          </reference>
        </references>
      </pivotArea>
    </format>
    <format dxfId="456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12"/>
          </reference>
        </references>
      </pivotArea>
    </format>
    <format dxfId="456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13"/>
          </reference>
        </references>
      </pivotArea>
    </format>
    <format dxfId="455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18"/>
          </reference>
        </references>
      </pivotArea>
    </format>
    <format dxfId="455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19"/>
          </reference>
        </references>
      </pivotArea>
    </format>
    <format dxfId="455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31"/>
          </reference>
        </references>
      </pivotArea>
    </format>
    <format dxfId="455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32"/>
          </reference>
        </references>
      </pivotArea>
    </format>
    <format dxfId="455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33"/>
          </reference>
        </references>
      </pivotArea>
    </format>
    <format dxfId="455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1251"/>
          </reference>
        </references>
      </pivotArea>
    </format>
    <format dxfId="455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1252"/>
          </reference>
        </references>
      </pivotArea>
    </format>
    <format dxfId="455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6"/>
          </reference>
          <reference field="4" count="1" selected="0">
            <x v="128"/>
          </reference>
          <reference field="5" count="1">
            <x v="1125"/>
          </reference>
        </references>
      </pivotArea>
    </format>
    <format dxfId="455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6"/>
          </reference>
          <reference field="4" count="1" selected="0">
            <x v="128"/>
          </reference>
          <reference field="5" count="1">
            <x v="1126"/>
          </reference>
        </references>
      </pivotArea>
    </format>
    <format dxfId="455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1238"/>
          </reference>
        </references>
      </pivotArea>
    </format>
    <format dxfId="454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1239"/>
          </reference>
        </references>
      </pivotArea>
    </format>
    <format dxfId="454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096"/>
          </reference>
        </references>
      </pivotArea>
    </format>
    <format dxfId="454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097"/>
          </reference>
        </references>
      </pivotArea>
    </format>
    <format dxfId="454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098"/>
          </reference>
        </references>
      </pivotArea>
    </format>
    <format dxfId="454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099"/>
          </reference>
        </references>
      </pivotArea>
    </format>
    <format dxfId="454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100"/>
          </reference>
        </references>
      </pivotArea>
    </format>
    <format dxfId="454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101"/>
          </reference>
        </references>
      </pivotArea>
    </format>
    <format dxfId="454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104"/>
          </reference>
        </references>
      </pivotArea>
    </format>
    <format dxfId="454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>
            <x v="1163"/>
          </reference>
        </references>
      </pivotArea>
    </format>
    <format dxfId="454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>
            <x v="1164"/>
          </reference>
        </references>
      </pivotArea>
    </format>
    <format dxfId="453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>
            <x v="1165"/>
          </reference>
        </references>
      </pivotArea>
    </format>
    <format dxfId="453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>
            <x v="1166"/>
          </reference>
        </references>
      </pivotArea>
    </format>
    <format dxfId="453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>
            <x v="1167"/>
          </reference>
        </references>
      </pivotArea>
    </format>
    <format dxfId="453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453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69"/>
          </reference>
        </references>
      </pivotArea>
    </format>
    <format dxfId="453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70"/>
          </reference>
        </references>
      </pivotArea>
    </format>
    <format dxfId="453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83"/>
          </reference>
        </references>
      </pivotArea>
    </format>
    <format dxfId="453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84"/>
          </reference>
        </references>
      </pivotArea>
    </format>
    <format dxfId="453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88"/>
          </reference>
        </references>
      </pivotArea>
    </format>
    <format dxfId="453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89"/>
          </reference>
        </references>
      </pivotArea>
    </format>
    <format dxfId="452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91"/>
          </reference>
        </references>
      </pivotArea>
    </format>
    <format dxfId="452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96"/>
          </reference>
        </references>
      </pivotArea>
    </format>
    <format dxfId="452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98"/>
          </reference>
        </references>
      </pivotArea>
    </format>
    <format dxfId="452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99"/>
          </reference>
        </references>
      </pivotArea>
    </format>
    <format dxfId="452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04"/>
          </reference>
        </references>
      </pivotArea>
    </format>
    <format dxfId="452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51"/>
          </reference>
        </references>
      </pivotArea>
    </format>
    <format dxfId="452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57"/>
          </reference>
        </references>
      </pivotArea>
    </format>
    <format dxfId="452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60"/>
          </reference>
        </references>
      </pivotArea>
    </format>
    <format dxfId="452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90"/>
          </reference>
        </references>
      </pivotArea>
    </format>
    <format dxfId="452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94"/>
          </reference>
        </references>
      </pivotArea>
    </format>
    <format dxfId="451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95"/>
          </reference>
        </references>
      </pivotArea>
    </format>
    <format dxfId="451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209"/>
          </reference>
        </references>
      </pivotArea>
    </format>
    <format dxfId="451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971"/>
          </reference>
        </references>
      </pivotArea>
    </format>
    <format dxfId="451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977"/>
          </reference>
        </references>
      </pivotArea>
    </format>
    <format dxfId="451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92"/>
          </reference>
        </references>
      </pivotArea>
    </format>
    <format dxfId="451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4"/>
          </reference>
        </references>
      </pivotArea>
    </format>
    <format dxfId="451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5"/>
          </reference>
        </references>
      </pivotArea>
    </format>
    <format dxfId="451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6"/>
          </reference>
        </references>
      </pivotArea>
    </format>
    <format dxfId="451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7"/>
          </reference>
        </references>
      </pivotArea>
    </format>
    <format dxfId="451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9"/>
          </reference>
        </references>
      </pivotArea>
    </format>
    <format dxfId="450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24"/>
          </reference>
        </references>
      </pivotArea>
    </format>
    <format dxfId="450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55"/>
          </reference>
        </references>
      </pivotArea>
    </format>
    <format dxfId="450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77"/>
          </reference>
        </references>
      </pivotArea>
    </format>
    <format dxfId="450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0"/>
          </reference>
        </references>
      </pivotArea>
    </format>
    <format dxfId="450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1"/>
          </reference>
        </references>
      </pivotArea>
    </format>
    <format dxfId="450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2"/>
          </reference>
        </references>
      </pivotArea>
    </format>
    <format dxfId="450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3"/>
          </reference>
        </references>
      </pivotArea>
    </format>
    <format dxfId="450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4"/>
          </reference>
        </references>
      </pivotArea>
    </format>
    <format dxfId="450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5"/>
          </reference>
        </references>
      </pivotArea>
    </format>
    <format dxfId="450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6"/>
          </reference>
        </references>
      </pivotArea>
    </format>
    <format dxfId="449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1149"/>
          </reference>
        </references>
      </pivotArea>
    </format>
    <format dxfId="449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1150"/>
          </reference>
        </references>
      </pivotArea>
    </format>
    <format dxfId="449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>
            <x v="1169"/>
          </reference>
        </references>
      </pivotArea>
    </format>
    <format dxfId="449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>
            <x v="1170"/>
          </reference>
        </references>
      </pivotArea>
    </format>
    <format dxfId="449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>
            <x v="1178"/>
          </reference>
        </references>
      </pivotArea>
    </format>
    <format dxfId="449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>
            <x v="1179"/>
          </reference>
        </references>
      </pivotArea>
    </format>
    <format dxfId="449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>
            <x v="1180"/>
          </reference>
        </references>
      </pivotArea>
    </format>
    <format dxfId="449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>
            <x v="1181"/>
          </reference>
        </references>
      </pivotArea>
    </format>
    <format dxfId="449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71"/>
          </reference>
        </references>
      </pivotArea>
    </format>
    <format dxfId="449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3"/>
          </reference>
        </references>
      </pivotArea>
    </format>
    <format dxfId="448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4"/>
          </reference>
        </references>
      </pivotArea>
    </format>
    <format dxfId="448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5"/>
          </reference>
        </references>
      </pivotArea>
    </format>
    <format dxfId="448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6"/>
          </reference>
        </references>
      </pivotArea>
    </format>
    <format dxfId="448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7"/>
          </reference>
        </references>
      </pivotArea>
    </format>
    <format dxfId="448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8"/>
          </reference>
        </references>
      </pivotArea>
    </format>
    <format dxfId="448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9"/>
          </reference>
        </references>
      </pivotArea>
    </format>
    <format dxfId="448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90"/>
          </reference>
        </references>
      </pivotArea>
    </format>
    <format dxfId="448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91"/>
          </reference>
        </references>
      </pivotArea>
    </format>
    <format dxfId="448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92"/>
          </reference>
        </references>
      </pivotArea>
    </format>
    <format dxfId="448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93"/>
          </reference>
        </references>
      </pivotArea>
    </format>
    <format dxfId="447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94"/>
          </reference>
        </references>
      </pivotArea>
    </format>
    <format dxfId="447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95"/>
          </reference>
        </references>
      </pivotArea>
    </format>
    <format dxfId="447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214"/>
          </reference>
        </references>
      </pivotArea>
    </format>
    <format dxfId="447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215"/>
          </reference>
        </references>
      </pivotArea>
    </format>
    <format dxfId="447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145"/>
          </reference>
        </references>
      </pivotArea>
    </format>
    <format dxfId="447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146"/>
          </reference>
        </references>
      </pivotArea>
    </format>
    <format dxfId="447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147"/>
          </reference>
        </references>
      </pivotArea>
    </format>
    <format dxfId="447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148"/>
          </reference>
        </references>
      </pivotArea>
    </format>
    <format dxfId="447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151"/>
          </reference>
        </references>
      </pivotArea>
    </format>
    <format dxfId="447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152"/>
          </reference>
        </references>
      </pivotArea>
    </format>
    <format dxfId="446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86"/>
          </reference>
          <reference field="5" count="1">
            <x v="979"/>
          </reference>
        </references>
      </pivotArea>
    </format>
    <format dxfId="446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120"/>
          </reference>
          <reference field="5" count="1">
            <x v="985"/>
          </reference>
        </references>
      </pivotArea>
    </format>
    <format dxfId="446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120"/>
          </reference>
          <reference field="5" count="1">
            <x v="986"/>
          </reference>
        </references>
      </pivotArea>
    </format>
    <format dxfId="446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120"/>
          </reference>
          <reference field="5" count="1">
            <x v="987"/>
          </reference>
        </references>
      </pivotArea>
    </format>
    <format dxfId="446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38"/>
          </reference>
        </references>
      </pivotArea>
    </format>
    <format dxfId="446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42"/>
          </reference>
        </references>
      </pivotArea>
    </format>
    <format dxfId="446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53"/>
          </reference>
        </references>
      </pivotArea>
    </format>
    <format dxfId="446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54"/>
          </reference>
        </references>
      </pivotArea>
    </format>
    <format dxfId="446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58"/>
          </reference>
        </references>
      </pivotArea>
    </format>
    <format dxfId="446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72"/>
          </reference>
        </references>
      </pivotArea>
    </format>
    <format dxfId="445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73"/>
          </reference>
        </references>
      </pivotArea>
    </format>
    <format dxfId="445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74"/>
          </reference>
        </references>
      </pivotArea>
    </format>
    <format dxfId="445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96"/>
          </reference>
        </references>
      </pivotArea>
    </format>
    <format dxfId="445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97"/>
          </reference>
        </references>
      </pivotArea>
    </format>
    <format dxfId="445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98"/>
          </reference>
        </references>
      </pivotArea>
    </format>
    <format dxfId="445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01"/>
          </reference>
          <reference field="5" count="1">
            <x v="786"/>
          </reference>
        </references>
      </pivotArea>
    </format>
    <format dxfId="445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1175"/>
          </reference>
        </references>
      </pivotArea>
    </format>
    <format dxfId="445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1199"/>
          </reference>
        </references>
      </pivotArea>
    </format>
    <format dxfId="445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6"/>
          </reference>
          <reference field="4" count="1" selected="0">
            <x v="75"/>
          </reference>
          <reference field="5" count="1">
            <x v="782"/>
          </reference>
        </references>
      </pivotArea>
    </format>
    <format dxfId="445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3"/>
          </reference>
        </references>
      </pivotArea>
    </format>
    <format dxfId="444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5"/>
          </reference>
        </references>
      </pivotArea>
    </format>
    <format dxfId="444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6"/>
          </reference>
        </references>
      </pivotArea>
    </format>
    <format dxfId="444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60"/>
          </reference>
        </references>
      </pivotArea>
    </format>
    <format dxfId="444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61"/>
          </reference>
        </references>
      </pivotArea>
    </format>
    <format dxfId="444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156"/>
          </reference>
        </references>
      </pivotArea>
    </format>
    <format dxfId="444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159"/>
          </reference>
        </references>
      </pivotArea>
    </format>
    <format dxfId="444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160"/>
          </reference>
        </references>
      </pivotArea>
    </format>
    <format dxfId="444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161"/>
          </reference>
        </references>
      </pivotArea>
    </format>
    <format dxfId="444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168"/>
          </reference>
        </references>
      </pivotArea>
    </format>
    <format dxfId="444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210"/>
          </reference>
        </references>
      </pivotArea>
    </format>
    <format dxfId="443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211"/>
          </reference>
        </references>
      </pivotArea>
    </format>
    <format dxfId="443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84"/>
          </reference>
          <reference field="5" count="1">
            <x v="980"/>
          </reference>
        </references>
      </pivotArea>
    </format>
    <format dxfId="443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84"/>
          </reference>
          <reference field="5" count="1">
            <x v="981"/>
          </reference>
        </references>
      </pivotArea>
    </format>
    <format dxfId="443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443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1"/>
          </reference>
          <reference field="4" count="1" selected="0">
            <x v="117"/>
          </reference>
          <reference field="5" count="1">
            <x v="1052"/>
          </reference>
        </references>
      </pivotArea>
    </format>
    <format dxfId="443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050"/>
          </reference>
        </references>
      </pivotArea>
    </format>
    <format dxfId="443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06"/>
          </reference>
        </references>
      </pivotArea>
    </format>
    <format dxfId="443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0"/>
          </reference>
        </references>
      </pivotArea>
    </format>
    <format dxfId="443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1"/>
          </reference>
        </references>
      </pivotArea>
    </format>
    <format dxfId="443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2"/>
          </reference>
        </references>
      </pivotArea>
    </format>
    <format dxfId="442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3"/>
          </reference>
        </references>
      </pivotArea>
    </format>
    <format dxfId="442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1157"/>
          </reference>
        </references>
      </pivotArea>
    </format>
    <format dxfId="442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1216"/>
          </reference>
        </references>
      </pivotArea>
    </format>
    <format dxfId="442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9"/>
          </reference>
          <reference field="4" count="1" selected="0">
            <x v="113"/>
          </reference>
          <reference field="5" count="1">
            <x v="1234"/>
          </reference>
        </references>
      </pivotArea>
    </format>
    <format dxfId="442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9"/>
          </reference>
          <reference field="4" count="1" selected="0">
            <x v="113"/>
          </reference>
          <reference field="5" count="1">
            <x v="1235"/>
          </reference>
        </references>
      </pivotArea>
    </format>
    <format dxfId="4424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8"/>
          </reference>
        </references>
      </pivotArea>
    </format>
    <format dxfId="4423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5"/>
          </reference>
        </references>
      </pivotArea>
    </format>
    <format dxfId="4422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6"/>
          </reference>
        </references>
      </pivotArea>
    </format>
    <format dxfId="4421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4420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4419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4418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4417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4416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441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34"/>
          </reference>
        </references>
      </pivotArea>
    </format>
    <format dxfId="441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35"/>
          </reference>
        </references>
      </pivotArea>
    </format>
    <format dxfId="441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36"/>
          </reference>
        </references>
      </pivotArea>
    </format>
    <format dxfId="441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3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441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3"/>
          </reference>
          <reference field="4" count="1" selected="0">
            <x v="50"/>
          </reference>
          <reference field="5" count="1">
            <x v="1133"/>
          </reference>
        </references>
      </pivotArea>
    </format>
    <format dxfId="441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8"/>
          </reference>
          <reference field="4" count="1" selected="0">
            <x v="136"/>
          </reference>
          <reference field="5" count="1">
            <x v="1122"/>
          </reference>
        </references>
      </pivotArea>
    </format>
    <format dxfId="440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8"/>
          </reference>
          <reference field="4" count="1" selected="0">
            <x v="136"/>
          </reference>
          <reference field="5" count="1">
            <x v="1123"/>
          </reference>
        </references>
      </pivotArea>
    </format>
    <format dxfId="440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8"/>
          </reference>
          <reference field="4" count="1" selected="0">
            <x v="136"/>
          </reference>
          <reference field="5" count="1">
            <x v="1127"/>
          </reference>
        </references>
      </pivotArea>
    </format>
    <format dxfId="440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8"/>
          </reference>
          <reference field="4" count="1" selected="0">
            <x v="136"/>
          </reference>
          <reference field="5" count="1">
            <x v="1128"/>
          </reference>
        </references>
      </pivotArea>
    </format>
    <format dxfId="440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440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440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440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440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440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546"/>
          </reference>
        </references>
      </pivotArea>
    </format>
    <format dxfId="440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87"/>
          </reference>
        </references>
      </pivotArea>
    </format>
    <format dxfId="439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88"/>
          </reference>
        </references>
      </pivotArea>
    </format>
    <format dxfId="439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89"/>
          </reference>
        </references>
      </pivotArea>
    </format>
    <format dxfId="439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0"/>
          </reference>
        </references>
      </pivotArea>
    </format>
    <format dxfId="439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1"/>
          </reference>
        </references>
      </pivotArea>
    </format>
    <format dxfId="439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2"/>
          </reference>
        </references>
      </pivotArea>
    </format>
    <format dxfId="439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3"/>
          </reference>
        </references>
      </pivotArea>
    </format>
    <format dxfId="439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4"/>
          </reference>
        </references>
      </pivotArea>
    </format>
    <format dxfId="439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5"/>
          </reference>
        </references>
      </pivotArea>
    </format>
    <format dxfId="439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6"/>
          </reference>
        </references>
      </pivotArea>
    </format>
    <format dxfId="439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7"/>
          </reference>
        </references>
      </pivotArea>
    </format>
    <format dxfId="438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8"/>
          </reference>
        </references>
      </pivotArea>
    </format>
    <format dxfId="438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9"/>
          </reference>
        </references>
      </pivotArea>
    </format>
    <format dxfId="438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27"/>
          </reference>
        </references>
      </pivotArea>
    </format>
    <format dxfId="438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9"/>
          </reference>
          <reference field="4" count="1" selected="0">
            <x v="65"/>
          </reference>
          <reference field="5" count="1">
            <x v="537"/>
          </reference>
        </references>
      </pivotArea>
    </format>
    <format dxfId="438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9"/>
          </reference>
          <reference field="4" count="1" selected="0">
            <x v="65"/>
          </reference>
          <reference field="5" count="1">
            <x v="538"/>
          </reference>
        </references>
      </pivotArea>
    </format>
    <format dxfId="438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9"/>
          </reference>
          <reference field="4" count="1" selected="0">
            <x v="65"/>
          </reference>
          <reference field="5" count="1">
            <x v="539"/>
          </reference>
        </references>
      </pivotArea>
    </format>
    <format dxfId="438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9"/>
          </reference>
          <reference field="4" count="1" selected="0">
            <x v="65"/>
          </reference>
          <reference field="5" count="1">
            <x v="540"/>
          </reference>
        </references>
      </pivotArea>
    </format>
    <format dxfId="438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547"/>
          </reference>
        </references>
      </pivotArea>
    </format>
    <format dxfId="438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0"/>
          </reference>
        </references>
      </pivotArea>
    </format>
    <format dxfId="438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1"/>
          </reference>
        </references>
      </pivotArea>
    </format>
    <format dxfId="437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2"/>
          </reference>
        </references>
      </pivotArea>
    </format>
    <format dxfId="437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3"/>
          </reference>
        </references>
      </pivotArea>
    </format>
    <format dxfId="437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4"/>
          </reference>
        </references>
      </pivotArea>
    </format>
    <format dxfId="437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5"/>
          </reference>
        </references>
      </pivotArea>
    </format>
    <format dxfId="437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6"/>
          </reference>
        </references>
      </pivotArea>
    </format>
    <format dxfId="437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7"/>
          </reference>
        </references>
      </pivotArea>
    </format>
    <format dxfId="437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8"/>
          </reference>
        </references>
      </pivotArea>
    </format>
    <format dxfId="437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9"/>
          </reference>
        </references>
      </pivotArea>
    </format>
    <format dxfId="437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10"/>
          </reference>
        </references>
      </pivotArea>
    </format>
    <format dxfId="437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11"/>
          </reference>
        </references>
      </pivotArea>
    </format>
    <format dxfId="436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1002"/>
          </reference>
        </references>
      </pivotArea>
    </format>
    <format dxfId="436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1121"/>
          </reference>
        </references>
      </pivotArea>
    </format>
    <format dxfId="436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0"/>
          </reference>
          <reference field="4" count="1" selected="0">
            <x v="68"/>
          </reference>
          <reference field="5" count="1">
            <x v="548"/>
          </reference>
        </references>
      </pivotArea>
    </format>
    <format dxfId="436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0"/>
          </reference>
          <reference field="4" count="1" selected="0">
            <x v="69"/>
          </reference>
          <reference field="5" count="1">
            <x v="549"/>
          </reference>
        </references>
      </pivotArea>
    </format>
    <format dxfId="436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0"/>
          </reference>
          <reference field="4" count="1" selected="0">
            <x v="69"/>
          </reference>
          <reference field="5" count="1">
            <x v="550"/>
          </reference>
        </references>
      </pivotArea>
    </format>
    <format dxfId="436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2"/>
          </reference>
        </references>
      </pivotArea>
    </format>
    <format dxfId="436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3"/>
          </reference>
        </references>
      </pivotArea>
    </format>
    <format dxfId="436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4"/>
          </reference>
        </references>
      </pivotArea>
    </format>
    <format dxfId="436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5"/>
          </reference>
        </references>
      </pivotArea>
    </format>
    <format dxfId="436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6"/>
          </reference>
        </references>
      </pivotArea>
    </format>
    <format dxfId="435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7"/>
          </reference>
        </references>
      </pivotArea>
    </format>
    <format dxfId="435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8"/>
          </reference>
        </references>
      </pivotArea>
    </format>
    <format dxfId="435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9"/>
          </reference>
        </references>
      </pivotArea>
    </format>
    <format dxfId="435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20"/>
          </reference>
        </references>
      </pivotArea>
    </format>
    <format dxfId="435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21"/>
          </reference>
        </references>
      </pivotArea>
    </format>
    <format dxfId="435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021"/>
          </reference>
        </references>
      </pivotArea>
    </format>
    <format dxfId="435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022"/>
          </reference>
        </references>
      </pivotArea>
    </format>
    <format dxfId="435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023"/>
          </reference>
        </references>
      </pivotArea>
    </format>
    <format dxfId="435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6"/>
          </reference>
          <reference field="4" count="1" selected="0">
            <x v="0"/>
          </reference>
          <reference field="5" count="1">
            <x v="822"/>
          </reference>
        </references>
      </pivotArea>
    </format>
    <format dxfId="435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6"/>
          </reference>
          <reference field="4" count="1" selected="0">
            <x v="0"/>
          </reference>
          <reference field="5" count="1">
            <x v="823"/>
          </reference>
        </references>
      </pivotArea>
    </format>
    <format dxfId="434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6"/>
          </reference>
          <reference field="4" count="1" selected="0">
            <x v="0"/>
          </reference>
          <reference field="5" count="1">
            <x v="824"/>
          </reference>
        </references>
      </pivotArea>
    </format>
    <format dxfId="434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6"/>
          </reference>
          <reference field="4" count="1" selected="0">
            <x v="0"/>
          </reference>
          <reference field="5" count="1">
            <x v="825"/>
          </reference>
        </references>
      </pivotArea>
    </format>
    <format dxfId="434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551"/>
          </reference>
        </references>
      </pivotArea>
    </format>
    <format dxfId="434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826"/>
          </reference>
        </references>
      </pivotArea>
    </format>
    <format dxfId="434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21"/>
          </reference>
          <reference field="4" count="1" selected="0">
            <x v="116"/>
          </reference>
          <reference field="5" count="1">
            <x v="1236"/>
          </reference>
        </references>
      </pivotArea>
    </format>
    <format dxfId="4344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04"/>
          </reference>
        </references>
      </pivotArea>
    </format>
    <format dxfId="4343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05"/>
          </reference>
        </references>
      </pivotArea>
    </format>
    <format dxfId="4342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06"/>
          </reference>
        </references>
      </pivotArea>
    </format>
    <format dxfId="4341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07"/>
          </reference>
        </references>
      </pivotArea>
    </format>
    <format dxfId="4340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7"/>
          </reference>
        </references>
      </pivotArea>
    </format>
    <format dxfId="4339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8"/>
          </reference>
        </references>
      </pivotArea>
    </format>
    <format dxfId="4338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9"/>
          </reference>
        </references>
      </pivotArea>
    </format>
    <format dxfId="4337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30"/>
          </reference>
        </references>
      </pivotArea>
    </format>
    <format dxfId="4336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4"/>
          </reference>
        </references>
      </pivotArea>
    </format>
    <format dxfId="4335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7"/>
          </reference>
        </references>
      </pivotArea>
    </format>
    <format dxfId="4334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8"/>
          </reference>
        </references>
      </pivotArea>
    </format>
    <format dxfId="4333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9"/>
          </reference>
        </references>
      </pivotArea>
    </format>
    <format dxfId="4332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1208"/>
          </reference>
        </references>
      </pivotArea>
    </format>
    <format dxfId="4331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1237"/>
          </reference>
        </references>
      </pivotArea>
    </format>
    <format dxfId="4330">
      <pivotArea dataOnly="0" labelOnly="1" outline="0" fieldPosition="0">
        <references count="4">
          <reference field="2" count="1" selected="0">
            <x v="2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4329">
      <pivotArea dataOnly="0" labelOnly="1" outline="0" fieldPosition="0">
        <references count="4">
          <reference field="2" count="1" selected="0">
            <x v="26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217"/>
          </reference>
        </references>
      </pivotArea>
    </format>
    <format dxfId="4328">
      <pivotArea dataOnly="0" outline="0" fieldPosition="0">
        <references count="1">
          <reference field="4" count="1">
            <x v="101"/>
          </reference>
        </references>
      </pivotArea>
    </format>
    <format dxfId="4327">
      <pivotArea dataOnly="0" outline="0" fieldPosition="0">
        <references count="1">
          <reference field="4" count="1">
            <x v="75"/>
          </reference>
        </references>
      </pivotArea>
    </format>
    <format dxfId="4326">
      <pivotArea dataOnly="0" outline="0" fieldPosition="0">
        <references count="1">
          <reference field="4" count="1">
            <x v="84"/>
          </reference>
        </references>
      </pivotArea>
    </format>
    <format dxfId="4325">
      <pivotArea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1" selected="0">
            <x v="1240"/>
            <x v="1241"/>
            <x v="1242"/>
            <x v="1243"/>
            <x v="1244"/>
            <x v="1245"/>
            <x v="1246"/>
            <x v="1247"/>
            <x v="1248"/>
            <x v="1249"/>
            <x v="1250"/>
          </reference>
        </references>
      </pivotArea>
    </format>
    <format dxfId="432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1">
            <x v="1240"/>
            <x v="1241"/>
            <x v="1242"/>
            <x v="1243"/>
            <x v="1244"/>
            <x v="1245"/>
            <x v="1246"/>
            <x v="1247"/>
            <x v="1248"/>
            <x v="1249"/>
            <x v="1250"/>
          </reference>
        </references>
      </pivotArea>
    </format>
    <format dxfId="432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40"/>
          </reference>
          <reference field="7" count="1">
            <x v="4"/>
          </reference>
        </references>
      </pivotArea>
    </format>
    <format dxfId="432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41"/>
          </reference>
          <reference field="7" count="1">
            <x v="4"/>
          </reference>
        </references>
      </pivotArea>
    </format>
    <format dxfId="432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42"/>
          </reference>
          <reference field="7" count="1">
            <x v="4"/>
          </reference>
        </references>
      </pivotArea>
    </format>
    <format dxfId="432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43"/>
          </reference>
          <reference field="7" count="1">
            <x v="4"/>
          </reference>
        </references>
      </pivotArea>
    </format>
    <format dxfId="431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44"/>
          </reference>
          <reference field="7" count="1">
            <x v="4"/>
          </reference>
        </references>
      </pivotArea>
    </format>
    <format dxfId="431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45"/>
          </reference>
          <reference field="7" count="1">
            <x v="4"/>
          </reference>
        </references>
      </pivotArea>
    </format>
    <format dxfId="431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46"/>
          </reference>
          <reference field="7" count="1">
            <x v="4"/>
          </reference>
        </references>
      </pivotArea>
    </format>
    <format dxfId="431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47"/>
          </reference>
          <reference field="7" count="1">
            <x v="4"/>
          </reference>
        </references>
      </pivotArea>
    </format>
    <format dxfId="431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48"/>
          </reference>
          <reference field="7" count="1">
            <x v="4"/>
          </reference>
        </references>
      </pivotArea>
    </format>
    <format dxfId="431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49"/>
          </reference>
          <reference field="7" count="1">
            <x v="4"/>
          </reference>
        </references>
      </pivotArea>
    </format>
    <format dxfId="431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250"/>
          </reference>
          <reference field="7" count="1">
            <x v="4"/>
          </reference>
        </references>
      </pivotArea>
    </format>
    <format dxfId="4312">
      <pivotArea dataOnly="0" outline="0" fieldPosition="0">
        <references count="1">
          <reference field="3" count="1">
            <x v="0"/>
          </reference>
        </references>
      </pivotArea>
    </format>
    <format dxfId="4311">
      <pivotArea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3" selected="0">
            <x v="1176"/>
            <x v="1182"/>
            <x v="1200"/>
            <x v="1201"/>
            <x v="1202"/>
            <x v="1203"/>
            <x v="1212"/>
            <x v="1213"/>
            <x v="1218"/>
            <x v="1219"/>
            <x v="1231"/>
            <x v="1232"/>
            <x v="1233"/>
          </reference>
        </references>
      </pivotArea>
    </format>
    <format dxfId="431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3">
            <x v="1176"/>
            <x v="1182"/>
            <x v="1200"/>
            <x v="1201"/>
            <x v="1202"/>
            <x v="1203"/>
            <x v="1212"/>
            <x v="1213"/>
            <x v="1218"/>
            <x v="1219"/>
            <x v="1231"/>
            <x v="1232"/>
            <x v="1233"/>
          </reference>
        </references>
      </pivotArea>
    </format>
    <format dxfId="430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176"/>
          </reference>
          <reference field="7" count="1">
            <x v="4"/>
          </reference>
        </references>
      </pivotArea>
    </format>
    <format dxfId="430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182"/>
          </reference>
          <reference field="7" count="1">
            <x v="4"/>
          </reference>
        </references>
      </pivotArea>
    </format>
    <format dxfId="430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200"/>
          </reference>
          <reference field="7" count="1">
            <x v="4"/>
          </reference>
        </references>
      </pivotArea>
    </format>
    <format dxfId="430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201"/>
          </reference>
          <reference field="7" count="1">
            <x v="4"/>
          </reference>
        </references>
      </pivotArea>
    </format>
    <format dxfId="430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202"/>
          </reference>
          <reference field="7" count="1">
            <x v="4"/>
          </reference>
        </references>
      </pivotArea>
    </format>
    <format dxfId="430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203"/>
          </reference>
          <reference field="7" count="1">
            <x v="4"/>
          </reference>
        </references>
      </pivotArea>
    </format>
    <format dxfId="430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212"/>
          </reference>
          <reference field="7" count="1">
            <x v="4"/>
          </reference>
        </references>
      </pivotArea>
    </format>
    <format dxfId="430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213"/>
          </reference>
          <reference field="7" count="1">
            <x v="4"/>
          </reference>
        </references>
      </pivotArea>
    </format>
    <format dxfId="430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218"/>
          </reference>
          <reference field="7" count="1">
            <x v="4"/>
          </reference>
        </references>
      </pivotArea>
    </format>
    <format dxfId="430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219"/>
          </reference>
          <reference field="7" count="1">
            <x v="4"/>
          </reference>
        </references>
      </pivotArea>
    </format>
    <format dxfId="429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231"/>
          </reference>
          <reference field="7" count="1">
            <x v="4"/>
          </reference>
        </references>
      </pivotArea>
    </format>
    <format dxfId="429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232"/>
          </reference>
          <reference field="7" count="1">
            <x v="4"/>
          </reference>
        </references>
      </pivotArea>
    </format>
    <format dxfId="429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 selected="0">
            <x v="1233"/>
          </reference>
          <reference field="7" count="1">
            <x v="4"/>
          </reference>
        </references>
      </pivotArea>
    </format>
    <format dxfId="4296">
      <pivotArea dataOnly="0" outline="0" fieldPosition="0">
        <references count="1">
          <reference field="3" count="1">
            <x v="10"/>
          </reference>
        </references>
      </pivotArea>
    </format>
    <format dxfId="4295">
      <pivotArea outline="0" fieldPosition="0">
        <references count="4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47"/>
          </reference>
          <reference field="5" count="2" selected="0">
            <x v="1251"/>
            <x v="1252"/>
          </reference>
        </references>
      </pivotArea>
    </format>
    <format dxfId="4294">
      <pivotArea dataOnly="0" labelOnly="1" outline="0" fieldPosition="0">
        <references count="2">
          <reference field="2" count="1" selected="0">
            <x v="10"/>
          </reference>
          <reference field="3" count="1">
            <x v="13"/>
          </reference>
        </references>
      </pivotArea>
    </format>
    <format dxfId="4293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3"/>
          </reference>
          <reference field="4" count="1">
            <x v="47"/>
          </reference>
        </references>
      </pivotArea>
    </format>
    <format dxfId="429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47"/>
          </reference>
          <reference field="5" count="2">
            <x v="1251"/>
            <x v="1252"/>
          </reference>
        </references>
      </pivotArea>
    </format>
    <format dxfId="429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47"/>
          </reference>
          <reference field="5" count="1" selected="0">
            <x v="1251"/>
          </reference>
          <reference field="7" count="1">
            <x v="4"/>
          </reference>
        </references>
      </pivotArea>
    </format>
    <format dxfId="429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47"/>
          </reference>
          <reference field="5" count="1" selected="0">
            <x v="1252"/>
          </reference>
          <reference field="7" count="1">
            <x v="4"/>
          </reference>
        </references>
      </pivotArea>
    </format>
    <format dxfId="4289">
      <pivotArea outline="0" fieldPosition="0">
        <references count="4">
          <reference field="2" count="1" selected="0">
            <x v="10"/>
          </reference>
          <reference field="3" count="1" selected="0">
            <x v="24"/>
          </reference>
          <reference field="4" count="1" selected="0">
            <x v="5"/>
          </reference>
          <reference field="5" count="2" selected="0">
            <x v="1238"/>
            <x v="1239"/>
          </reference>
        </references>
      </pivotArea>
    </format>
    <format dxfId="4288">
      <pivotArea dataOnly="0" labelOnly="1" outline="0" fieldPosition="0">
        <references count="2">
          <reference field="2" count="1" selected="0">
            <x v="10"/>
          </reference>
          <reference field="3" count="1">
            <x v="24"/>
          </reference>
        </references>
      </pivotArea>
    </format>
    <format dxfId="4287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24"/>
          </reference>
          <reference field="4" count="1">
            <x v="5"/>
          </reference>
        </references>
      </pivotArea>
    </format>
    <format dxfId="428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4"/>
          </reference>
          <reference field="4" count="1" selected="0">
            <x v="5"/>
          </reference>
          <reference field="5" count="2">
            <x v="1238"/>
            <x v="1239"/>
          </reference>
        </references>
      </pivotArea>
    </format>
    <format dxfId="428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24"/>
          </reference>
          <reference field="4" count="1" selected="0">
            <x v="5"/>
          </reference>
          <reference field="5" count="1" selected="0">
            <x v="1238"/>
          </reference>
          <reference field="7" count="1">
            <x v="4"/>
          </reference>
        </references>
      </pivotArea>
    </format>
    <format dxfId="428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24"/>
          </reference>
          <reference field="4" count="1" selected="0">
            <x v="5"/>
          </reference>
          <reference field="5" count="1" selected="0">
            <x v="1239"/>
          </reference>
          <reference field="7" count="1">
            <x v="4"/>
          </reference>
        </references>
      </pivotArea>
    </format>
    <format dxfId="4283">
      <pivotArea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1209"/>
          </reference>
          <reference field="7" count="1" selected="0">
            <x v="4"/>
          </reference>
        </references>
      </pivotArea>
    </format>
    <format dxfId="428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209"/>
          </reference>
        </references>
      </pivotArea>
    </format>
    <format dxfId="428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1209"/>
          </reference>
          <reference field="7" count="1">
            <x v="4"/>
          </reference>
        </references>
      </pivotArea>
    </format>
    <format dxfId="4280">
      <pivotArea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9" selected="0">
            <x v="1155"/>
            <x v="1177"/>
            <x v="1220"/>
            <x v="1221"/>
            <x v="1222"/>
            <x v="1223"/>
            <x v="1224"/>
            <x v="1225"/>
            <x v="1226"/>
          </reference>
        </references>
      </pivotArea>
    </format>
    <format dxfId="427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9">
            <x v="1155"/>
            <x v="1177"/>
            <x v="1220"/>
            <x v="1221"/>
            <x v="1222"/>
            <x v="1223"/>
            <x v="1224"/>
            <x v="1225"/>
            <x v="1226"/>
          </reference>
        </references>
      </pivotArea>
    </format>
    <format dxfId="427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55"/>
          </reference>
          <reference field="7" count="1">
            <x v="4"/>
          </reference>
        </references>
      </pivotArea>
    </format>
    <format dxfId="427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77"/>
          </reference>
          <reference field="7" count="1">
            <x v="4"/>
          </reference>
        </references>
      </pivotArea>
    </format>
    <format dxfId="427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20"/>
          </reference>
          <reference field="7" count="1">
            <x v="4"/>
          </reference>
        </references>
      </pivotArea>
    </format>
    <format dxfId="427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21"/>
          </reference>
          <reference field="7" count="1">
            <x v="4"/>
          </reference>
        </references>
      </pivotArea>
    </format>
    <format dxfId="427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22"/>
          </reference>
          <reference field="7" count="1">
            <x v="4"/>
          </reference>
        </references>
      </pivotArea>
    </format>
    <format dxfId="427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23"/>
          </reference>
          <reference field="7" count="1">
            <x v="4"/>
          </reference>
        </references>
      </pivotArea>
    </format>
    <format dxfId="427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24"/>
          </reference>
          <reference field="7" count="1">
            <x v="4"/>
          </reference>
        </references>
      </pivotArea>
    </format>
    <format dxfId="427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25"/>
          </reference>
          <reference field="7" count="1">
            <x v="4"/>
          </reference>
        </references>
      </pivotArea>
    </format>
    <format dxfId="427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26"/>
          </reference>
          <reference field="7" count="1">
            <x v="4"/>
          </reference>
        </references>
      </pivotArea>
    </format>
    <format dxfId="4269">
      <pivotArea outline="0" fieldPosition="0">
        <references count="4">
          <reference field="2" count="1" selected="0">
            <x v="10"/>
          </reference>
          <reference field="3" count="1" selected="0">
            <x v="55"/>
          </reference>
          <reference field="4" count="1" selected="0">
            <x v="55"/>
          </reference>
          <reference field="5" count="2" selected="0">
            <x v="1149"/>
            <x v="1150"/>
          </reference>
        </references>
      </pivotArea>
    </format>
    <format dxfId="4268">
      <pivotArea dataOnly="0" labelOnly="1" outline="0" fieldPosition="0">
        <references count="2">
          <reference field="2" count="1" selected="0">
            <x v="10"/>
          </reference>
          <reference field="3" count="1">
            <x v="55"/>
          </reference>
        </references>
      </pivotArea>
    </format>
    <format dxfId="4267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426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5"/>
          </reference>
          <reference field="4" count="1" selected="0">
            <x v="55"/>
          </reference>
          <reference field="5" count="2">
            <x v="1149"/>
            <x v="1150"/>
          </reference>
        </references>
      </pivotArea>
    </format>
    <format dxfId="426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5"/>
          </reference>
          <reference field="4" count="1" selected="0">
            <x v="55"/>
          </reference>
          <reference field="5" count="1" selected="0">
            <x v="1149"/>
          </reference>
          <reference field="7" count="1">
            <x v="4"/>
          </reference>
        </references>
      </pivotArea>
    </format>
    <format dxfId="426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5"/>
          </reference>
          <reference field="4" count="1" selected="0">
            <x v="55"/>
          </reference>
          <reference field="5" count="1" selected="0">
            <x v="1150"/>
          </reference>
          <reference field="7" count="1">
            <x v="4"/>
          </reference>
        </references>
      </pivotArea>
    </format>
    <format dxfId="4263">
      <pivotArea outline="0" fieldPosition="0">
        <references count="2">
          <reference field="2" count="1" selected="0">
            <x v="10"/>
          </reference>
          <reference field="3" count="2" selected="0">
            <x v="57"/>
            <x v="60"/>
          </reference>
        </references>
      </pivotArea>
    </format>
    <format dxfId="4262">
      <pivotArea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6" selected="0">
            <x v="1145"/>
            <x v="1146"/>
            <x v="1147"/>
            <x v="1148"/>
            <x v="1151"/>
            <x v="1152"/>
          </reference>
        </references>
      </pivotArea>
    </format>
    <format dxfId="4261">
      <pivotArea dataOnly="0" labelOnly="1" outline="0" fieldPosition="0">
        <references count="2">
          <reference field="2" count="1" selected="0">
            <x v="10"/>
          </reference>
          <reference field="3" count="3">
            <x v="57"/>
            <x v="60"/>
            <x v="65"/>
          </reference>
        </references>
      </pivotArea>
    </format>
    <format dxfId="4260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57"/>
          </reference>
          <reference field="4" count="1">
            <x v="14"/>
          </reference>
        </references>
      </pivotArea>
    </format>
    <format dxfId="4259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60"/>
          </reference>
          <reference field="4" count="1">
            <x v="57"/>
          </reference>
        </references>
      </pivotArea>
    </format>
    <format dxfId="4258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65"/>
          </reference>
          <reference field="4" count="1">
            <x v="108"/>
          </reference>
        </references>
      </pivotArea>
    </format>
    <format dxfId="425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6">
            <x v="1169"/>
            <x v="1170"/>
            <x v="1178"/>
            <x v="1179"/>
            <x v="1180"/>
            <x v="1181"/>
          </reference>
        </references>
      </pivotArea>
    </format>
    <format dxfId="425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6">
            <x v="1171"/>
            <x v="1183"/>
            <x v="1184"/>
            <x v="1185"/>
            <x v="1186"/>
            <x v="1187"/>
            <x v="1188"/>
            <x v="1189"/>
            <x v="1190"/>
            <x v="1191"/>
            <x v="1192"/>
            <x v="1193"/>
            <x v="1194"/>
            <x v="1195"/>
            <x v="1214"/>
            <x v="1215"/>
          </reference>
        </references>
      </pivotArea>
    </format>
    <format dxfId="425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6">
            <x v="1145"/>
            <x v="1146"/>
            <x v="1147"/>
            <x v="1148"/>
            <x v="1151"/>
            <x v="1152"/>
          </reference>
        </references>
      </pivotArea>
    </format>
    <format dxfId="425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 selected="0">
            <x v="1169"/>
          </reference>
          <reference field="7" count="1">
            <x v="4"/>
          </reference>
        </references>
      </pivotArea>
    </format>
    <format dxfId="425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 selected="0">
            <x v="1170"/>
          </reference>
          <reference field="7" count="1">
            <x v="4"/>
          </reference>
        </references>
      </pivotArea>
    </format>
    <format dxfId="425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 selected="0">
            <x v="1178"/>
          </reference>
          <reference field="7" count="1">
            <x v="4"/>
          </reference>
        </references>
      </pivotArea>
    </format>
    <format dxfId="425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 selected="0">
            <x v="1179"/>
          </reference>
          <reference field="7" count="1">
            <x v="4"/>
          </reference>
        </references>
      </pivotArea>
    </format>
    <format dxfId="425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 selected="0">
            <x v="1180"/>
          </reference>
          <reference field="7" count="1">
            <x v="4"/>
          </reference>
        </references>
      </pivotArea>
    </format>
    <format dxfId="424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 selected="0">
            <x v="1181"/>
          </reference>
          <reference field="7" count="1">
            <x v="4"/>
          </reference>
        </references>
      </pivotArea>
    </format>
    <format dxfId="424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71"/>
          </reference>
          <reference field="7" count="1">
            <x v="4"/>
          </reference>
        </references>
      </pivotArea>
    </format>
    <format dxfId="424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83"/>
          </reference>
          <reference field="7" count="1">
            <x v="4"/>
          </reference>
        </references>
      </pivotArea>
    </format>
    <format dxfId="424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84"/>
          </reference>
          <reference field="7" count="1">
            <x v="4"/>
          </reference>
        </references>
      </pivotArea>
    </format>
    <format dxfId="424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85"/>
          </reference>
          <reference field="7" count="1">
            <x v="4"/>
          </reference>
        </references>
      </pivotArea>
    </format>
    <format dxfId="424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86"/>
          </reference>
          <reference field="7" count="1">
            <x v="4"/>
          </reference>
        </references>
      </pivotArea>
    </format>
    <format dxfId="424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87"/>
          </reference>
          <reference field="7" count="1">
            <x v="4"/>
          </reference>
        </references>
      </pivotArea>
    </format>
    <format dxfId="424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88"/>
          </reference>
          <reference field="7" count="1">
            <x v="4"/>
          </reference>
        </references>
      </pivotArea>
    </format>
    <format dxfId="424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89"/>
          </reference>
          <reference field="7" count="1">
            <x v="4"/>
          </reference>
        </references>
      </pivotArea>
    </format>
    <format dxfId="424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90"/>
          </reference>
          <reference field="7" count="1">
            <x v="4"/>
          </reference>
        </references>
      </pivotArea>
    </format>
    <format dxfId="423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91"/>
          </reference>
          <reference field="7" count="1">
            <x v="4"/>
          </reference>
        </references>
      </pivotArea>
    </format>
    <format dxfId="423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92"/>
          </reference>
          <reference field="7" count="1">
            <x v="4"/>
          </reference>
        </references>
      </pivotArea>
    </format>
    <format dxfId="423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93"/>
          </reference>
          <reference field="7" count="1">
            <x v="4"/>
          </reference>
        </references>
      </pivotArea>
    </format>
    <format dxfId="423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94"/>
          </reference>
          <reference field="7" count="1">
            <x v="4"/>
          </reference>
        </references>
      </pivotArea>
    </format>
    <format dxfId="423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195"/>
          </reference>
          <reference field="7" count="1">
            <x v="4"/>
          </reference>
        </references>
      </pivotArea>
    </format>
    <format dxfId="423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214"/>
          </reference>
          <reference field="7" count="1">
            <x v="4"/>
          </reference>
        </references>
      </pivotArea>
    </format>
    <format dxfId="423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 selected="0">
            <x v="1215"/>
          </reference>
          <reference field="7" count="1">
            <x v="4"/>
          </reference>
        </references>
      </pivotArea>
    </format>
    <format dxfId="423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 selected="0">
            <x v="1145"/>
          </reference>
          <reference field="7" count="1">
            <x v="4"/>
          </reference>
        </references>
      </pivotArea>
    </format>
    <format dxfId="423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 selected="0">
            <x v="1146"/>
          </reference>
          <reference field="7" count="1">
            <x v="4"/>
          </reference>
        </references>
      </pivotArea>
    </format>
    <format dxfId="423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 selected="0">
            <x v="1147"/>
          </reference>
          <reference field="7" count="1">
            <x v="4"/>
          </reference>
        </references>
      </pivotArea>
    </format>
    <format dxfId="422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 selected="0">
            <x v="1148"/>
          </reference>
          <reference field="7" count="1">
            <x v="4"/>
          </reference>
        </references>
      </pivotArea>
    </format>
    <format dxfId="422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 selected="0">
            <x v="1151"/>
          </reference>
          <reference field="7" count="1">
            <x v="4"/>
          </reference>
        </references>
      </pivotArea>
    </format>
    <format dxfId="422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 selected="0">
            <x v="1152"/>
          </reference>
          <reference field="7" count="1">
            <x v="4"/>
          </reference>
        </references>
      </pivotArea>
    </format>
    <format dxfId="4226">
      <pivotArea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1" selected="0">
            <x v="1138"/>
            <x v="1142"/>
            <x v="1153"/>
            <x v="1154"/>
            <x v="1158"/>
            <x v="1172"/>
            <x v="1173"/>
            <x v="1174"/>
            <x v="1196"/>
            <x v="1197"/>
            <x v="1198"/>
          </reference>
        </references>
      </pivotArea>
    </format>
    <format dxfId="4225">
      <pivotArea dataOnly="0" labelOnly="1" outline="0" offset="IV1:IV11" fieldPosition="0">
        <references count="2">
          <reference field="2" count="1" selected="0">
            <x v="10"/>
          </reference>
          <reference field="3" count="1">
            <x v="80"/>
          </reference>
        </references>
      </pivotArea>
    </format>
    <format dxfId="4224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80"/>
          </reference>
          <reference field="4" count="1">
            <x v="16"/>
          </reference>
        </references>
      </pivotArea>
    </format>
    <format dxfId="422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1">
            <x v="1138"/>
            <x v="1142"/>
            <x v="1153"/>
            <x v="1154"/>
            <x v="1158"/>
            <x v="1172"/>
            <x v="1173"/>
            <x v="1174"/>
            <x v="1196"/>
            <x v="1197"/>
            <x v="1198"/>
          </reference>
        </references>
      </pivotArea>
    </format>
    <format dxfId="422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138"/>
          </reference>
          <reference field="7" count="1">
            <x v="4"/>
          </reference>
        </references>
      </pivotArea>
    </format>
    <format dxfId="422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142"/>
          </reference>
          <reference field="7" count="1">
            <x v="4"/>
          </reference>
        </references>
      </pivotArea>
    </format>
    <format dxfId="422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153"/>
          </reference>
          <reference field="7" count="1">
            <x v="4"/>
          </reference>
        </references>
      </pivotArea>
    </format>
    <format dxfId="421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154"/>
          </reference>
          <reference field="7" count="1">
            <x v="4"/>
          </reference>
        </references>
      </pivotArea>
    </format>
    <format dxfId="421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158"/>
          </reference>
          <reference field="7" count="1">
            <x v="4"/>
          </reference>
        </references>
      </pivotArea>
    </format>
    <format dxfId="421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172"/>
          </reference>
          <reference field="7" count="1">
            <x v="4"/>
          </reference>
        </references>
      </pivotArea>
    </format>
    <format dxfId="421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173"/>
          </reference>
          <reference field="7" count="1">
            <x v="4"/>
          </reference>
        </references>
      </pivotArea>
    </format>
    <format dxfId="421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174"/>
          </reference>
          <reference field="7" count="1">
            <x v="4"/>
          </reference>
        </references>
      </pivotArea>
    </format>
    <format dxfId="421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196"/>
          </reference>
          <reference field="7" count="1">
            <x v="4"/>
          </reference>
        </references>
      </pivotArea>
    </format>
    <format dxfId="421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197"/>
          </reference>
          <reference field="7" count="1">
            <x v="4"/>
          </reference>
        </references>
      </pivotArea>
    </format>
    <format dxfId="421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198"/>
          </reference>
          <reference field="7" count="1">
            <x v="4"/>
          </reference>
        </references>
      </pivotArea>
    </format>
    <format dxfId="4211">
      <pivotArea outline="0" fieldPosition="0">
        <references count="4">
          <reference field="2" count="1" selected="0">
            <x v="10"/>
          </reference>
          <reference field="3" count="1" selected="0">
            <x v="86"/>
          </reference>
          <reference field="4" count="1" selected="0">
            <x v="54"/>
          </reference>
          <reference field="5" count="2" selected="0">
            <x v="1175"/>
            <x v="1199"/>
          </reference>
        </references>
      </pivotArea>
    </format>
    <format dxfId="4210">
      <pivotArea dataOnly="0" labelOnly="1" outline="0" offset="IV1:IV2" fieldPosition="0">
        <references count="2">
          <reference field="2" count="1" selected="0">
            <x v="10"/>
          </reference>
          <reference field="3" count="1">
            <x v="86"/>
          </reference>
        </references>
      </pivotArea>
    </format>
    <format dxfId="4209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86"/>
          </reference>
          <reference field="4" count="1">
            <x v="54"/>
          </reference>
        </references>
      </pivotArea>
    </format>
    <format dxfId="420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6"/>
          </reference>
          <reference field="4" count="1" selected="0">
            <x v="54"/>
          </reference>
          <reference field="5" count="2">
            <x v="1175"/>
            <x v="1199"/>
          </reference>
        </references>
      </pivotArea>
    </format>
    <format dxfId="420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6"/>
          </reference>
          <reference field="4" count="1" selected="0">
            <x v="54"/>
          </reference>
          <reference field="5" count="1" selected="0">
            <x v="1175"/>
          </reference>
          <reference field="7" count="1">
            <x v="4"/>
          </reference>
        </references>
      </pivotArea>
    </format>
    <format dxfId="420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86"/>
          </reference>
          <reference field="4" count="1" selected="0">
            <x v="54"/>
          </reference>
          <reference field="5" count="1" selected="0">
            <x v="1199"/>
          </reference>
          <reference field="7" count="1">
            <x v="4"/>
          </reference>
        </references>
      </pivotArea>
    </format>
    <format dxfId="4205">
      <pivotArea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5" selected="0">
            <x v="1253"/>
            <x v="1255"/>
            <x v="1256"/>
            <x v="1260"/>
            <x v="1261"/>
          </reference>
        </references>
      </pivotArea>
    </format>
    <format dxfId="4204">
      <pivotArea dataOnly="0" labelOnly="1" outline="0" fieldPosition="0">
        <references count="2">
          <reference field="2" count="1" selected="0">
            <x v="10"/>
          </reference>
          <reference field="3" count="1">
            <x v="90"/>
          </reference>
        </references>
      </pivotArea>
    </format>
    <format dxfId="4203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90"/>
          </reference>
          <reference field="4" count="1">
            <x v="66"/>
          </reference>
        </references>
      </pivotArea>
    </format>
    <format dxfId="420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5">
            <x v="1253"/>
            <x v="1255"/>
            <x v="1256"/>
            <x v="1260"/>
            <x v="1261"/>
          </reference>
        </references>
      </pivotArea>
    </format>
    <format dxfId="420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 selected="0">
            <x v="1253"/>
          </reference>
          <reference field="7" count="1">
            <x v="4"/>
          </reference>
        </references>
      </pivotArea>
    </format>
    <format dxfId="420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 selected="0">
            <x v="1255"/>
          </reference>
          <reference field="7" count="1">
            <x v="4"/>
          </reference>
        </references>
      </pivotArea>
    </format>
    <format dxfId="419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 selected="0">
            <x v="1256"/>
          </reference>
          <reference field="7" count="1">
            <x v="4"/>
          </reference>
        </references>
      </pivotArea>
    </format>
    <format dxfId="419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 selected="0">
            <x v="1260"/>
          </reference>
          <reference field="7" count="1">
            <x v="4"/>
          </reference>
        </references>
      </pivotArea>
    </format>
    <format dxfId="419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 selected="0">
            <x v="1261"/>
          </reference>
          <reference field="7" count="1">
            <x v="4"/>
          </reference>
        </references>
      </pivotArea>
    </format>
    <format dxfId="4196">
      <pivotArea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7" selected="0">
            <x v="1156"/>
            <x v="1159"/>
            <x v="1160"/>
            <x v="1161"/>
            <x v="1168"/>
            <x v="1210"/>
            <x v="1211"/>
          </reference>
        </references>
      </pivotArea>
    </format>
    <format dxfId="4195">
      <pivotArea dataOnly="0" labelOnly="1" outline="0" offset="IV1:IV7" fieldPosition="0">
        <references count="2">
          <reference field="2" count="1" selected="0">
            <x v="10"/>
          </reference>
          <reference field="3" count="1">
            <x v="96"/>
          </reference>
        </references>
      </pivotArea>
    </format>
    <format dxfId="4194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96"/>
          </reference>
          <reference field="4" count="1">
            <x v="22"/>
          </reference>
        </references>
      </pivotArea>
    </format>
    <format dxfId="419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7">
            <x v="1156"/>
            <x v="1159"/>
            <x v="1160"/>
            <x v="1161"/>
            <x v="1168"/>
            <x v="1210"/>
            <x v="1211"/>
          </reference>
        </references>
      </pivotArea>
    </format>
    <format dxfId="419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 selected="0">
            <x v="1156"/>
          </reference>
          <reference field="7" count="1">
            <x v="4"/>
          </reference>
        </references>
      </pivotArea>
    </format>
    <format dxfId="419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 selected="0">
            <x v="1159"/>
          </reference>
          <reference field="7" count="1">
            <x v="4"/>
          </reference>
        </references>
      </pivotArea>
    </format>
    <format dxfId="419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 selected="0">
            <x v="1160"/>
          </reference>
          <reference field="7" count="1">
            <x v="4"/>
          </reference>
        </references>
      </pivotArea>
    </format>
    <format dxfId="418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 selected="0">
            <x v="1161"/>
          </reference>
          <reference field="7" count="1">
            <x v="4"/>
          </reference>
        </references>
      </pivotArea>
    </format>
    <format dxfId="418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 selected="0">
            <x v="1168"/>
          </reference>
          <reference field="7" count="1">
            <x v="4"/>
          </reference>
        </references>
      </pivotArea>
    </format>
    <format dxfId="418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 selected="0">
            <x v="1210"/>
          </reference>
          <reference field="7" count="1">
            <x v="4"/>
          </reference>
        </references>
      </pivotArea>
    </format>
    <format dxfId="418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 selected="0">
            <x v="1211"/>
          </reference>
          <reference field="7" count="1">
            <x v="4"/>
          </reference>
        </references>
      </pivotArea>
    </format>
    <format dxfId="4185">
      <pivotArea outline="0" fieldPosition="0">
        <references count="2">
          <reference field="2" count="1" selected="0">
            <x v="10"/>
          </reference>
          <reference field="3" count="1" selected="0">
            <x v="115"/>
          </reference>
        </references>
      </pivotArea>
    </format>
    <format dxfId="4184">
      <pivotArea outline="0" fieldPosition="0">
        <references count="4">
          <reference field="2" count="1" selected="0">
            <x v="10"/>
          </reference>
          <reference field="3" count="1" selected="0">
            <x v="119"/>
          </reference>
          <reference field="4" count="1" selected="0">
            <x v="113"/>
          </reference>
          <reference field="5" count="2" selected="0">
            <x v="1234"/>
            <x v="1235"/>
          </reference>
        </references>
      </pivotArea>
    </format>
    <format dxfId="4183">
      <pivotArea dataOnly="0" labelOnly="1" outline="0" fieldPosition="0">
        <references count="2">
          <reference field="2" count="1" selected="0">
            <x v="10"/>
          </reference>
          <reference field="3" count="2">
            <x v="115"/>
            <x v="119"/>
          </reference>
        </references>
      </pivotArea>
    </format>
    <format dxfId="4182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15"/>
          </reference>
          <reference field="4" count="1">
            <x v="61"/>
          </reference>
        </references>
      </pivotArea>
    </format>
    <format dxfId="4181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19"/>
          </reference>
          <reference field="4" count="1">
            <x v="113"/>
          </reference>
        </references>
      </pivotArea>
    </format>
    <format dxfId="418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5"/>
          </reference>
          <reference field="4" count="1" selected="0">
            <x v="61"/>
          </reference>
          <reference field="5" count="2">
            <x v="1157"/>
            <x v="1216"/>
          </reference>
        </references>
      </pivotArea>
    </format>
    <format dxfId="417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9"/>
          </reference>
          <reference field="4" count="1" selected="0">
            <x v="113"/>
          </reference>
          <reference field="5" count="2">
            <x v="1234"/>
            <x v="1235"/>
          </reference>
        </references>
      </pivotArea>
    </format>
    <format dxfId="417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5"/>
          </reference>
          <reference field="4" count="1" selected="0">
            <x v="61"/>
          </reference>
          <reference field="5" count="1" selected="0">
            <x v="1157"/>
          </reference>
          <reference field="7" count="1">
            <x v="4"/>
          </reference>
        </references>
      </pivotArea>
    </format>
    <format dxfId="417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5"/>
          </reference>
          <reference field="4" count="1" selected="0">
            <x v="61"/>
          </reference>
          <reference field="5" count="1" selected="0">
            <x v="1216"/>
          </reference>
          <reference field="7" count="1">
            <x v="4"/>
          </reference>
        </references>
      </pivotArea>
    </format>
    <format dxfId="417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9"/>
          </reference>
          <reference field="4" count="1" selected="0">
            <x v="113"/>
          </reference>
          <reference field="5" count="1" selected="0">
            <x v="1234"/>
          </reference>
          <reference field="7" count="1">
            <x v="4"/>
          </reference>
        </references>
      </pivotArea>
    </format>
    <format dxfId="417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9"/>
          </reference>
          <reference field="4" count="1" selected="0">
            <x v="113"/>
          </reference>
          <reference field="5" count="1" selected="0">
            <x v="1235"/>
          </reference>
          <reference field="7" count="1">
            <x v="4"/>
          </reference>
        </references>
      </pivotArea>
    </format>
    <format dxfId="4174">
      <pivotArea outline="0" fieldPosition="0">
        <references count="5">
          <reference field="2" count="1" selected="0">
            <x v="10"/>
          </reference>
          <reference field="3" count="1" selected="0">
            <x v="111"/>
          </reference>
          <reference field="4" count="1" selected="0">
            <x v="117"/>
          </reference>
          <reference field="5" count="1" selected="0">
            <x v="1052"/>
          </reference>
          <reference field="7" count="1" selected="0">
            <x v="2"/>
          </reference>
        </references>
      </pivotArea>
    </format>
    <format dxfId="4173">
      <pivotArea dataOnly="0" labelOnly="1" outline="0" fieldPosition="0">
        <references count="2">
          <reference field="2" count="1" selected="0">
            <x v="10"/>
          </reference>
          <reference field="3" count="1">
            <x v="111"/>
          </reference>
        </references>
      </pivotArea>
    </format>
    <format dxfId="4172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11"/>
          </reference>
          <reference field="4" count="1">
            <x v="117"/>
          </reference>
        </references>
      </pivotArea>
    </format>
    <format dxfId="417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1"/>
          </reference>
          <reference field="4" count="1" selected="0">
            <x v="117"/>
          </reference>
          <reference field="5" count="1">
            <x v="1052"/>
          </reference>
        </references>
      </pivotArea>
    </format>
    <format dxfId="417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1"/>
          </reference>
          <reference field="4" count="1" selected="0">
            <x v="117"/>
          </reference>
          <reference field="5" count="1" selected="0">
            <x v="1052"/>
          </reference>
          <reference field="7" count="1">
            <x v="2"/>
          </reference>
        </references>
      </pivotArea>
    </format>
    <format dxfId="4169">
      <pivotArea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68"/>
          </reference>
          <reference field="7" count="1" selected="0">
            <x v="2"/>
          </reference>
        </references>
      </pivotArea>
    </format>
    <format dxfId="416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416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68"/>
          </reference>
          <reference field="7" count="1">
            <x v="2"/>
          </reference>
        </references>
      </pivotArea>
    </format>
    <format dxfId="4166">
      <pivotArea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2" selected="0">
            <x v="969"/>
            <x v="970"/>
          </reference>
        </references>
      </pivotArea>
    </format>
    <format dxfId="416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2">
            <x v="969"/>
            <x v="970"/>
          </reference>
        </references>
      </pivotArea>
    </format>
    <format dxfId="416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69"/>
          </reference>
          <reference field="7" count="1">
            <x v="2"/>
          </reference>
        </references>
      </pivotArea>
    </format>
    <format dxfId="416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70"/>
          </reference>
          <reference field="7" count="1">
            <x v="2"/>
          </reference>
        </references>
      </pivotArea>
    </format>
    <format dxfId="4162">
      <pivotArea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3" selected="0">
            <x v="968"/>
            <x v="969"/>
            <x v="970"/>
          </reference>
        </references>
      </pivotArea>
    </format>
    <format dxfId="416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3">
            <x v="968"/>
            <x v="969"/>
            <x v="970"/>
          </reference>
        </references>
      </pivotArea>
    </format>
    <format dxfId="416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68"/>
          </reference>
          <reference field="7" count="1">
            <x v="2"/>
          </reference>
        </references>
      </pivotArea>
    </format>
    <format dxfId="415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69"/>
          </reference>
          <reference field="7" count="1">
            <x v="2"/>
          </reference>
        </references>
      </pivotArea>
    </format>
    <format dxfId="415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70"/>
          </reference>
          <reference field="7" count="1">
            <x v="2"/>
          </reference>
        </references>
      </pivotArea>
    </format>
    <format dxfId="4157">
      <pivotArea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3" selected="0">
            <x v="1090"/>
            <x v="1094"/>
            <x v="1095"/>
          </reference>
        </references>
      </pivotArea>
    </format>
    <format dxfId="415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3">
            <x v="1090"/>
            <x v="1094"/>
            <x v="1095"/>
          </reference>
        </references>
      </pivotArea>
    </format>
    <format dxfId="415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1090"/>
          </reference>
          <reference field="7" count="1">
            <x v="2"/>
          </reference>
        </references>
      </pivotArea>
    </format>
    <format dxfId="415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1094"/>
          </reference>
          <reference field="7" count="1">
            <x v="2"/>
          </reference>
        </references>
      </pivotArea>
    </format>
    <format dxfId="415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1095"/>
          </reference>
          <reference field="7" count="1">
            <x v="2"/>
          </reference>
        </references>
      </pivotArea>
    </format>
    <format dxfId="4152">
      <pivotArea outline="0" fieldPosition="0">
        <references count="4">
          <reference field="2" count="1" selected="0">
            <x v="10"/>
          </reference>
          <reference field="3" count="1" selected="0">
            <x v="16"/>
          </reference>
          <reference field="4" count="1" selected="0">
            <x v="128"/>
          </reference>
          <reference field="5" count="2" selected="0">
            <x v="1125"/>
            <x v="1126"/>
          </reference>
        </references>
      </pivotArea>
    </format>
    <format dxfId="4151">
      <pivotArea dataOnly="0" labelOnly="1" outline="0" fieldPosition="0">
        <references count="2">
          <reference field="2" count="1" selected="0">
            <x v="10"/>
          </reference>
          <reference field="3" count="1">
            <x v="16"/>
          </reference>
        </references>
      </pivotArea>
    </format>
    <format dxfId="4150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6"/>
          </reference>
          <reference field="4" count="1">
            <x v="128"/>
          </reference>
        </references>
      </pivotArea>
    </format>
    <format dxfId="414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6"/>
          </reference>
          <reference field="4" count="1" selected="0">
            <x v="128"/>
          </reference>
          <reference field="5" count="2">
            <x v="1125"/>
            <x v="1126"/>
          </reference>
        </references>
      </pivotArea>
    </format>
    <format dxfId="414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6"/>
          </reference>
          <reference field="4" count="1" selected="0">
            <x v="128"/>
          </reference>
          <reference field="5" count="1" selected="0">
            <x v="1125"/>
          </reference>
          <reference field="7" count="1">
            <x v="2"/>
          </reference>
        </references>
      </pivotArea>
    </format>
    <format dxfId="414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6"/>
          </reference>
          <reference field="4" count="1" selected="0">
            <x v="128"/>
          </reference>
          <reference field="5" count="1" selected="0">
            <x v="1126"/>
          </reference>
          <reference field="7" count="1">
            <x v="2"/>
          </reference>
        </references>
      </pivotArea>
    </format>
    <format dxfId="4146">
      <pivotArea outline="0" fieldPosition="0">
        <references count="4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4" selected="0">
            <x v="1099"/>
            <x v="1100"/>
            <x v="1101"/>
            <x v="1104"/>
          </reference>
        </references>
      </pivotArea>
    </format>
    <format dxfId="4145">
      <pivotArea dataOnly="0" labelOnly="1" outline="0" fieldPosition="0">
        <references count="2">
          <reference field="2" count="1" selected="0">
            <x v="7"/>
          </reference>
          <reference field="3" count="1">
            <x v="29"/>
          </reference>
        </references>
      </pivotArea>
    </format>
    <format dxfId="4144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29"/>
          </reference>
          <reference field="4" count="1">
            <x v="135"/>
          </reference>
        </references>
      </pivotArea>
    </format>
    <format dxfId="414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4">
            <x v="1099"/>
            <x v="1100"/>
            <x v="1101"/>
            <x v="1104"/>
          </reference>
        </references>
      </pivotArea>
    </format>
    <format dxfId="4142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1" selected="0">
            <x v="1099"/>
          </reference>
          <reference field="7" count="1">
            <x v="1"/>
          </reference>
        </references>
      </pivotArea>
    </format>
    <format dxfId="4141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1" selected="0">
            <x v="1100"/>
          </reference>
          <reference field="7" count="1">
            <x v="1"/>
          </reference>
        </references>
      </pivotArea>
    </format>
    <format dxfId="4140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1" selected="0">
            <x v="1101"/>
          </reference>
          <reference field="7" count="1">
            <x v="1"/>
          </reference>
        </references>
      </pivotArea>
    </format>
    <format dxfId="4139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1" selected="0">
            <x v="1104"/>
          </reference>
          <reference field="7" count="1">
            <x v="1"/>
          </reference>
        </references>
      </pivotArea>
    </format>
    <format dxfId="4138">
      <pivotArea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7" selected="0">
            <x v="1096"/>
            <x v="1097"/>
            <x v="1098"/>
            <x v="1099"/>
            <x v="1100"/>
            <x v="1101"/>
            <x v="1104"/>
          </reference>
        </references>
      </pivotArea>
    </format>
    <format dxfId="4137">
      <pivotArea dataOnly="0" labelOnly="1" outline="0" fieldPosition="0">
        <references count="2">
          <reference field="2" count="1" selected="0">
            <x v="10"/>
          </reference>
          <reference field="3" count="1">
            <x v="29"/>
          </reference>
        </references>
      </pivotArea>
    </format>
    <format dxfId="4136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29"/>
          </reference>
          <reference field="4" count="1">
            <x v="135"/>
          </reference>
        </references>
      </pivotArea>
    </format>
    <format dxfId="413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7">
            <x v="1096"/>
            <x v="1097"/>
            <x v="1098"/>
            <x v="1099"/>
            <x v="1100"/>
            <x v="1101"/>
            <x v="1104"/>
          </reference>
        </references>
      </pivotArea>
    </format>
    <format dxfId="413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 selected="0">
            <x v="1096"/>
          </reference>
          <reference field="7" count="2">
            <x v="1"/>
            <x v="2"/>
          </reference>
        </references>
      </pivotArea>
    </format>
    <format dxfId="413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 selected="0">
            <x v="1097"/>
          </reference>
          <reference field="7" count="2">
            <x v="1"/>
            <x v="2"/>
          </reference>
        </references>
      </pivotArea>
    </format>
    <format dxfId="413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 selected="0">
            <x v="1098"/>
          </reference>
          <reference field="7" count="2">
            <x v="1"/>
            <x v="2"/>
          </reference>
        </references>
      </pivotArea>
    </format>
    <format dxfId="413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 selected="0">
            <x v="1099"/>
          </reference>
          <reference field="7" count="1">
            <x v="2"/>
          </reference>
        </references>
      </pivotArea>
    </format>
    <format dxfId="413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 selected="0">
            <x v="1100"/>
          </reference>
          <reference field="7" count="1">
            <x v="2"/>
          </reference>
        </references>
      </pivotArea>
    </format>
    <format dxfId="412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 selected="0">
            <x v="1101"/>
          </reference>
          <reference field="7" count="1">
            <x v="2"/>
          </reference>
        </references>
      </pivotArea>
    </format>
    <format dxfId="412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 selected="0">
            <x v="1104"/>
          </reference>
          <reference field="7" count="1">
            <x v="2"/>
          </reference>
        </references>
      </pivotArea>
    </format>
    <format dxfId="4127">
      <pivotArea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5" selected="0">
            <x v="1163"/>
            <x v="1164"/>
            <x v="1165"/>
            <x v="1166"/>
            <x v="1167"/>
          </reference>
        </references>
      </pivotArea>
    </format>
    <format dxfId="4126">
      <pivotArea dataOnly="0" labelOnly="1" outline="0" fieldPosition="0">
        <references count="2">
          <reference field="2" count="1" selected="0">
            <x v="10"/>
          </reference>
          <reference field="3" count="1">
            <x v="31"/>
          </reference>
        </references>
      </pivotArea>
    </format>
    <format dxfId="4125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31"/>
          </reference>
          <reference field="4" count="1">
            <x v="102"/>
          </reference>
        </references>
      </pivotArea>
    </format>
    <format dxfId="412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5">
            <x v="1163"/>
            <x v="1164"/>
            <x v="1165"/>
            <x v="1166"/>
            <x v="1167"/>
          </reference>
        </references>
      </pivotArea>
    </format>
    <format dxfId="412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 selected="0">
            <x v="1163"/>
          </reference>
          <reference field="7" count="2">
            <x v="1"/>
            <x v="2"/>
          </reference>
        </references>
      </pivotArea>
    </format>
    <format dxfId="412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 selected="0">
            <x v="1164"/>
          </reference>
          <reference field="7" count="2">
            <x v="1"/>
            <x v="2"/>
          </reference>
        </references>
      </pivotArea>
    </format>
    <format dxfId="412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 selected="0">
            <x v="1165"/>
          </reference>
          <reference field="7" count="2">
            <x v="1"/>
            <x v="2"/>
          </reference>
        </references>
      </pivotArea>
    </format>
    <format dxfId="412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 selected="0">
            <x v="1166"/>
          </reference>
          <reference field="7" count="2">
            <x v="1"/>
            <x v="2"/>
          </reference>
        </references>
      </pivotArea>
    </format>
    <format dxfId="411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 selected="0">
            <x v="1167"/>
          </reference>
          <reference field="7" count="2">
            <x v="1"/>
            <x v="2"/>
          </reference>
        </references>
      </pivotArea>
    </format>
    <format dxfId="4118">
      <pivotArea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2" selected="0">
            <x v="983"/>
            <x v="984"/>
            <x v="988"/>
            <x v="989"/>
            <x v="991"/>
            <x v="996"/>
            <x v="998"/>
            <x v="999"/>
            <x v="1004"/>
            <x v="1051"/>
            <x v="1057"/>
            <x v="1060"/>
          </reference>
        </references>
      </pivotArea>
    </format>
    <format dxfId="411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2">
            <x v="983"/>
            <x v="984"/>
            <x v="988"/>
            <x v="989"/>
            <x v="991"/>
            <x v="996"/>
            <x v="998"/>
            <x v="999"/>
            <x v="1004"/>
            <x v="1051"/>
            <x v="1057"/>
            <x v="1060"/>
          </reference>
        </references>
      </pivotArea>
    </format>
    <format dxfId="411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83"/>
          </reference>
          <reference field="7" count="2">
            <x v="1"/>
            <x v="2"/>
          </reference>
        </references>
      </pivotArea>
    </format>
    <format dxfId="411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84"/>
          </reference>
          <reference field="7" count="2">
            <x v="1"/>
            <x v="2"/>
          </reference>
        </references>
      </pivotArea>
    </format>
    <format dxfId="411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88"/>
          </reference>
          <reference field="7" count="2">
            <x v="1"/>
            <x v="2"/>
          </reference>
        </references>
      </pivotArea>
    </format>
    <format dxfId="411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89"/>
          </reference>
          <reference field="7" count="2">
            <x v="1"/>
            <x v="2"/>
          </reference>
        </references>
      </pivotArea>
    </format>
    <format dxfId="411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91"/>
          </reference>
          <reference field="7" count="2">
            <x v="1"/>
            <x v="2"/>
          </reference>
        </references>
      </pivotArea>
    </format>
    <format dxfId="411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96"/>
          </reference>
          <reference field="7" count="2">
            <x v="1"/>
            <x v="2"/>
          </reference>
        </references>
      </pivotArea>
    </format>
    <format dxfId="411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98"/>
          </reference>
          <reference field="7" count="2">
            <x v="1"/>
            <x v="2"/>
          </reference>
        </references>
      </pivotArea>
    </format>
    <format dxfId="410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999"/>
          </reference>
          <reference field="7" count="2">
            <x v="1"/>
            <x v="2"/>
          </reference>
        </references>
      </pivotArea>
    </format>
    <format dxfId="410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1004"/>
          </reference>
          <reference field="7" count="2">
            <x v="1"/>
            <x v="2"/>
          </reference>
        </references>
      </pivotArea>
    </format>
    <format dxfId="410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1051"/>
          </reference>
          <reference field="7" count="2">
            <x v="1"/>
            <x v="2"/>
          </reference>
        </references>
      </pivotArea>
    </format>
    <format dxfId="410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1057"/>
          </reference>
          <reference field="7" count="2">
            <x v="1"/>
            <x v="2"/>
          </reference>
        </references>
      </pivotArea>
    </format>
    <format dxfId="410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 selected="0">
            <x v="1060"/>
          </reference>
          <reference field="7" count="2">
            <x v="1"/>
            <x v="2"/>
          </reference>
        </references>
      </pivotArea>
    </format>
    <format dxfId="4104">
      <pivotArea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9" selected="0">
            <x v="971"/>
            <x v="977"/>
            <x v="1092"/>
            <x v="1114"/>
            <x v="1115"/>
            <x v="1116"/>
            <x v="1117"/>
            <x v="1119"/>
            <x v="1124"/>
          </reference>
        </references>
      </pivotArea>
    </format>
    <format dxfId="4103">
      <pivotArea dataOnly="0" labelOnly="1" outline="0" fieldPosition="0">
        <references count="2">
          <reference field="2" count="1" selected="0">
            <x v="7"/>
          </reference>
          <reference field="3" count="1">
            <x v="53"/>
          </reference>
        </references>
      </pivotArea>
    </format>
    <format dxfId="4102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3"/>
          </reference>
          <reference field="4" count="1">
            <x v="1"/>
          </reference>
        </references>
      </pivotArea>
    </format>
    <format dxfId="410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9">
            <x v="971"/>
            <x v="977"/>
            <x v="1092"/>
            <x v="1114"/>
            <x v="1115"/>
            <x v="1116"/>
            <x v="1117"/>
            <x v="1119"/>
            <x v="1124"/>
          </reference>
        </references>
      </pivotArea>
    </format>
    <format dxfId="4100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971"/>
          </reference>
          <reference field="7" count="1">
            <x v="1"/>
          </reference>
        </references>
      </pivotArea>
    </format>
    <format dxfId="4099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977"/>
          </reference>
          <reference field="7" count="1">
            <x v="1"/>
          </reference>
        </references>
      </pivotArea>
    </format>
    <format dxfId="4098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092"/>
          </reference>
          <reference field="7" count="1">
            <x v="1"/>
          </reference>
        </references>
      </pivotArea>
    </format>
    <format dxfId="4097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14"/>
          </reference>
          <reference field="7" count="1">
            <x v="1"/>
          </reference>
        </references>
      </pivotArea>
    </format>
    <format dxfId="4096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15"/>
          </reference>
          <reference field="7" count="1">
            <x v="1"/>
          </reference>
        </references>
      </pivotArea>
    </format>
    <format dxfId="4095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16"/>
          </reference>
          <reference field="7" count="1">
            <x v="1"/>
          </reference>
        </references>
      </pivotArea>
    </format>
    <format dxfId="4094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17"/>
          </reference>
          <reference field="7" count="1">
            <x v="1"/>
          </reference>
        </references>
      </pivotArea>
    </format>
    <format dxfId="4093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19"/>
          </reference>
          <reference field="7" count="1">
            <x v="1"/>
          </reference>
        </references>
      </pivotArea>
    </format>
    <format dxfId="4092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24"/>
          </reference>
          <reference field="7" count="1">
            <x v="1"/>
          </reference>
        </references>
      </pivotArea>
    </format>
    <format dxfId="4091">
      <pivotArea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9" selected="0">
            <x v="971"/>
            <x v="977"/>
            <x v="1092"/>
            <x v="1114"/>
            <x v="1115"/>
            <x v="1116"/>
            <x v="1117"/>
            <x v="1119"/>
            <x v="1124"/>
          </reference>
        </references>
      </pivotArea>
    </format>
    <format dxfId="4090">
      <pivotArea dataOnly="0" labelOnly="1" outline="0" offset="IV1:IV9" fieldPosition="0">
        <references count="2">
          <reference field="2" count="1" selected="0">
            <x v="10"/>
          </reference>
          <reference field="3" count="1">
            <x v="53"/>
          </reference>
        </references>
      </pivotArea>
    </format>
    <format dxfId="4089">
      <pivotArea dataOnly="0" labelOnly="1" outline="0" offset="IV1:IV9" fieldPosition="0">
        <references count="3">
          <reference field="2" count="1" selected="0">
            <x v="10"/>
          </reference>
          <reference field="3" count="1" selected="0">
            <x v="53"/>
          </reference>
          <reference field="4" count="1">
            <x v="1"/>
          </reference>
        </references>
      </pivotArea>
    </format>
    <format dxfId="408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9">
            <x v="971"/>
            <x v="977"/>
            <x v="1092"/>
            <x v="1114"/>
            <x v="1115"/>
            <x v="1116"/>
            <x v="1117"/>
            <x v="1119"/>
            <x v="1124"/>
          </reference>
        </references>
      </pivotArea>
    </format>
    <format dxfId="408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971"/>
          </reference>
          <reference field="7" count="1">
            <x v="2"/>
          </reference>
        </references>
      </pivotArea>
    </format>
    <format dxfId="4086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977"/>
          </reference>
          <reference field="7" count="1">
            <x v="2"/>
          </reference>
        </references>
      </pivotArea>
    </format>
    <format dxfId="4085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092"/>
          </reference>
          <reference field="7" count="1">
            <x v="2"/>
          </reference>
        </references>
      </pivotArea>
    </format>
    <format dxfId="408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14"/>
          </reference>
          <reference field="7" count="1">
            <x v="2"/>
          </reference>
        </references>
      </pivotArea>
    </format>
    <format dxfId="408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15"/>
          </reference>
          <reference field="7" count="1">
            <x v="2"/>
          </reference>
        </references>
      </pivotArea>
    </format>
    <format dxfId="408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16"/>
          </reference>
          <reference field="7" count="1">
            <x v="2"/>
          </reference>
        </references>
      </pivotArea>
    </format>
    <format dxfId="408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17"/>
          </reference>
          <reference field="7" count="1">
            <x v="2"/>
          </reference>
        </references>
      </pivotArea>
    </format>
    <format dxfId="408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19"/>
          </reference>
          <reference field="7" count="1">
            <x v="2"/>
          </reference>
        </references>
      </pivotArea>
    </format>
    <format dxfId="407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124"/>
          </reference>
          <reference field="7" count="1">
            <x v="2"/>
          </reference>
        </references>
      </pivotArea>
    </format>
    <format dxfId="4078">
      <pivotArea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6" selected="0">
            <x v="1050"/>
            <x v="1106"/>
            <x v="1110"/>
            <x v="1111"/>
            <x v="1112"/>
            <x v="1113"/>
          </reference>
        </references>
      </pivotArea>
    </format>
    <format dxfId="4077">
      <pivotArea dataOnly="0" labelOnly="1" outline="0" fieldPosition="0">
        <references count="2">
          <reference field="2" count="1" selected="0">
            <x v="7"/>
          </reference>
          <reference field="3" count="1">
            <x v="114"/>
          </reference>
        </references>
      </pivotArea>
    </format>
    <format dxfId="4076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14"/>
          </reference>
          <reference field="4" count="1">
            <x v="131"/>
          </reference>
        </references>
      </pivotArea>
    </format>
    <format dxfId="407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6">
            <x v="1050"/>
            <x v="1106"/>
            <x v="1110"/>
            <x v="1111"/>
            <x v="1112"/>
            <x v="1113"/>
          </reference>
        </references>
      </pivotArea>
    </format>
    <format dxfId="4074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 selected="0">
            <x v="1050"/>
          </reference>
          <reference field="7" count="1">
            <x v="1"/>
          </reference>
        </references>
      </pivotArea>
    </format>
    <format dxfId="4073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 selected="0">
            <x v="1106"/>
          </reference>
          <reference field="7" count="1">
            <x v="1"/>
          </reference>
        </references>
      </pivotArea>
    </format>
    <format dxfId="4072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 selected="0">
            <x v="1110"/>
          </reference>
          <reference field="7" count="1">
            <x v="1"/>
          </reference>
        </references>
      </pivotArea>
    </format>
    <format dxfId="4071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 selected="0">
            <x v="1111"/>
          </reference>
          <reference field="7" count="1">
            <x v="1"/>
          </reference>
        </references>
      </pivotArea>
    </format>
    <format dxfId="4070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 selected="0">
            <x v="1112"/>
          </reference>
          <reference field="7" count="1">
            <x v="1"/>
          </reference>
        </references>
      </pivotArea>
    </format>
    <format dxfId="4069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 selected="0">
            <x v="1113"/>
          </reference>
          <reference field="7" count="1">
            <x v="1"/>
          </reference>
        </references>
      </pivotArea>
    </format>
    <format dxfId="4068">
      <pivotArea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6" selected="0">
            <x v="1050"/>
            <x v="1106"/>
            <x v="1110"/>
            <x v="1111"/>
            <x v="1112"/>
            <x v="1113"/>
          </reference>
        </references>
      </pivotArea>
    </format>
    <format dxfId="4067">
      <pivotArea dataOnly="0" labelOnly="1" outline="0" fieldPosition="0">
        <references count="2">
          <reference field="2" count="1" selected="0">
            <x v="10"/>
          </reference>
          <reference field="3" count="1">
            <x v="114"/>
          </reference>
        </references>
      </pivotArea>
    </format>
    <format dxfId="4066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114"/>
          </reference>
          <reference field="4" count="1">
            <x v="131"/>
          </reference>
        </references>
      </pivotArea>
    </format>
    <format dxfId="406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6">
            <x v="1050"/>
            <x v="1106"/>
            <x v="1110"/>
            <x v="1111"/>
            <x v="1112"/>
            <x v="1113"/>
          </reference>
        </references>
      </pivotArea>
    </format>
    <format dxfId="4064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 selected="0">
            <x v="1050"/>
          </reference>
          <reference field="7" count="1">
            <x v="2"/>
          </reference>
        </references>
      </pivotArea>
    </format>
    <format dxfId="4063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 selected="0">
            <x v="1106"/>
          </reference>
          <reference field="7" count="1">
            <x v="2"/>
          </reference>
        </references>
      </pivotArea>
    </format>
    <format dxfId="4062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 selected="0">
            <x v="1110"/>
          </reference>
          <reference field="7" count="1">
            <x v="2"/>
          </reference>
        </references>
      </pivotArea>
    </format>
    <format dxfId="4061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 selected="0">
            <x v="1111"/>
          </reference>
          <reference field="7" count="1">
            <x v="2"/>
          </reference>
        </references>
      </pivotArea>
    </format>
    <format dxfId="406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 selected="0">
            <x v="1112"/>
          </reference>
          <reference field="7" count="1">
            <x v="2"/>
          </reference>
        </references>
      </pivotArea>
    </format>
    <format dxfId="405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 selected="0">
            <x v="1113"/>
          </reference>
          <reference field="7" count="1">
            <x v="2"/>
          </reference>
        </references>
      </pivotArea>
    </format>
    <format dxfId="4058">
      <pivotArea outline="0" fieldPosition="0">
        <references count="2">
          <reference field="2" count="1" selected="0">
            <x v="7"/>
          </reference>
          <reference field="3" count="1" selected="0">
            <x v="75"/>
          </reference>
        </references>
      </pivotArea>
    </format>
    <format dxfId="4057">
      <pivotArea outline="0" fieldPosition="0">
        <references count="5">
          <reference field="2" count="1" selected="0">
            <x v="7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013"/>
          </reference>
          <reference field="7" count="1" selected="0">
            <x v="1"/>
          </reference>
        </references>
      </pivotArea>
    </format>
    <format dxfId="4056">
      <pivotArea dataOnly="0" labelOnly="1" outline="0" fieldPosition="0">
        <references count="2">
          <reference field="2" count="1" selected="0">
            <x v="7"/>
          </reference>
          <reference field="3" count="2">
            <x v="75"/>
            <x v="80"/>
          </reference>
        </references>
      </pivotArea>
    </format>
    <format dxfId="405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2">
            <x v="93"/>
            <x v="120"/>
          </reference>
        </references>
      </pivotArea>
    </format>
    <format dxfId="4054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80"/>
          </reference>
          <reference field="4" count="1">
            <x v="16"/>
          </reference>
        </references>
      </pivotArea>
    </format>
    <format dxfId="405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5"/>
          </reference>
          <reference field="4" count="1" selected="0">
            <x v="93"/>
          </reference>
          <reference field="5" count="1">
            <x v="979"/>
          </reference>
        </references>
      </pivotArea>
    </format>
    <format dxfId="405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5"/>
          </reference>
          <reference field="4" count="1" selected="0">
            <x v="120"/>
          </reference>
          <reference field="5" count="3">
            <x v="985"/>
            <x v="986"/>
            <x v="987"/>
          </reference>
        </references>
      </pivotArea>
    </format>
    <format dxfId="405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3"/>
          </reference>
        </references>
      </pivotArea>
    </format>
    <format dxfId="4050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75"/>
          </reference>
          <reference field="4" count="1" selected="0">
            <x v="93"/>
          </reference>
          <reference field="5" count="1" selected="0">
            <x v="979"/>
          </reference>
          <reference field="7" count="1">
            <x v="1"/>
          </reference>
        </references>
      </pivotArea>
    </format>
    <format dxfId="4049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75"/>
          </reference>
          <reference field="4" count="1" selected="0">
            <x v="120"/>
          </reference>
          <reference field="5" count="1" selected="0">
            <x v="985"/>
          </reference>
          <reference field="7" count="1">
            <x v="1"/>
          </reference>
        </references>
      </pivotArea>
    </format>
    <format dxfId="4048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75"/>
          </reference>
          <reference field="4" count="1" selected="0">
            <x v="120"/>
          </reference>
          <reference field="5" count="1" selected="0">
            <x v="986"/>
          </reference>
          <reference field="7" count="1">
            <x v="1"/>
          </reference>
        </references>
      </pivotArea>
    </format>
    <format dxfId="4047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75"/>
          </reference>
          <reference field="4" count="1" selected="0">
            <x v="120"/>
          </reference>
          <reference field="5" count="1" selected="0">
            <x v="987"/>
          </reference>
          <reference field="7" count="1">
            <x v="1"/>
          </reference>
        </references>
      </pivotArea>
    </format>
    <format dxfId="4046">
      <pivotArea dataOnly="0" labelOnly="1" outline="0" fieldPosition="0">
        <references count="5">
          <reference field="2" count="1" selected="0">
            <x v="7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013"/>
          </reference>
          <reference field="7" count="1">
            <x v="1"/>
          </reference>
        </references>
      </pivotArea>
    </format>
    <format dxfId="4045">
      <pivotArea outline="0" fieldPosition="0">
        <references count="3">
          <reference field="2" count="1" selected="0">
            <x v="10"/>
          </reference>
          <reference field="3" count="1" selected="0">
            <x v="75"/>
          </reference>
          <reference field="4" count="2" selected="0">
            <x v="86"/>
            <x v="120"/>
          </reference>
        </references>
      </pivotArea>
    </format>
    <format dxfId="4044">
      <pivotArea dataOnly="0" labelOnly="1" outline="0" fieldPosition="0">
        <references count="2">
          <reference field="2" count="1" selected="0">
            <x v="10"/>
          </reference>
          <reference field="3" count="1">
            <x v="75"/>
          </reference>
        </references>
      </pivotArea>
    </format>
    <format dxfId="4043">
      <pivotArea dataOnly="0" labelOnly="1" outline="0" fieldPosition="0">
        <references count="3">
          <reference field="2" count="1" selected="0">
            <x v="10"/>
          </reference>
          <reference field="3" count="1" selected="0">
            <x v="75"/>
          </reference>
          <reference field="4" count="2">
            <x v="86"/>
            <x v="120"/>
          </reference>
        </references>
      </pivotArea>
    </format>
    <format dxfId="404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86"/>
          </reference>
          <reference field="5" count="1">
            <x v="979"/>
          </reference>
        </references>
      </pivotArea>
    </format>
    <format dxfId="404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120"/>
          </reference>
          <reference field="5" count="3">
            <x v="985"/>
            <x v="986"/>
            <x v="987"/>
          </reference>
        </references>
      </pivotArea>
    </format>
    <format dxfId="4040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86"/>
          </reference>
          <reference field="5" count="1" selected="0">
            <x v="979"/>
          </reference>
          <reference field="7" count="1">
            <x v="2"/>
          </reference>
        </references>
      </pivotArea>
    </format>
    <format dxfId="4039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120"/>
          </reference>
          <reference field="5" count="1" selected="0">
            <x v="985"/>
          </reference>
          <reference field="7" count="1">
            <x v="2"/>
          </reference>
        </references>
      </pivotArea>
    </format>
    <format dxfId="4038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120"/>
          </reference>
          <reference field="5" count="1" selected="0">
            <x v="986"/>
          </reference>
          <reference field="7" count="1">
            <x v="2"/>
          </reference>
        </references>
      </pivotArea>
    </format>
    <format dxfId="4037">
      <pivotArea dataOnly="0" labelOnly="1" outline="0" fieldPosition="0">
        <references count="5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120"/>
          </reference>
          <reference field="5" count="1" selected="0">
            <x v="987"/>
          </reference>
          <reference field="7" count="1">
            <x v="2"/>
          </reference>
        </references>
      </pivotArea>
    </format>
    <format dxfId="4036">
      <pivotArea outline="0" fieldPosition="0">
        <references count="2">
          <reference field="2" count="1" selected="0">
            <x v="11"/>
          </reference>
          <reference field="3" count="2" selected="0">
            <x v="53"/>
            <x v="55"/>
          </reference>
        </references>
      </pivotArea>
    </format>
    <format dxfId="4035">
      <pivotArea outline="0" fieldPosition="0">
        <references count="4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4" selected="0">
            <x v="864"/>
            <x v="865"/>
            <x v="866"/>
            <x v="867"/>
          </reference>
        </references>
      </pivotArea>
    </format>
    <format dxfId="4034">
      <pivotArea dataOnly="0" labelOnly="1" outline="0" fieldPosition="0">
        <references count="2">
          <reference field="2" count="1" selected="0">
            <x v="11"/>
          </reference>
          <reference field="3" count="3">
            <x v="53"/>
            <x v="55"/>
            <x v="80"/>
          </reference>
        </references>
      </pivotArea>
    </format>
    <format dxfId="4033">
      <pivotArea dataOnly="0" labelOnly="1" outline="0" fieldPosition="0">
        <references count="3">
          <reference field="2" count="1" selected="0">
            <x v="11"/>
          </reference>
          <reference field="3" count="1" selected="0">
            <x v="53"/>
          </reference>
          <reference field="4" count="1">
            <x v="1"/>
          </reference>
        </references>
      </pivotArea>
    </format>
    <format dxfId="4032">
      <pivotArea dataOnly="0" labelOnly="1" outline="0" fieldPosition="0">
        <references count="3">
          <reference field="2" count="1" selected="0">
            <x v="11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4031">
      <pivotArea dataOnly="0" labelOnly="1" outline="0" fieldPosition="0">
        <references count="3">
          <reference field="2" count="1" selected="0">
            <x v="11"/>
          </reference>
          <reference field="3" count="1" selected="0">
            <x v="80"/>
          </reference>
          <reference field="4" count="1">
            <x v="16"/>
          </reference>
        </references>
      </pivotArea>
    </format>
    <format dxfId="4030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3"/>
          </reference>
          <reference field="4" count="1" selected="0">
            <x v="1"/>
          </reference>
          <reference field="5" count="3">
            <x v="848"/>
            <x v="1225"/>
            <x v="1226"/>
          </reference>
        </references>
      </pivotArea>
    </format>
    <format dxfId="4029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5"/>
          </reference>
          <reference field="4" count="1" selected="0">
            <x v="55"/>
          </reference>
          <reference field="5" count="2">
            <x v="635"/>
            <x v="636"/>
          </reference>
        </references>
      </pivotArea>
    </format>
    <format dxfId="4028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4">
            <x v="864"/>
            <x v="865"/>
            <x v="866"/>
            <x v="867"/>
          </reference>
        </references>
      </pivotArea>
    </format>
    <format dxfId="4027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848"/>
          </reference>
          <reference field="7" count="1">
            <x v="5"/>
          </reference>
        </references>
      </pivotArea>
    </format>
    <format dxfId="4026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25"/>
          </reference>
          <reference field="7" count="1">
            <x v="5"/>
          </reference>
        </references>
      </pivotArea>
    </format>
    <format dxfId="4025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26"/>
          </reference>
          <reference field="7" count="1">
            <x v="5"/>
          </reference>
        </references>
      </pivotArea>
    </format>
    <format dxfId="4024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55"/>
          </reference>
          <reference field="4" count="1" selected="0">
            <x v="55"/>
          </reference>
          <reference field="5" count="1" selected="0">
            <x v="635"/>
          </reference>
          <reference field="7" count="1">
            <x v="5"/>
          </reference>
        </references>
      </pivotArea>
    </format>
    <format dxfId="4023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55"/>
          </reference>
          <reference field="4" count="1" selected="0">
            <x v="55"/>
          </reference>
          <reference field="5" count="1" selected="0">
            <x v="636"/>
          </reference>
          <reference field="7" count="1">
            <x v="5"/>
          </reference>
        </references>
      </pivotArea>
    </format>
    <format dxfId="4022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864"/>
          </reference>
          <reference field="7" count="1">
            <x v="5"/>
          </reference>
        </references>
      </pivotArea>
    </format>
    <format dxfId="4021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865"/>
          </reference>
          <reference field="7" count="1">
            <x v="5"/>
          </reference>
        </references>
      </pivotArea>
    </format>
    <format dxfId="4020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866"/>
          </reference>
          <reference field="7" count="1">
            <x v="5"/>
          </reference>
        </references>
      </pivotArea>
    </format>
    <format dxfId="4019">
      <pivotArea dataOnly="0" labelOnly="1" outline="0" fieldPosition="0">
        <references count="5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867"/>
          </reference>
          <reference field="7" count="1">
            <x v="5"/>
          </reference>
        </references>
      </pivotArea>
    </format>
    <format dxfId="4018">
      <pivotArea outline="0" fieldPosition="0">
        <references count="2">
          <reference field="2" count="1" selected="0">
            <x v="19"/>
          </reference>
          <reference field="3" count="2" selected="0">
            <x v="53"/>
            <x v="90"/>
          </reference>
        </references>
      </pivotArea>
    </format>
    <format dxfId="4017">
      <pivotArea outline="0" fieldPosition="0">
        <references count="4">
          <reference field="2" count="1" selected="0">
            <x v="19"/>
          </reference>
          <reference field="3" count="1" selected="0">
            <x v="116"/>
          </reference>
          <reference field="4" count="1" selected="0">
            <x v="63"/>
          </reference>
          <reference field="5" count="2" selected="0">
            <x v="1208"/>
            <x v="1237"/>
          </reference>
        </references>
      </pivotArea>
    </format>
    <format dxfId="4016">
      <pivotArea dataOnly="0" labelOnly="1" outline="0" fieldPosition="0">
        <references count="2">
          <reference field="2" count="1" selected="0">
            <x v="19"/>
          </reference>
          <reference field="3" count="3">
            <x v="53"/>
            <x v="90"/>
            <x v="116"/>
          </reference>
        </references>
      </pivotArea>
    </format>
    <format dxfId="4015">
      <pivotArea dataOnly="0" labelOnly="1" outline="0" fieldPosition="0">
        <references count="3">
          <reference field="2" count="1" selected="0">
            <x v="19"/>
          </reference>
          <reference field="3" count="1" selected="0">
            <x v="53"/>
          </reference>
          <reference field="4" count="1">
            <x v="1"/>
          </reference>
        </references>
      </pivotArea>
    </format>
    <format dxfId="4014">
      <pivotArea dataOnly="0" labelOnly="1" outline="0" fieldPosition="0">
        <references count="3">
          <reference field="2" count="1" selected="0">
            <x v="19"/>
          </reference>
          <reference field="3" count="1" selected="0">
            <x v="90"/>
          </reference>
          <reference field="4" count="1">
            <x v="66"/>
          </reference>
        </references>
      </pivotArea>
    </format>
    <format dxfId="4013">
      <pivotArea dataOnly="0" labelOnly="1" outline="0" fieldPosition="0">
        <references count="3">
          <reference field="2" count="1" selected="0">
            <x v="19"/>
          </reference>
          <reference field="3" count="1" selected="0">
            <x v="116"/>
          </reference>
          <reference field="4" count="1">
            <x v="63"/>
          </reference>
        </references>
      </pivotArea>
    </format>
    <format dxfId="4012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8">
            <x v="1204"/>
            <x v="1205"/>
            <x v="1206"/>
            <x v="1207"/>
            <x v="1227"/>
            <x v="1228"/>
            <x v="1229"/>
            <x v="1230"/>
          </reference>
        </references>
      </pivotArea>
    </format>
    <format dxfId="4011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4">
            <x v="1254"/>
            <x v="1257"/>
            <x v="1258"/>
            <x v="1259"/>
          </reference>
        </references>
      </pivotArea>
    </format>
    <format dxfId="4010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116"/>
          </reference>
          <reference field="4" count="1" selected="0">
            <x v="63"/>
          </reference>
          <reference field="5" count="2">
            <x v="1208"/>
            <x v="1237"/>
          </reference>
        </references>
      </pivotArea>
    </format>
    <format dxfId="4009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04"/>
          </reference>
          <reference field="7" count="1">
            <x v="4"/>
          </reference>
        </references>
      </pivotArea>
    </format>
    <format dxfId="4008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05"/>
          </reference>
          <reference field="7" count="1">
            <x v="4"/>
          </reference>
        </references>
      </pivotArea>
    </format>
    <format dxfId="4007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06"/>
          </reference>
          <reference field="7" count="1">
            <x v="4"/>
          </reference>
        </references>
      </pivotArea>
    </format>
    <format dxfId="4006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07"/>
          </reference>
          <reference field="7" count="1">
            <x v="4"/>
          </reference>
        </references>
      </pivotArea>
    </format>
    <format dxfId="4005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27"/>
          </reference>
          <reference field="7" count="1">
            <x v="4"/>
          </reference>
        </references>
      </pivotArea>
    </format>
    <format dxfId="4004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28"/>
          </reference>
          <reference field="7" count="1">
            <x v="4"/>
          </reference>
        </references>
      </pivotArea>
    </format>
    <format dxfId="4003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29"/>
          </reference>
          <reference field="7" count="1">
            <x v="4"/>
          </reference>
        </references>
      </pivotArea>
    </format>
    <format dxfId="4002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 selected="0">
            <x v="1230"/>
          </reference>
          <reference field="7" count="1">
            <x v="4"/>
          </reference>
        </references>
      </pivotArea>
    </format>
    <format dxfId="4001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1" selected="0">
            <x v="1254"/>
          </reference>
          <reference field="7" count="1">
            <x v="4"/>
          </reference>
        </references>
      </pivotArea>
    </format>
    <format dxfId="4000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1" selected="0">
            <x v="1257"/>
          </reference>
          <reference field="7" count="1">
            <x v="4"/>
          </reference>
        </references>
      </pivotArea>
    </format>
    <format dxfId="3999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1" selected="0">
            <x v="1258"/>
          </reference>
          <reference field="7" count="1">
            <x v="4"/>
          </reference>
        </references>
      </pivotArea>
    </format>
    <format dxfId="3998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1" selected="0">
            <x v="1259"/>
          </reference>
          <reference field="7" count="1">
            <x v="4"/>
          </reference>
        </references>
      </pivotArea>
    </format>
    <format dxfId="3997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116"/>
          </reference>
          <reference field="4" count="1" selected="0">
            <x v="63"/>
          </reference>
          <reference field="5" count="1" selected="0">
            <x v="1208"/>
          </reference>
          <reference field="7" count="1">
            <x v="4"/>
          </reference>
        </references>
      </pivotArea>
    </format>
    <format dxfId="3996">
      <pivotArea dataOnly="0" labelOnly="1" outline="0" fieldPosition="0">
        <references count="5">
          <reference field="2" count="1" selected="0">
            <x v="19"/>
          </reference>
          <reference field="3" count="1" selected="0">
            <x v="116"/>
          </reference>
          <reference field="4" count="1" selected="0">
            <x v="63"/>
          </reference>
          <reference field="5" count="1" selected="0">
            <x v="1237"/>
          </reference>
          <reference field="7" count="1">
            <x v="4"/>
          </reference>
        </references>
      </pivotArea>
    </format>
    <format dxfId="3995">
      <pivotArea outline="0" fieldPosition="0">
        <references count="2">
          <reference field="2" count="1" selected="0">
            <x v="26"/>
          </reference>
          <reference field="3" count="1" selected="0">
            <x v="80"/>
          </reference>
        </references>
      </pivotArea>
    </format>
    <format dxfId="3994">
      <pivotArea dataOnly="0" labelOnly="1" outline="0" fieldPosition="0">
        <references count="1">
          <reference field="2" count="1">
            <x v="26"/>
          </reference>
        </references>
      </pivotArea>
    </format>
    <format dxfId="3993">
      <pivotArea dataOnly="0" labelOnly="1" outline="0" fieldPosition="0">
        <references count="2">
          <reference field="2" count="1" selected="0">
            <x v="26"/>
          </reference>
          <reference field="3" count="1">
            <x v="80"/>
          </reference>
        </references>
      </pivotArea>
    </format>
    <format dxfId="3992">
      <pivotArea dataOnly="0" labelOnly="1" outline="0" fieldPosition="0">
        <references count="3">
          <reference field="2" count="1" selected="0">
            <x v="26"/>
          </reference>
          <reference field="3" count="1" selected="0">
            <x v="80"/>
          </reference>
          <reference field="4" count="1">
            <x v="16"/>
          </reference>
        </references>
      </pivotArea>
    </format>
    <format dxfId="3991">
      <pivotArea dataOnly="0" labelOnly="1" outline="0" fieldPosition="0">
        <references count="4">
          <reference field="2" count="1" selected="0">
            <x v="26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217"/>
          </reference>
        </references>
      </pivotArea>
    </format>
    <format dxfId="3990">
      <pivotArea dataOnly="0" labelOnly="1" outline="0" fieldPosition="0">
        <references count="5">
          <reference field="2" count="1" selected="0">
            <x v="26"/>
          </reference>
          <reference field="3" count="1" selected="0">
            <x v="80"/>
          </reference>
          <reference field="4" count="1" selected="0">
            <x v="16"/>
          </reference>
          <reference field="5" count="1" selected="0">
            <x v="1217"/>
          </reference>
          <reference field="7" count="1">
            <x v="4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Data" grandTotalCaption="Annual" missingCaption="-" updatedVersion="3" asteriskTotals="1" showMemberPropertyTips="0" enableDrill="0" rowGrandTotals="0" colGrandTotals="0" createdVersion="1" indent="0" compact="0" compactData="0" gridDropZones="1">
  <location ref="A4:Q1365" firstHeaderRow="1" firstDataRow="2" firstDataCol="5"/>
  <pivotFields count="11">
    <pivotField compact="0" outline="0" subtotalTop="0" showAll="0" includeNewItemsInFilter="1"/>
    <pivotField name="FYM" axis="axisCol" compact="0" outline="0" subtotalTop="0" showAll="0" includeNewItemsInFilter="1">
      <items count="14">
        <item n="Oct" x="6"/>
        <item n="Nov" x="4"/>
        <item n="Dec" x="10"/>
        <item n="Jan" x="2"/>
        <item n="Feb" x="1"/>
        <item n="Mar" x="8"/>
        <item n="Apr" x="11"/>
        <item n="May" x="5"/>
        <item n="Jun" x="3"/>
        <item n="Jul" x="0"/>
        <item n="Aug" x="7"/>
        <item n="Sep" x="9"/>
        <item h="1" x="12"/>
        <item t="default"/>
      </items>
    </pivotField>
    <pivotField axis="axisRow" compact="0" subtotalTop="0" showAll="0" insertBlankRow="1" includeNewItemsInFilter="1">
      <items count="28">
        <item x="12"/>
        <item m="1" x="26"/>
        <item x="11"/>
        <item m="1" x="25"/>
        <item x="2"/>
        <item x="5"/>
        <item x="4"/>
        <item x="7"/>
        <item m="1" x="22"/>
        <item m="1" x="19"/>
        <item x="1"/>
        <item x="6"/>
        <item x="10"/>
        <item x="0"/>
        <item m="1" x="24"/>
        <item m="1" x="21"/>
        <item m="1" x="18"/>
        <item h="1" x="13"/>
        <item m="1" x="14"/>
        <item x="8"/>
        <item m="1" x="15"/>
        <item m="1" x="20"/>
        <item m="1" x="23"/>
        <item m="1" x="17"/>
        <item m="1" x="16"/>
        <item x="9"/>
        <item x="3"/>
        <item t="default"/>
      </items>
    </pivotField>
    <pivotField axis="axisRow" compact="0" subtotalTop="0" showAll="0" insertBlankRow="1" includeNewItemsInFilter="1" sortType="ascending" rankBy="0">
      <items count="135">
        <item x="52"/>
        <item m="1" x="68"/>
        <item m="1" x="69"/>
        <item x="26"/>
        <item m="1" x="124"/>
        <item m="1" x="70"/>
        <item x="49"/>
        <item m="1" x="127"/>
        <item m="1" x="57"/>
        <item m="1" x="63"/>
        <item m="1" x="120"/>
        <item x="28"/>
        <item m="1" x="73"/>
        <item x="43"/>
        <item m="1" x="130"/>
        <item x="46"/>
        <item m="1" x="115"/>
        <item m="1" x="62"/>
        <item x="34"/>
        <item m="1" x="67"/>
        <item x="25"/>
        <item m="1" x="77"/>
        <item m="1" x="65"/>
        <item m="1" x="87"/>
        <item x="40"/>
        <item m="1" x="92"/>
        <item x="50"/>
        <item m="1" x="112"/>
        <item m="1" x="78"/>
        <item m="1" x="102"/>
        <item x="51"/>
        <item x="17"/>
        <item m="1" x="72"/>
        <item x="53"/>
        <item x="32"/>
        <item x="18"/>
        <item m="1" x="95"/>
        <item m="1" x="88"/>
        <item m="1" x="116"/>
        <item m="1" x="64"/>
        <item x="48"/>
        <item m="1" x="94"/>
        <item m="1" x="93"/>
        <item x="33"/>
        <item m="1" x="80"/>
        <item x="41"/>
        <item m="1" x="111"/>
        <item x="36"/>
        <item x="45"/>
        <item m="1" x="75"/>
        <item x="19"/>
        <item m="1" x="59"/>
        <item x="0"/>
        <item m="1" x="90"/>
        <item m="1" x="132"/>
        <item m="1" x="103"/>
        <item m="1" x="121"/>
        <item x="10"/>
        <item m="1" x="104"/>
        <item x="23"/>
        <item m="1" x="83"/>
        <item x="37"/>
        <item m="1" x="129"/>
        <item x="22"/>
        <item x="38"/>
        <item m="1" x="82"/>
        <item x="7"/>
        <item m="1" x="91"/>
        <item m="1" x="98"/>
        <item x="1"/>
        <item m="1" x="122"/>
        <item x="6"/>
        <item m="1" x="61"/>
        <item x="39"/>
        <item m="1" x="123"/>
        <item x="11"/>
        <item m="1" x="117"/>
        <item x="29"/>
        <item m="1" x="108"/>
        <item x="30"/>
        <item m="1" x="126"/>
        <item x="42"/>
        <item m="1" x="107"/>
        <item m="1" x="96"/>
        <item x="5"/>
        <item m="1" x="74"/>
        <item x="9"/>
        <item m="1" x="66"/>
        <item x="15"/>
        <item m="1" x="89"/>
        <item x="13"/>
        <item m="1" x="101"/>
        <item m="1" x="71"/>
        <item m="1" x="100"/>
        <item x="47"/>
        <item m="1" x="97"/>
        <item m="1" x="81"/>
        <item x="12"/>
        <item m="1" x="105"/>
        <item x="54"/>
        <item x="4"/>
        <item m="1" x="79"/>
        <item m="1" x="76"/>
        <item x="2"/>
        <item m="1" x="113"/>
        <item m="1" x="58"/>
        <item m="1" x="131"/>
        <item x="14"/>
        <item x="21"/>
        <item m="1" x="106"/>
        <item x="8"/>
        <item m="1" x="99"/>
        <item x="31"/>
        <item m="1" x="119"/>
        <item m="1" x="110"/>
        <item x="16"/>
        <item m="1" x="86"/>
        <item x="3"/>
        <item x="35"/>
        <item x="20"/>
        <item x="24"/>
        <item m="1" x="56"/>
        <item m="1" x="85"/>
        <item x="44"/>
        <item m="1" x="84"/>
        <item m="1" x="118"/>
        <item m="1" x="109"/>
        <item m="1" x="60"/>
        <item x="27"/>
        <item m="1" x="114"/>
        <item m="1" x="125"/>
        <item m="1" x="128"/>
        <item m="1" x="133"/>
        <item x="55"/>
        <item t="default"/>
      </items>
    </pivotField>
    <pivotField axis="axisRow" compact="0" subtotalTop="0" showAll="0" includeNewItemsInFilter="1" defaultSubtotal="0">
      <items count="142">
        <item x="8"/>
        <item x="10"/>
        <item m="1" x="94"/>
        <item m="1" x="120"/>
        <item x="67"/>
        <item x="65"/>
        <item x="57"/>
        <item m="1" x="76"/>
        <item x="54"/>
        <item m="1" x="92"/>
        <item x="33"/>
        <item m="1" x="90"/>
        <item x="16"/>
        <item x="59"/>
        <item x="46"/>
        <item x="18"/>
        <item x="5"/>
        <item x="39"/>
        <item m="1" x="128"/>
        <item x="6"/>
        <item m="1" x="113"/>
        <item m="1" x="121"/>
        <item x="4"/>
        <item x="51"/>
        <item x="7"/>
        <item x="2"/>
        <item m="1" x="117"/>
        <item x="41"/>
        <item x="34"/>
        <item m="1" x="100"/>
        <item m="1" x="81"/>
        <item m="1" x="85"/>
        <item m="1" x="140"/>
        <item m="1" x="134"/>
        <item m="1" x="83"/>
        <item m="1" x="103"/>
        <item m="1" x="112"/>
        <item m="1" x="118"/>
        <item m="1" x="124"/>
        <item m="1" x="133"/>
        <item m="1" x="99"/>
        <item m="1" x="80"/>
        <item m="1" x="91"/>
        <item m="1" x="82"/>
        <item m="1" x="88"/>
        <item m="1" x="104"/>
        <item m="1" x="132"/>
        <item x="58"/>
        <item x="63"/>
        <item x="25"/>
        <item x="64"/>
        <item x="22"/>
        <item x="60"/>
        <item x="3"/>
        <item x="13"/>
        <item x="28"/>
        <item x="11"/>
        <item x="47"/>
        <item x="36"/>
        <item x="53"/>
        <item m="1" x="105"/>
        <item x="23"/>
        <item x="0"/>
        <item x="30"/>
        <item x="27"/>
        <item x="26"/>
        <item x="61"/>
        <item m="1" x="79"/>
        <item x="32"/>
        <item x="31"/>
        <item m="1" x="122"/>
        <item m="1" x="119"/>
        <item x="20"/>
        <item x="71"/>
        <item m="1" x="109"/>
        <item x="15"/>
        <item x="73"/>
        <item m="1" x="87"/>
        <item m="1" x="111"/>
        <item m="1" x="107"/>
        <item m="1" x="86"/>
        <item x="68"/>
        <item m="1" x="129"/>
        <item m="1" x="138"/>
        <item x="24"/>
        <item m="1" x="137"/>
        <item x="48"/>
        <item m="1" x="97"/>
        <item m="1" x="114"/>
        <item x="72"/>
        <item x="70"/>
        <item x="74"/>
        <item m="1" x="77"/>
        <item x="50"/>
        <item m="1" x="106"/>
        <item m="1" x="116"/>
        <item m="1" x="125"/>
        <item m="1" x="126"/>
        <item m="1" x="127"/>
        <item x="21"/>
        <item m="1" x="75"/>
        <item m="1" x="135"/>
        <item x="44"/>
        <item m="1" x="96"/>
        <item x="40"/>
        <item m="1" x="78"/>
        <item x="52"/>
        <item m="1" x="139"/>
        <item x="62"/>
        <item x="1"/>
        <item x="9"/>
        <item x="29"/>
        <item x="12"/>
        <item x="17"/>
        <item x="56"/>
        <item m="1" x="130"/>
        <item x="35"/>
        <item x="55"/>
        <item x="19"/>
        <item m="1" x="136"/>
        <item m="1" x="141"/>
        <item m="1" x="84"/>
        <item m="1" x="89"/>
        <item m="1" x="93"/>
        <item m="1" x="98"/>
        <item m="1" x="101"/>
        <item m="1" x="108"/>
        <item m="1" x="102"/>
        <item m="1" x="110"/>
        <item m="1" x="115"/>
        <item m="1" x="123"/>
        <item m="1" x="131"/>
        <item m="1" x="95"/>
        <item x="38"/>
        <item x="42"/>
        <item x="14"/>
        <item x="43"/>
        <item x="45"/>
        <item x="66"/>
        <item x="49"/>
        <item x="69"/>
        <item x="37"/>
      </items>
    </pivotField>
    <pivotField axis="axisRow" compact="0" outline="0" subtotalTop="0" showAll="0" includeNewItemsInFilter="1" defaultSubtotal="0">
      <items count="1297">
        <item m="1" x="844"/>
        <item m="1" x="845"/>
        <item m="1" x="846"/>
        <item m="1" x="866"/>
        <item m="1" x="868"/>
        <item m="1" x="869"/>
        <item m="1" x="1274"/>
        <item m="1" x="1255"/>
        <item m="1" x="768"/>
        <item m="1" x="775"/>
        <item m="1" x="798"/>
        <item m="1" x="1124"/>
        <item m="1" x="904"/>
        <item m="1" x="910"/>
        <item m="1" x="919"/>
        <item m="1" x="1264"/>
        <item m="1" x="884"/>
        <item m="1" x="1164"/>
        <item m="1" x="792"/>
        <item m="1" x="818"/>
        <item m="1" x="985"/>
        <item m="1" x="1222"/>
        <item m="1" x="1021"/>
        <item m="1" x="1138"/>
        <item m="1" x="1005"/>
        <item m="1" x="834"/>
        <item m="1" x="1227"/>
        <item m="1" x="1230"/>
        <item m="1" x="1234"/>
        <item m="1" x="1235"/>
        <item m="1" x="1236"/>
        <item m="1" x="1074"/>
        <item m="1" x="1079"/>
        <item m="1" x="812"/>
        <item m="1" x="1252"/>
        <item m="1" x="987"/>
        <item m="1" x="991"/>
        <item m="1" x="1139"/>
        <item m="1" x="778"/>
        <item m="1" x="779"/>
        <item m="1" x="1115"/>
        <item m="1" x="1116"/>
        <item m="1" x="1283"/>
        <item m="1" x="1122"/>
        <item m="1" x="1125"/>
        <item m="1" x="849"/>
        <item m="1" x="879"/>
        <item m="1" x="880"/>
        <item m="1" x="900"/>
        <item m="1" x="901"/>
        <item m="1" x="963"/>
        <item m="1" x="968"/>
        <item m="1" x="990"/>
        <item m="1" x="997"/>
        <item m="1" x="998"/>
        <item m="1" x="999"/>
        <item m="1" x="1001"/>
        <item m="1" x="1053"/>
        <item m="1" x="1126"/>
        <item m="1" x="1127"/>
        <item m="1" x="1129"/>
        <item m="1" x="1131"/>
        <item m="1" x="1132"/>
        <item m="1" x="1133"/>
        <item m="1" x="1135"/>
        <item m="1" x="1187"/>
        <item m="1" x="1205"/>
        <item m="1" x="1206"/>
        <item m="1" x="1207"/>
        <item m="1" x="1208"/>
        <item m="1" x="1272"/>
        <item m="1" x="1273"/>
        <item m="1" x="835"/>
        <item m="1" x="865"/>
        <item m="1" x="878"/>
        <item m="1" x="881"/>
        <item m="1" x="897"/>
        <item m="1" x="1054"/>
        <item m="1" x="1069"/>
        <item m="1" x="1134"/>
        <item m="1" x="1136"/>
        <item m="1" x="1137"/>
        <item m="1" x="1151"/>
        <item m="1" x="1209"/>
        <item m="1" x="1210"/>
        <item m="1" x="1237"/>
        <item m="1" x="1259"/>
        <item m="1" x="1269"/>
        <item m="1" x="1271"/>
        <item m="1" x="1276"/>
        <item m="1" x="789"/>
        <item m="1" x="790"/>
        <item m="1" x="817"/>
        <item m="1" x="980"/>
        <item m="1" x="992"/>
        <item m="1" x="995"/>
        <item m="1" x="1003"/>
        <item m="1" x="1070"/>
        <item m="1" x="1141"/>
        <item m="1" x="1142"/>
        <item m="1" x="1174"/>
        <item m="1" x="1178"/>
        <item m="1" x="1179"/>
        <item m="1" x="1180"/>
        <item m="1" x="1183"/>
        <item m="1" x="1184"/>
        <item m="1" x="1186"/>
        <item m="1" x="1256"/>
        <item m="1" x="1260"/>
        <item m="1" x="1292"/>
        <item m="1" x="1295"/>
        <item m="1" x="783"/>
        <item m="1" x="797"/>
        <item m="1" x="799"/>
        <item m="1" x="824"/>
        <item m="1" x="867"/>
        <item m="1" x="871"/>
        <item m="1" x="874"/>
        <item m="1" x="875"/>
        <item m="1" x="946"/>
        <item m="1" x="948"/>
        <item m="1" x="951"/>
        <item m="1" x="954"/>
        <item m="1" x="957"/>
        <item m="1" x="960"/>
        <item m="1" x="1119"/>
        <item m="1" x="1128"/>
        <item m="1" x="1217"/>
        <item m="1" x="1218"/>
        <item m="1" x="1220"/>
        <item m="1" x="1248"/>
        <item m="1" x="1253"/>
        <item m="1" x="1278"/>
        <item m="1" x="1280"/>
        <item m="1" x="1282"/>
        <item m="1" x="1287"/>
        <item m="1" x="772"/>
        <item m="1" x="773"/>
        <item m="1" x="776"/>
        <item m="1" x="781"/>
        <item m="1" x="784"/>
        <item m="1" x="785"/>
        <item m="1" x="786"/>
        <item m="1" x="787"/>
        <item m="1" x="791"/>
        <item m="1" x="793"/>
        <item m="1" x="794"/>
        <item m="1" x="795"/>
        <item m="1" x="796"/>
        <item m="1" x="800"/>
        <item m="1" x="801"/>
        <item m="1" x="802"/>
        <item m="1" x="803"/>
        <item m="1" x="804"/>
        <item m="1" x="806"/>
        <item m="1" x="807"/>
        <item m="1" x="808"/>
        <item m="1" x="809"/>
        <item m="1" x="811"/>
        <item m="1" x="813"/>
        <item m="1" x="814"/>
        <item m="1" x="815"/>
        <item m="1" x="828"/>
        <item m="1" x="829"/>
        <item m="1" x="831"/>
        <item m="1" x="832"/>
        <item m="1" x="833"/>
        <item m="1" x="836"/>
        <item m="1" x="837"/>
        <item m="1" x="839"/>
        <item m="1" x="840"/>
        <item m="1" x="842"/>
        <item m="1" x="843"/>
        <item m="1" x="852"/>
        <item m="1" x="853"/>
        <item m="1" x="854"/>
        <item m="1" x="855"/>
        <item m="1" x="856"/>
        <item m="1" x="857"/>
        <item m="1" x="858"/>
        <item m="1" x="860"/>
        <item m="1" x="861"/>
        <item m="1" x="862"/>
        <item m="1" x="863"/>
        <item m="1" x="864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908"/>
        <item m="1" x="909"/>
        <item m="1" x="911"/>
        <item m="1" x="912"/>
        <item m="1" x="913"/>
        <item m="1" x="914"/>
        <item m="1" x="915"/>
        <item m="1" x="916"/>
        <item m="1" x="917"/>
        <item m="1" x="918"/>
        <item m="1" x="920"/>
        <item m="1" x="921"/>
        <item m="1" x="922"/>
        <item m="1" x="923"/>
        <item m="1" x="924"/>
        <item m="1" x="925"/>
        <item m="1" x="926"/>
        <item m="1" x="927"/>
        <item m="1" x="928"/>
        <item m="1" x="929"/>
        <item m="1" x="930"/>
        <item m="1" x="932"/>
        <item m="1" x="933"/>
        <item m="1" x="934"/>
        <item m="1" x="935"/>
        <item m="1" x="936"/>
        <item m="1" x="937"/>
        <item m="1" x="938"/>
        <item m="1" x="939"/>
        <item m="1" x="940"/>
        <item m="1" x="941"/>
        <item m="1" x="942"/>
        <item m="1" x="943"/>
        <item m="1" x="944"/>
        <item m="1" x="947"/>
        <item m="1" x="949"/>
        <item m="1" x="950"/>
        <item m="1" x="952"/>
        <item m="1" x="953"/>
        <item m="1" x="955"/>
        <item m="1" x="956"/>
        <item m="1" x="958"/>
        <item m="1" x="959"/>
        <item m="1" x="961"/>
        <item m="1" x="976"/>
        <item m="1" x="977"/>
        <item m="1" x="979"/>
        <item m="1" x="981"/>
        <item m="1" x="982"/>
        <item m="1" x="983"/>
        <item m="1" x="984"/>
        <item m="1" x="986"/>
        <item m="1" x="988"/>
        <item m="1" x="989"/>
        <item m="1" x="1008"/>
        <item m="1" x="1011"/>
        <item m="1" x="1012"/>
        <item m="1" x="1013"/>
        <item m="1" x="1014"/>
        <item m="1" x="1015"/>
        <item m="1" x="1016"/>
        <item m="1" x="1017"/>
        <item m="1" x="1018"/>
        <item m="1" x="1019"/>
        <item m="1" x="1020"/>
        <item m="1" x="1023"/>
        <item m="1" x="1024"/>
        <item m="1" x="1025"/>
        <item m="1" x="1026"/>
        <item m="1" x="1027"/>
        <item m="1" x="1028"/>
        <item m="1" x="1029"/>
        <item m="1" x="1030"/>
        <item m="1" x="1031"/>
        <item m="1" x="1033"/>
        <item m="1" x="1034"/>
        <item m="1" x="1035"/>
        <item m="1" x="1036"/>
        <item m="1" x="1037"/>
        <item m="1" x="1038"/>
        <item m="1" x="1039"/>
        <item m="1" x="1040"/>
        <item m="1" x="1041"/>
        <item m="1" x="1042"/>
        <item m="1" x="1043"/>
        <item m="1" x="1044"/>
        <item m="1" x="1045"/>
        <item m="1" x="1046"/>
        <item m="1" x="1047"/>
        <item m="1" x="1048"/>
        <item m="1" x="1050"/>
        <item m="1" x="1051"/>
        <item m="1" x="1052"/>
        <item m="1" x="1055"/>
        <item m="1" x="1056"/>
        <item m="1" x="1057"/>
        <item m="1" x="1058"/>
        <item m="1" x="1059"/>
        <item m="1" x="1060"/>
        <item m="1" x="1063"/>
        <item m="1" x="1064"/>
        <item m="1" x="1065"/>
        <item m="1" x="1066"/>
        <item m="1" x="1067"/>
        <item m="1" x="1075"/>
        <item m="1" x="1076"/>
        <item m="1" x="1077"/>
        <item m="1" x="1078"/>
        <item m="1" x="1080"/>
        <item m="1" x="1081"/>
        <item m="1" x="1082"/>
        <item m="1" x="1083"/>
        <item m="1" x="1084"/>
        <item m="1" x="1085"/>
        <item m="1" x="1086"/>
        <item m="1" x="1088"/>
        <item m="1" x="1090"/>
        <item m="1" x="1091"/>
        <item m="1" x="1092"/>
        <item m="1" x="1094"/>
        <item m="1" x="1095"/>
        <item m="1" x="1096"/>
        <item m="1" x="1097"/>
        <item m="1" x="1098"/>
        <item m="1" x="1099"/>
        <item m="1" x="1100"/>
        <item m="1" x="1101"/>
        <item m="1" x="1102"/>
        <item m="1" x="1104"/>
        <item m="1" x="1105"/>
        <item m="1" x="1106"/>
        <item m="1" x="1107"/>
        <item m="1" x="1108"/>
        <item m="1" x="1109"/>
        <item m="1" x="1110"/>
        <item m="1" x="1111"/>
        <item m="1" x="1112"/>
        <item m="1" x="1113"/>
        <item m="1" x="1114"/>
        <item m="1" x="1121"/>
        <item m="1" x="1144"/>
        <item m="1" x="1145"/>
        <item m="1" x="1146"/>
        <item m="1" x="1149"/>
        <item m="1" x="1152"/>
        <item m="1" x="1153"/>
        <item m="1" x="1155"/>
        <item m="1" x="1156"/>
        <item m="1" x="1157"/>
        <item m="1" x="1158"/>
        <item m="1" x="1161"/>
        <item m="1" x="1162"/>
        <item m="1" x="1166"/>
        <item m="1" x="1167"/>
        <item m="1" x="1168"/>
        <item m="1" x="1170"/>
        <item m="1" x="1171"/>
        <item m="1" x="1172"/>
        <item m="1" x="1177"/>
        <item m="1" x="1191"/>
        <item m="1" x="1192"/>
        <item m="1" x="1194"/>
        <item m="1" x="1195"/>
        <item m="1" x="1196"/>
        <item m="1" x="1197"/>
        <item m="1" x="1198"/>
        <item m="1" x="1200"/>
        <item m="1" x="1202"/>
        <item m="1" x="1203"/>
        <item m="1" x="1224"/>
        <item m="1" x="1226"/>
        <item m="1" x="1228"/>
        <item m="1" x="1231"/>
        <item m="1" x="1233"/>
        <item m="1" x="1238"/>
        <item m="1" x="1240"/>
        <item m="1" x="1241"/>
        <item m="1" x="1242"/>
        <item m="1" x="1244"/>
        <item m="1" x="1247"/>
        <item m="1" x="1249"/>
        <item m="1" x="1265"/>
        <item m="1" x="1267"/>
        <item m="1" x="1268"/>
        <item m="1" x="883"/>
        <item m="1" x="967"/>
        <item m="1" x="1190"/>
        <item m="1" x="822"/>
        <item m="1" x="1189"/>
        <item m="1" x="1232"/>
        <item m="1" x="964"/>
        <item m="1" x="1213"/>
        <item m="1" x="788"/>
        <item m="1" x="902"/>
        <item m="1" x="1004"/>
        <item m="1" x="872"/>
        <item m="1" x="1006"/>
        <item m="1" x="1163"/>
        <item m="1" x="1130"/>
        <item m="1" x="1296"/>
        <item m="1" x="876"/>
        <item m="1" x="1165"/>
        <item m="1" x="1154"/>
        <item m="1" x="850"/>
        <item m="1" x="1150"/>
        <item m="1" x="823"/>
        <item m="1" x="1061"/>
        <item m="1" x="1049"/>
        <item m="1" x="816"/>
        <item m="1" x="1185"/>
        <item m="1" x="859"/>
        <item m="1" x="1223"/>
        <item m="1" x="1022"/>
        <item m="1" x="810"/>
        <item m="1" x="1173"/>
        <item m="1" x="1277"/>
        <item m="1" x="962"/>
        <item m="1" x="1103"/>
        <item m="1" x="1212"/>
        <item m="1" x="972"/>
        <item m="1" x="1117"/>
        <item m="1" x="899"/>
        <item m="1" x="1254"/>
        <item m="1" x="1068"/>
        <item m="1" x="765"/>
        <item m="1" x="882"/>
        <item m="1" x="1245"/>
        <item m="1" x="819"/>
        <item m="1" x="973"/>
        <item m="1" x="870"/>
        <item m="1" x="1000"/>
        <item m="1" x="780"/>
        <item m="1" x="1261"/>
        <item m="1" x="771"/>
        <item m="1" x="1143"/>
        <item m="1" x="907"/>
        <item m="1" x="1219"/>
        <item m="1" x="1215"/>
        <item m="1" x="830"/>
        <item m="1" x="1250"/>
        <item m="1" x="1281"/>
        <item m="1" x="774"/>
        <item m="1" x="1193"/>
        <item m="1" x="975"/>
        <item m="1" x="877"/>
        <item m="1" x="1188"/>
        <item m="1" x="777"/>
        <item m="1" x="906"/>
        <item m="1" x="1147"/>
        <item m="1" x="1120"/>
        <item m="1" x="805"/>
        <item m="1" x="970"/>
        <item m="1" x="1251"/>
        <item m="1" x="821"/>
        <item m="1" x="848"/>
        <item m="1" x="826"/>
        <item m="1" x="1032"/>
        <item m="1" x="903"/>
        <item m="1" x="1062"/>
        <item m="1" x="1262"/>
        <item m="1" x="1221"/>
        <item m="1" x="873"/>
        <item m="1" x="1279"/>
        <item m="1" x="1169"/>
        <item m="1" x="969"/>
        <item m="1" x="1181"/>
        <item m="1" x="1009"/>
        <item m="1" x="1257"/>
        <item m="1" x="1199"/>
        <item m="1" x="974"/>
        <item m="1" x="1176"/>
        <item m="1" x="898"/>
        <item m="1" x="978"/>
        <item m="1" x="1289"/>
        <item m="1" x="1123"/>
        <item m="1" x="1229"/>
        <item m="1" x="1182"/>
        <item m="1" x="1284"/>
        <item m="1" x="851"/>
        <item m="1" x="1285"/>
        <item m="1" x="996"/>
        <item m="1" x="1290"/>
        <item m="1" x="1288"/>
        <item m="1" x="1175"/>
        <item m="1" x="1010"/>
        <item m="1" x="1270"/>
        <item m="1" x="1093"/>
        <item m="1" x="1148"/>
        <item m="1" x="841"/>
        <item m="1" x="1225"/>
        <item m="1" x="766"/>
        <item m="1" x="971"/>
        <item m="1" x="1204"/>
        <item m="1" x="1258"/>
        <item m="1" x="825"/>
        <item m="1" x="1294"/>
        <item m="1" x="1211"/>
        <item m="1" x="1140"/>
        <item m="1" x="770"/>
        <item m="1" x="1216"/>
        <item m="1" x="905"/>
        <item m="1" x="931"/>
        <item m="1" x="1073"/>
        <item m="1" x="1201"/>
        <item m="1" x="896"/>
        <item m="1" x="782"/>
        <item m="1" x="838"/>
        <item m="1" x="1239"/>
        <item m="1" x="847"/>
        <item m="1" x="1293"/>
        <item m="1" x="1263"/>
        <item m="1" x="820"/>
        <item m="1" x="1002"/>
        <item m="1" x="1118"/>
        <item m="1" x="965"/>
        <item m="1" x="1275"/>
        <item m="1" x="1160"/>
        <item m="1" x="1087"/>
        <item m="1" x="827"/>
        <item m="1" x="966"/>
        <item m="1" x="1214"/>
        <item m="1" x="1089"/>
        <item m="1" x="1246"/>
        <item m="1" x="1291"/>
        <item m="1" x="769"/>
        <item m="1" x="945"/>
        <item m="1" x="1007"/>
        <item m="1" x="1266"/>
        <item m="1" x="994"/>
        <item m="1" x="767"/>
        <item m="1" x="1243"/>
        <item m="1" x="1286"/>
        <item m="1" x="993"/>
        <item m="1" x="1159"/>
        <item m="1" x="1071"/>
        <item m="1" x="1072"/>
        <item x="22"/>
        <item x="406"/>
        <item x="660"/>
        <item x="661"/>
        <item x="653"/>
        <item x="182"/>
        <item x="183"/>
        <item x="303"/>
        <item x="384"/>
        <item x="5"/>
        <item x="0"/>
        <item x="166"/>
        <item x="167"/>
        <item x="64"/>
        <item x="383"/>
        <item x="75"/>
        <item x="407"/>
        <item x="295"/>
        <item x="296"/>
        <item x="365"/>
        <item x="707"/>
        <item x="677"/>
        <item x="678"/>
        <item x="679"/>
        <item x="680"/>
        <item x="683"/>
        <item x="662"/>
        <item x="654"/>
        <item x="655"/>
        <item x="656"/>
        <item x="666"/>
        <item x="667"/>
        <item x="663"/>
        <item x="664"/>
        <item x="665"/>
        <item x="672"/>
        <item x="668"/>
        <item x="669"/>
        <item x="670"/>
        <item x="671"/>
        <item x="673"/>
        <item x="681"/>
        <item x="701"/>
        <item x="700"/>
        <item x="699"/>
        <item x="682"/>
        <item x="698"/>
        <item x="730"/>
        <item x="724"/>
        <item x="725"/>
        <item x="726"/>
        <item x="727"/>
        <item x="728"/>
        <item x="731"/>
        <item x="722"/>
        <item x="721"/>
        <item x="723"/>
        <item x="729"/>
        <item x="732"/>
        <item x="735"/>
        <item x="733"/>
        <item x="734"/>
        <item x="439"/>
        <item x="469"/>
        <item x="619"/>
        <item x="620"/>
        <item x="621"/>
        <item x="586"/>
        <item x="587"/>
        <item x="594"/>
        <item x="588"/>
        <item x="589"/>
        <item x="595"/>
        <item x="590"/>
        <item x="596"/>
        <item x="591"/>
        <item x="592"/>
        <item x="597"/>
        <item x="593"/>
        <item x="598"/>
        <item x="617"/>
        <item x="374"/>
        <item x="171"/>
        <item x="172"/>
        <item x="173"/>
        <item x="174"/>
        <item x="146"/>
        <item x="147"/>
        <item x="169"/>
        <item x="170"/>
        <item x="175"/>
        <item x="176"/>
        <item x="177"/>
        <item x="191"/>
        <item x="194"/>
        <item x="382"/>
        <item x="6"/>
        <item x="4"/>
        <item x="322"/>
        <item x="252"/>
        <item x="253"/>
        <item x="276"/>
        <item x="437"/>
        <item x="438"/>
        <item x="309"/>
        <item x="19"/>
        <item x="578"/>
        <item x="613"/>
        <item x="614"/>
        <item x="616"/>
        <item x="563"/>
        <item x="564"/>
        <item x="534"/>
        <item x="535"/>
        <item x="548"/>
        <item x="551"/>
        <item x="569"/>
        <item x="570"/>
        <item x="571"/>
        <item x="568"/>
        <item x="547"/>
        <item x="674"/>
        <item x="11"/>
        <item x="12"/>
        <item x="24"/>
        <item x="25"/>
        <item x="33"/>
        <item x="34"/>
        <item x="35"/>
        <item x="36"/>
        <item x="37"/>
        <item x="53"/>
        <item x="54"/>
        <item x="26"/>
        <item x="27"/>
        <item x="8"/>
        <item x="9"/>
        <item x="97"/>
        <item x="287"/>
        <item x="3"/>
        <item x="195"/>
        <item x="178"/>
        <item x="179"/>
        <item x="180"/>
        <item x="196"/>
        <item x="197"/>
        <item x="198"/>
        <item x="199"/>
        <item x="181"/>
        <item x="192"/>
        <item x="193"/>
        <item x="314"/>
        <item x="318"/>
        <item x="319"/>
        <item x="315"/>
        <item x="316"/>
        <item x="317"/>
        <item x="348"/>
        <item x="320"/>
        <item x="321"/>
        <item x="433"/>
        <item x="434"/>
        <item x="7"/>
        <item x="10"/>
        <item x="29"/>
        <item x="30"/>
        <item x="31"/>
        <item x="13"/>
        <item x="14"/>
        <item x="15"/>
        <item x="23"/>
        <item x="32"/>
        <item x="62"/>
        <item x="63"/>
        <item x="71"/>
        <item x="28"/>
        <item x="72"/>
        <item x="89"/>
        <item x="96"/>
        <item x="360"/>
        <item x="323"/>
        <item x="347"/>
        <item x="350"/>
        <item x="324"/>
        <item x="325"/>
        <item x="326"/>
        <item x="327"/>
        <item x="351"/>
        <item x="452"/>
        <item x="352"/>
        <item x="353"/>
        <item x="479"/>
        <item x="328"/>
        <item x="329"/>
        <item x="330"/>
        <item x="354"/>
        <item x="355"/>
        <item x="356"/>
        <item x="357"/>
        <item x="358"/>
        <item x="331"/>
        <item x="332"/>
        <item x="336"/>
        <item x="337"/>
        <item x="359"/>
        <item x="338"/>
        <item x="389"/>
        <item x="429"/>
        <item x="430"/>
        <item x="390"/>
        <item x="392"/>
        <item x="646"/>
        <item x="641"/>
        <item x="642"/>
        <item x="647"/>
        <item x="643"/>
        <item x="644"/>
        <item x="648"/>
        <item x="645"/>
        <item x="649"/>
        <item x="650"/>
        <item x="657"/>
        <item x="651"/>
        <item x="652"/>
        <item x="658"/>
        <item x="755"/>
        <item x="375"/>
        <item x="381"/>
        <item x="448"/>
        <item x="763"/>
        <item x="298"/>
        <item x="142"/>
        <item x="143"/>
        <item x="757"/>
        <item x="758"/>
        <item x="759"/>
        <item x="760"/>
        <item x="761"/>
        <item x="762"/>
        <item x="113"/>
        <item x="764"/>
        <item x="756"/>
        <item x="754"/>
        <item x="498"/>
        <item x="304"/>
        <item x="281"/>
        <item x="391"/>
        <item x="514"/>
        <item x="500"/>
        <item x="501"/>
        <item x="513"/>
        <item x="523"/>
        <item x="189"/>
        <item x="190"/>
        <item x="248"/>
        <item x="249"/>
        <item x="76"/>
        <item x="168"/>
        <item x="65"/>
        <item x="66"/>
        <item x="67"/>
        <item x="217"/>
        <item x="218"/>
        <item x="297"/>
        <item x="379"/>
        <item x="380"/>
        <item x="285"/>
        <item x="254"/>
        <item x="706"/>
        <item x="705"/>
        <item x="712"/>
        <item x="713"/>
        <item x="714"/>
        <item x="720"/>
        <item x="398"/>
        <item x="493"/>
        <item x="395"/>
        <item x="396"/>
        <item x="363"/>
        <item x="461"/>
        <item x="349"/>
        <item x="708"/>
        <item x="709"/>
        <item x="686"/>
        <item x="305"/>
        <item x="579"/>
        <item x="584"/>
        <item x="585"/>
        <item x="676"/>
        <item x="685"/>
        <item x="659"/>
        <item x="418"/>
        <item x="454"/>
        <item x="148"/>
        <item x="149"/>
        <item x="161"/>
        <item x="134"/>
        <item x="227"/>
        <item x="136"/>
        <item x="45"/>
        <item x="70"/>
        <item x="49"/>
        <item x="50"/>
        <item x="74"/>
        <item x="580"/>
        <item x="581"/>
        <item x="582"/>
        <item x="583"/>
        <item x="313"/>
        <item x="312"/>
        <item x="311"/>
        <item x="310"/>
        <item x="441"/>
        <item x="90"/>
        <item x="77"/>
        <item x="409"/>
        <item x="410"/>
        <item x="51"/>
        <item x="83"/>
        <item x="84"/>
        <item x="85"/>
        <item x="91"/>
        <item x="92"/>
        <item x="93"/>
        <item x="79"/>
        <item x="80"/>
        <item x="81"/>
        <item x="82"/>
        <item x="94"/>
        <item x="200"/>
        <item x="95"/>
        <item x="214"/>
        <item x="201"/>
        <item x="260"/>
        <item x="261"/>
        <item x="255"/>
        <item x="256"/>
        <item x="257"/>
        <item x="258"/>
        <item x="259"/>
        <item x="267"/>
        <item x="268"/>
        <item x="269"/>
        <item x="270"/>
        <item x="412"/>
        <item x="413"/>
        <item x="78"/>
        <item x="414"/>
        <item x="453"/>
        <item x="205"/>
        <item x="206"/>
        <item x="207"/>
        <item x="208"/>
        <item x="209"/>
        <item x="204"/>
        <item x="211"/>
        <item x="212"/>
        <item x="213"/>
        <item x="210"/>
        <item x="262"/>
        <item x="263"/>
        <item x="264"/>
        <item x="428"/>
        <item x="73"/>
        <item x="133"/>
        <item x="286"/>
        <item x="477"/>
        <item x="478"/>
        <item x="451"/>
        <item x="61"/>
        <item x="476"/>
        <item x="98"/>
        <item x="99"/>
        <item x="100"/>
        <item x="86"/>
        <item x="87"/>
        <item x="88"/>
        <item x="152"/>
        <item x="153"/>
        <item x="154"/>
        <item x="129"/>
        <item x="130"/>
        <item x="131"/>
        <item x="132"/>
        <item x="155"/>
        <item x="156"/>
        <item x="157"/>
        <item x="158"/>
        <item x="499"/>
        <item x="408"/>
        <item x="419"/>
        <item x="455"/>
        <item x="420"/>
        <item x="421"/>
        <item x="422"/>
        <item x="339"/>
        <item x="341"/>
        <item x="405"/>
        <item x="462"/>
        <item x="463"/>
        <item x="449"/>
        <item x="450"/>
        <item x="128"/>
        <item x="366"/>
        <item x="602"/>
        <item x="615"/>
        <item x="605"/>
        <item x="606"/>
        <item x="603"/>
        <item x="604"/>
        <item x="607"/>
        <item x="608"/>
        <item x="618"/>
        <item x="487"/>
        <item x="335"/>
        <item x="552"/>
        <item x="344"/>
        <item x="482"/>
        <item x="483"/>
        <item x="484"/>
        <item x="404"/>
        <item x="362"/>
        <item x="442"/>
        <item x="443"/>
        <item x="444"/>
        <item x="471"/>
        <item x="472"/>
        <item x="473"/>
        <item x="503"/>
        <item x="504"/>
        <item x="445"/>
        <item x="446"/>
        <item x="447"/>
        <item x="432"/>
        <item x="346"/>
        <item x="52"/>
        <item x="265"/>
        <item x="426"/>
        <item x="385"/>
        <item x="386"/>
        <item x="387"/>
        <item x="388"/>
        <item x="425"/>
        <item x="368"/>
        <item x="367"/>
        <item x="369"/>
        <item x="371"/>
        <item x="372"/>
        <item x="373"/>
        <item x="370"/>
        <item x="165"/>
        <item x="220"/>
        <item x="219"/>
        <item x="415"/>
        <item x="416"/>
        <item x="417"/>
        <item x="38"/>
        <item x="39"/>
        <item x="40"/>
        <item x="42"/>
        <item x="43"/>
        <item x="44"/>
        <item x="20"/>
        <item x="21"/>
        <item x="58"/>
        <item x="59"/>
        <item x="55"/>
        <item x="440"/>
        <item x="46"/>
        <item x="56"/>
        <item x="470"/>
        <item x="41"/>
        <item x="490"/>
        <item x="377"/>
        <item x="57"/>
        <item x="489"/>
        <item x="474"/>
        <item x="475"/>
        <item x="138"/>
        <item x="139"/>
        <item x="140"/>
        <item x="485"/>
        <item x="137"/>
        <item x="599"/>
        <item x="600"/>
        <item x="601"/>
        <item x="609"/>
        <item x="610"/>
        <item x="611"/>
        <item x="612"/>
        <item x="622"/>
        <item x="623"/>
        <item x="624"/>
        <item x="629"/>
        <item x="630"/>
        <item x="631"/>
        <item x="135"/>
        <item x="159"/>
        <item x="632"/>
        <item x="633"/>
        <item x="634"/>
        <item x="635"/>
        <item x="636"/>
        <item x="637"/>
        <item x="638"/>
        <item x="639"/>
        <item x="625"/>
        <item x="626"/>
        <item x="114"/>
        <item x="120"/>
        <item x="121"/>
        <item x="122"/>
        <item x="123"/>
        <item x="124"/>
        <item x="125"/>
        <item x="150"/>
        <item x="151"/>
        <item x="126"/>
        <item x="102"/>
        <item x="103"/>
        <item x="104"/>
        <item x="105"/>
        <item x="106"/>
        <item x="107"/>
        <item x="491"/>
        <item x="492"/>
        <item x="112"/>
        <item x="111"/>
        <item x="144"/>
        <item x="145"/>
        <item x="640"/>
        <item x="628"/>
        <item x="108"/>
        <item x="109"/>
        <item x="110"/>
        <item x="494"/>
        <item x="495"/>
        <item x="496"/>
        <item x="115"/>
        <item x="116"/>
        <item x="117"/>
        <item x="118"/>
        <item x="119"/>
        <item x="497"/>
        <item x="162"/>
        <item x="163"/>
        <item x="141"/>
        <item x="127"/>
        <item x="202"/>
        <item x="203"/>
        <item x="229"/>
        <item x="687"/>
        <item x="228"/>
        <item x="688"/>
        <item x="266"/>
        <item x="566"/>
        <item x="577"/>
        <item x="435"/>
        <item x="436"/>
        <item x="364"/>
        <item x="251"/>
        <item x="342"/>
        <item x="343"/>
        <item x="236"/>
        <item x="345"/>
        <item x="361"/>
        <item x="288"/>
        <item x="300"/>
        <item x="301"/>
        <item x="340"/>
        <item x="488"/>
        <item x="308"/>
        <item x="508"/>
        <item x="519"/>
        <item x="747"/>
        <item x="748"/>
        <item x="397"/>
        <item x="393"/>
        <item x="394"/>
        <item x="738"/>
        <item x="509"/>
        <item x="565"/>
        <item x="562"/>
        <item x="739"/>
        <item x="518"/>
        <item x="528"/>
        <item x="529"/>
        <item x="530"/>
        <item x="1"/>
        <item x="2"/>
        <item x="16"/>
        <item x="17"/>
        <item x="18"/>
        <item x="378"/>
        <item x="47"/>
        <item x="48"/>
        <item x="68"/>
        <item x="69"/>
        <item x="60"/>
        <item x="160"/>
        <item x="101"/>
        <item x="411"/>
        <item x="480"/>
        <item x="481"/>
        <item x="164"/>
        <item x="184"/>
        <item x="185"/>
        <item x="186"/>
        <item x="187"/>
        <item x="246"/>
        <item x="247"/>
        <item x="215"/>
        <item x="216"/>
        <item x="221"/>
        <item x="222"/>
        <item x="223"/>
        <item x="188"/>
        <item x="224"/>
        <item x="250"/>
        <item x="230"/>
        <item x="277"/>
        <item x="278"/>
        <item x="279"/>
        <item x="280"/>
        <item x="237"/>
        <item x="238"/>
        <item x="225"/>
        <item x="226"/>
        <item x="231"/>
        <item x="232"/>
        <item x="233"/>
        <item x="234"/>
        <item x="302"/>
        <item x="274"/>
        <item x="239"/>
        <item x="240"/>
        <item x="241"/>
        <item x="242"/>
        <item x="243"/>
        <item x="244"/>
        <item x="306"/>
        <item x="307"/>
        <item x="289"/>
        <item x="290"/>
        <item x="291"/>
        <item x="292"/>
        <item x="293"/>
        <item x="294"/>
        <item x="245"/>
        <item x="271"/>
        <item x="272"/>
        <item x="273"/>
        <item x="282"/>
        <item x="283"/>
        <item x="284"/>
        <item x="376"/>
        <item x="235"/>
        <item x="464"/>
        <item x="465"/>
        <item x="466"/>
        <item x="333"/>
        <item x="334"/>
        <item x="401"/>
        <item x="424"/>
        <item x="399"/>
        <item x="400"/>
        <item x="402"/>
        <item x="403"/>
        <item x="423"/>
        <item x="275"/>
        <item x="431"/>
        <item x="456"/>
        <item x="457"/>
        <item x="458"/>
        <item x="427"/>
        <item x="467"/>
        <item x="468"/>
        <item x="459"/>
        <item x="460"/>
        <item x="486"/>
        <item x="502"/>
        <item x="517"/>
        <item x="524"/>
        <item x="525"/>
        <item x="526"/>
        <item x="527"/>
        <item x="531"/>
        <item x="532"/>
        <item x="536"/>
        <item x="537"/>
        <item x="538"/>
        <item x="539"/>
        <item x="515"/>
        <item x="516"/>
        <item x="540"/>
        <item x="541"/>
        <item x="505"/>
        <item x="506"/>
        <item x="299"/>
        <item x="507"/>
        <item x="510"/>
        <item x="533"/>
        <item x="542"/>
        <item x="543"/>
        <item x="544"/>
        <item x="545"/>
        <item x="546"/>
        <item x="549"/>
        <item x="550"/>
        <item x="511"/>
        <item x="512"/>
        <item x="520"/>
        <item x="521"/>
        <item x="559"/>
        <item x="522"/>
        <item x="554"/>
        <item x="555"/>
        <item x="556"/>
        <item x="557"/>
        <item x="558"/>
        <item x="560"/>
        <item x="553"/>
        <item x="561"/>
        <item x="572"/>
        <item x="573"/>
        <item x="574"/>
        <item x="575"/>
        <item x="567"/>
        <item x="576"/>
        <item x="627"/>
        <item x="736"/>
        <item x="737"/>
        <item x="741"/>
        <item x="742"/>
        <item x="743"/>
        <item x="744"/>
        <item x="740"/>
        <item x="749"/>
        <item x="750"/>
        <item x="746"/>
        <item x="751"/>
        <item x="752"/>
        <item x="753"/>
        <item x="745"/>
        <item x="675"/>
        <item x="684"/>
        <item x="697"/>
        <item x="695"/>
        <item x="696"/>
        <item x="692"/>
        <item x="702"/>
        <item x="703"/>
        <item x="693"/>
        <item x="694"/>
        <item x="704"/>
        <item x="689"/>
        <item x="690"/>
        <item x="691"/>
        <item x="715"/>
        <item x="716"/>
        <item x="717"/>
        <item x="710"/>
        <item x="711"/>
        <item x="718"/>
        <item x="719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">
        <item x="3"/>
        <item x="0"/>
        <item x="6"/>
        <item x="2"/>
        <item x="1"/>
        <item x="4"/>
        <item x="5"/>
        <item x="8"/>
        <item x="7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</pivotFields>
  <rowFields count="5">
    <field x="2"/>
    <field x="3"/>
    <field x="4"/>
    <field x="5"/>
    <field x="7"/>
  </rowFields>
  <rowItems count="1360">
    <i>
      <x/>
    </i>
    <i r="1">
      <x v="6"/>
    </i>
    <i r="2">
      <x v="89"/>
    </i>
    <i r="3">
      <x v="761"/>
      <x v="8"/>
    </i>
    <i t="default" r="1">
      <x v="6"/>
    </i>
    <i t="blank" r="1">
      <x v="6"/>
    </i>
    <i r="1">
      <x v="33"/>
    </i>
    <i r="2">
      <x v="140"/>
    </i>
    <i r="3">
      <x v="757"/>
      <x v="8"/>
    </i>
    <i t="default" r="1">
      <x v="33"/>
    </i>
    <i t="blank" r="1">
      <x v="33"/>
    </i>
    <i r="1">
      <x v="84"/>
    </i>
    <i r="2">
      <x v="68"/>
    </i>
    <i r="3">
      <x v="762"/>
      <x v="8"/>
    </i>
    <i r="2">
      <x v="73"/>
    </i>
    <i r="3">
      <x v="765"/>
      <x v="8"/>
    </i>
    <i r="3">
      <x v="766"/>
      <x v="8"/>
    </i>
    <i r="3">
      <x v="767"/>
      <x v="8"/>
    </i>
    <i r="3">
      <x v="768"/>
      <x v="8"/>
    </i>
    <i r="3">
      <x v="769"/>
      <x v="8"/>
    </i>
    <i r="3">
      <x v="770"/>
      <x v="8"/>
    </i>
    <i r="2">
      <x v="102"/>
    </i>
    <i r="3">
      <x v="775"/>
      <x v="8"/>
    </i>
    <i t="default" r="1">
      <x v="84"/>
    </i>
    <i t="blank" r="1">
      <x v="84"/>
    </i>
    <i r="1">
      <x v="99"/>
    </i>
    <i r="2">
      <x v="76"/>
    </i>
    <i r="3">
      <x v="772"/>
      <x v="8"/>
    </i>
    <i t="default" r="1">
      <x v="99"/>
    </i>
    <i t="blank" r="1">
      <x v="99"/>
    </i>
    <i r="1">
      <x v="100"/>
    </i>
    <i r="2">
      <x v="90"/>
    </i>
    <i r="3">
      <x v="773"/>
      <x v="8"/>
    </i>
    <i t="default" r="1">
      <x v="100"/>
    </i>
    <i t="blank" r="1">
      <x v="100"/>
    </i>
    <i t="default">
      <x/>
    </i>
    <i t="blank">
      <x/>
    </i>
    <i>
      <x v="2"/>
    </i>
    <i r="1">
      <x v="100"/>
    </i>
    <i r="2">
      <x v="81"/>
    </i>
    <i r="3">
      <x v="774"/>
      <x v="8"/>
    </i>
    <i t="default" r="1">
      <x v="100"/>
    </i>
    <i t="blank" r="1">
      <x v="100"/>
    </i>
    <i t="default">
      <x v="2"/>
    </i>
    <i t="blank">
      <x v="2"/>
    </i>
    <i>
      <x v="4"/>
    </i>
    <i r="1">
      <x v="3"/>
    </i>
    <i r="2">
      <x v="28"/>
    </i>
    <i r="3">
      <x v="551"/>
      <x/>
    </i>
    <i t="default" r="1">
      <x v="3"/>
    </i>
    <i t="blank" r="1">
      <x v="3"/>
    </i>
    <i r="1">
      <x v="6"/>
    </i>
    <i r="2">
      <x v="48"/>
    </i>
    <i r="3">
      <x v="552"/>
      <x v="1"/>
    </i>
    <i r="3">
      <x v="553"/>
      <x/>
    </i>
    <i r="3">
      <x v="554"/>
      <x v="1"/>
    </i>
    <i r="3">
      <x v="555"/>
      <x v="1"/>
    </i>
    <i r="3">
      <x v="556"/>
      <x v="1"/>
    </i>
    <i r="3">
      <x v="557"/>
      <x v="2"/>
    </i>
    <i r="3">
      <x v="813"/>
      <x v="1"/>
    </i>
    <i r="3">
      <x v="814"/>
      <x v="1"/>
    </i>
    <i t="default" r="1">
      <x v="6"/>
    </i>
    <i t="blank" r="1">
      <x v="6"/>
    </i>
    <i r="1">
      <x v="15"/>
    </i>
    <i r="2">
      <x v="13"/>
    </i>
    <i r="3">
      <x v="558"/>
      <x v="1"/>
    </i>
    <i r="2">
      <x v="47"/>
    </i>
    <i r="3">
      <x v="559"/>
      <x v="1"/>
    </i>
    <i r="3">
      <x v="560"/>
      <x v="1"/>
    </i>
    <i r="3">
      <x v="561"/>
      <x v="1"/>
    </i>
    <i r="3">
      <x v="562"/>
      <x v="1"/>
    </i>
    <i r="3">
      <x v="563"/>
      <x v="1"/>
    </i>
    <i r="3">
      <x v="564"/>
      <x v="1"/>
    </i>
    <i r="3">
      <x v="565"/>
      <x v="1"/>
    </i>
    <i r="3">
      <x v="566"/>
      <x v="1"/>
    </i>
    <i r="3">
      <x v="567"/>
      <x v="1"/>
    </i>
    <i r="3">
      <x v="568"/>
      <x v="1"/>
    </i>
    <i r="3">
      <x v="569"/>
      <x v="1"/>
    </i>
    <i r="3">
      <x v="570"/>
      <x v="1"/>
    </i>
    <i r="3">
      <x v="571"/>
      <x v="1"/>
    </i>
    <i r="3">
      <x v="572"/>
      <x v="1"/>
    </i>
    <i r="3">
      <x v="573"/>
      <x v="1"/>
    </i>
    <i r="3">
      <x v="574"/>
      <x v="1"/>
    </i>
    <i r="3">
      <x v="575"/>
      <x v="1"/>
    </i>
    <i r="3">
      <x v="576"/>
      <x v="1"/>
    </i>
    <i r="3">
      <x v="577"/>
      <x v="1"/>
    </i>
    <i r="3">
      <x v="743"/>
      <x v="1"/>
    </i>
    <i r="3">
      <x v="744"/>
      <x v="1"/>
    </i>
    <i r="3">
      <x v="745"/>
      <x v="1"/>
    </i>
    <i r="3">
      <x v="746"/>
      <x v="1"/>
    </i>
    <i r="3">
      <x v="747"/>
      <x v="1"/>
    </i>
    <i r="3">
      <x v="748"/>
      <x v="1"/>
    </i>
    <i r="3">
      <x v="749"/>
      <x v="1"/>
    </i>
    <i r="3">
      <x v="750"/>
      <x v="1"/>
    </i>
    <i r="3">
      <x v="751"/>
      <x v="1"/>
    </i>
    <i r="3">
      <x v="752"/>
      <x v="1"/>
    </i>
    <i r="3">
      <x v="753"/>
      <x v="1"/>
    </i>
    <i r="3">
      <x v="754"/>
      <x v="1"/>
    </i>
    <i r="3">
      <x v="755"/>
      <x v="1"/>
    </i>
    <i r="3">
      <x v="756"/>
      <x v="1"/>
    </i>
    <i r="3">
      <x v="815"/>
      <x v="3"/>
    </i>
    <i r="2">
      <x v="50"/>
    </i>
    <i r="3">
      <x v="578"/>
      <x v="1"/>
    </i>
    <i r="3">
      <x v="1083"/>
      <x v="1"/>
    </i>
    <i t="default" r="1">
      <x v="15"/>
    </i>
    <i t="blank" r="1">
      <x v="15"/>
    </i>
    <i r="1">
      <x v="18"/>
    </i>
    <i r="2">
      <x v="134"/>
    </i>
    <i r="3">
      <x v="999"/>
      <x v="1"/>
    </i>
    <i r="3">
      <x v="1004"/>
      <x v="1"/>
    </i>
    <i r="3">
      <x v="1112"/>
      <x v="1"/>
    </i>
    <i r="3">
      <x v="1116"/>
      <x v="1"/>
    </i>
    <i t="default" r="1">
      <x v="18"/>
    </i>
    <i t="blank" r="1">
      <x v="18"/>
    </i>
    <i r="1">
      <x v="20"/>
    </i>
    <i r="2">
      <x v="10"/>
    </i>
    <i r="3">
      <x v="816"/>
      <x v="4"/>
    </i>
    <i t="default" r="1">
      <x v="20"/>
    </i>
    <i t="blank" r="1">
      <x v="20"/>
    </i>
    <i r="1">
      <x v="24"/>
    </i>
    <i r="2">
      <x v="106"/>
    </i>
    <i r="3">
      <x v="817"/>
      <x v="1"/>
    </i>
    <i r="3">
      <x v="818"/>
      <x v="1"/>
    </i>
    <i r="3">
      <x v="819"/>
      <x v="1"/>
    </i>
    <i t="default" r="1">
      <x v="24"/>
    </i>
    <i t="blank" r="1">
      <x v="24"/>
    </i>
    <i r="1">
      <x v="26"/>
    </i>
    <i r="2">
      <x v="5"/>
    </i>
    <i r="3">
      <x v="579"/>
      <x v="1"/>
    </i>
    <i r="3">
      <x v="580"/>
      <x v="1"/>
    </i>
    <i r="3">
      <x v="581"/>
      <x v="1"/>
    </i>
    <i r="3">
      <x v="582"/>
      <x v="1"/>
    </i>
    <i r="3">
      <x v="583"/>
      <x v="1"/>
    </i>
    <i r="3">
      <x v="584"/>
      <x v="1"/>
    </i>
    <i r="3">
      <x v="585"/>
      <x v="1"/>
    </i>
    <i r="3">
      <x v="586"/>
      <x v="1"/>
    </i>
    <i r="3">
      <x v="587"/>
      <x v="1"/>
    </i>
    <i r="3">
      <x v="588"/>
      <x v="1"/>
    </i>
    <i r="3">
      <x v="589"/>
      <x v="1"/>
    </i>
    <i r="3">
      <x v="590"/>
      <x v="1"/>
    </i>
    <i r="3">
      <x v="591"/>
      <x v="1"/>
    </i>
    <i r="3">
      <x v="592"/>
      <x v="1"/>
    </i>
    <i r="3">
      <x v="593"/>
      <x v="1"/>
    </i>
    <i t="default" r="1">
      <x v="26"/>
    </i>
    <i t="blank" r="1">
      <x v="26"/>
    </i>
    <i r="1">
      <x v="35"/>
    </i>
    <i r="2">
      <x v="99"/>
    </i>
    <i r="3">
      <x v="823"/>
      <x v="1"/>
    </i>
    <i r="3">
      <x v="824"/>
      <x v="1"/>
    </i>
    <i r="3">
      <x v="1008"/>
      <x/>
    </i>
    <i r="3">
      <x v="1009"/>
      <x/>
    </i>
    <i r="3">
      <x v="1013"/>
      <x/>
    </i>
    <i r="3">
      <x v="1060"/>
      <x/>
    </i>
    <i t="default" r="1">
      <x v="35"/>
    </i>
    <i t="blank" r="1">
      <x v="35"/>
    </i>
    <i r="1">
      <x v="40"/>
    </i>
    <i r="2">
      <x v="108"/>
    </i>
    <i r="3">
      <x v="820"/>
      <x v="1"/>
    </i>
    <i r="3">
      <x v="821"/>
      <x v="3"/>
    </i>
    <i t="default" r="1">
      <x v="40"/>
    </i>
    <i t="blank" r="1">
      <x v="40"/>
    </i>
    <i r="1">
      <x v="43"/>
    </i>
    <i r="2">
      <x v="27"/>
    </i>
    <i r="3">
      <x v="594"/>
      <x v="1"/>
    </i>
    <i r="3">
      <x v="595"/>
      <x v="1"/>
    </i>
    <i t="default" r="1">
      <x v="43"/>
    </i>
    <i t="blank" r="1">
      <x v="43"/>
    </i>
    <i r="1">
      <x v="45"/>
    </i>
    <i r="2">
      <x v="59"/>
    </i>
    <i r="3">
      <x v="596"/>
      <x v="1"/>
    </i>
    <i r="3">
      <x v="597"/>
      <x v="1"/>
    </i>
    <i r="3">
      <x v="598"/>
      <x v="1"/>
    </i>
    <i r="3">
      <x v="599"/>
      <x v="3"/>
    </i>
    <i r="3">
      <x v="600"/>
      <x v="3"/>
    </i>
    <i r="3">
      <x v="601"/>
      <x v="1"/>
    </i>
    <i r="3">
      <x v="602"/>
      <x v="1"/>
    </i>
    <i r="3">
      <x v="603"/>
      <x v="1"/>
    </i>
    <i r="3">
      <x v="604"/>
      <x v="1"/>
    </i>
    <i r="3">
      <x v="605"/>
      <x v="1"/>
    </i>
    <i r="3">
      <x v="606"/>
      <x v="1"/>
    </i>
    <i r="3">
      <x v="607"/>
      <x v="1"/>
    </i>
    <i r="3">
      <x v="608"/>
      <x v="1"/>
    </i>
    <i r="3">
      <x v="609"/>
      <x v="1"/>
    </i>
    <i r="3">
      <x v="610"/>
      <x v="1"/>
    </i>
    <i r="3">
      <x v="611"/>
      <x v="1"/>
    </i>
    <i r="3">
      <x v="612"/>
      <x v="1"/>
    </i>
    <i t="default" r="1">
      <x v="45"/>
    </i>
    <i t="blank" r="1">
      <x v="45"/>
    </i>
    <i r="1">
      <x v="47"/>
    </i>
    <i r="2">
      <x v="137"/>
    </i>
    <i r="3">
      <x v="1104"/>
      <x v="1"/>
    </i>
    <i t="default" r="1">
      <x v="47"/>
    </i>
    <i t="blank" r="1">
      <x v="47"/>
    </i>
    <i r="1">
      <x v="48"/>
    </i>
    <i r="2">
      <x v="6"/>
    </i>
    <i r="3">
      <x v="822"/>
      <x v="1"/>
    </i>
    <i r="3">
      <x v="1063"/>
      <x v="4"/>
    </i>
    <i t="default" r="1">
      <x v="48"/>
    </i>
    <i t="blank" r="1">
      <x v="48"/>
    </i>
    <i r="1">
      <x v="50"/>
    </i>
    <i r="2">
      <x v="51"/>
    </i>
    <i r="3">
      <x v="613"/>
      <x v="1"/>
    </i>
    <i r="3">
      <x v="614"/>
      <x v="1"/>
    </i>
    <i r="3">
      <x v="615"/>
      <x v="1"/>
    </i>
    <i r="3">
      <x v="616"/>
      <x v="1"/>
    </i>
    <i r="3">
      <x v="617"/>
      <x v="1"/>
    </i>
    <i r="3">
      <x v="618"/>
      <x v="1"/>
    </i>
    <i r="3">
      <x v="619"/>
      <x v="1"/>
    </i>
    <i r="3">
      <x v="620"/>
      <x v="1"/>
    </i>
    <i r="3">
      <x v="621"/>
      <x v="1"/>
    </i>
    <i r="3">
      <x v="622"/>
      <x v="1"/>
    </i>
    <i r="3">
      <x v="623"/>
      <x v="1"/>
    </i>
    <i r="3">
      <x v="624"/>
      <x v="1"/>
    </i>
    <i r="3">
      <x v="625"/>
      <x v="1"/>
    </i>
    <i r="3">
      <x v="626"/>
      <x v="1"/>
    </i>
    <i r="3">
      <x v="627"/>
      <x v="3"/>
    </i>
    <i r="3">
      <x v="758"/>
      <x v="3"/>
    </i>
    <i r="3">
      <x v="759"/>
      <x v="3"/>
    </i>
    <i t="default" r="1">
      <x v="50"/>
    </i>
    <i t="blank" r="1">
      <x v="50"/>
    </i>
    <i r="1">
      <x v="52"/>
    </i>
    <i r="2">
      <x v="62"/>
    </i>
    <i r="3">
      <x v="628"/>
      <x v="1"/>
    </i>
    <i r="3">
      <x v="629"/>
      <x v="1"/>
    </i>
    <i t="default" r="1">
      <x v="52"/>
    </i>
    <i t="blank" r="1">
      <x v="52"/>
    </i>
    <i r="1">
      <x v="57"/>
    </i>
    <i r="2">
      <x v="1"/>
    </i>
    <i r="3">
      <x v="630"/>
      <x v="4"/>
    </i>
    <i r="3">
      <x v="825"/>
      <x v="4"/>
    </i>
    <i r="3">
      <x v="826"/>
      <x v="4"/>
    </i>
    <i r="3">
      <x v="827"/>
      <x v="4"/>
    </i>
    <i r="3">
      <x v="828"/>
      <x v="2"/>
    </i>
    <i r="3">
      <x v="829"/>
      <x v="2"/>
    </i>
    <i r="3">
      <x v="996"/>
      <x v="3"/>
    </i>
    <i r="3">
      <x v="997"/>
      <x v="3"/>
    </i>
    <i r="3">
      <x v="1001"/>
      <x v="3"/>
    </i>
    <i r="3">
      <x v="1082"/>
      <x v="4"/>
    </i>
    <i r="3">
      <x v="1084"/>
      <x v="4"/>
    </i>
    <i r="3">
      <x v="1092"/>
      <x v="1"/>
    </i>
    <i r="3">
      <x v="1093"/>
      <x v="1"/>
    </i>
    <i r="3">
      <x v="1094"/>
      <x v="1"/>
    </i>
    <i r="3">
      <x v="1095"/>
      <x v="1"/>
    </i>
    <i r="3">
      <x v="1105"/>
      <x v="1"/>
    </i>
    <i r="3">
      <x v="1114"/>
      <x v="4"/>
    </i>
    <i r="3">
      <x v="1117"/>
      <x v="1"/>
    </i>
    <i r="3">
      <x v="1118"/>
      <x v="1"/>
    </i>
    <i r="3">
      <x v="1119"/>
      <x v="1"/>
    </i>
    <i t="default" r="1">
      <x v="57"/>
    </i>
    <i t="blank" r="1">
      <x v="57"/>
    </i>
    <i r="1">
      <x v="59"/>
    </i>
    <i r="2">
      <x v="55"/>
    </i>
    <i r="3">
      <x v="631"/>
      <x v="1"/>
    </i>
    <i r="3">
      <x v="632"/>
      <x v="1"/>
    </i>
    <i r="3">
      <x v="633"/>
      <x v="1"/>
    </i>
    <i t="default" r="1">
      <x v="59"/>
    </i>
    <i t="blank" r="1">
      <x v="59"/>
    </i>
    <i r="1">
      <x v="66"/>
    </i>
    <i r="2">
      <x v="24"/>
    </i>
    <i r="3">
      <x v="831"/>
      <x v="4"/>
    </i>
    <i t="default" r="1">
      <x v="66"/>
    </i>
    <i t="blank" r="1">
      <x v="66"/>
    </i>
    <i r="1">
      <x v="69"/>
    </i>
    <i r="2">
      <x v="109"/>
    </i>
    <i r="3">
      <x v="832"/>
      <x v="4"/>
    </i>
    <i r="3">
      <x v="833"/>
      <x v="4"/>
    </i>
    <i r="3">
      <x v="834"/>
      <x v="4"/>
    </i>
    <i r="3">
      <x v="835"/>
      <x v="4"/>
    </i>
    <i t="default" r="1">
      <x v="69"/>
    </i>
    <i t="blank" r="1">
      <x v="69"/>
    </i>
    <i r="1">
      <x v="71"/>
    </i>
    <i r="2">
      <x v="19"/>
    </i>
    <i r="3">
      <x v="636"/>
      <x v="1"/>
    </i>
    <i r="3">
      <x v="637"/>
      <x v="1"/>
    </i>
    <i t="default" r="1">
      <x v="71"/>
    </i>
    <i t="blank" r="1">
      <x v="71"/>
    </i>
    <i r="1">
      <x v="73"/>
    </i>
    <i r="2">
      <x v="23"/>
    </i>
    <i r="3">
      <x v="638"/>
      <x/>
    </i>
    <i r="3">
      <x v="639"/>
      <x/>
    </i>
    <i r="3">
      <x v="640"/>
      <x/>
    </i>
    <i r="3">
      <x v="641"/>
      <x/>
    </i>
    <i r="3">
      <x v="836"/>
      <x v="2"/>
    </i>
    <i r="3">
      <x v="837"/>
      <x v="2"/>
    </i>
    <i r="3">
      <x v="838"/>
      <x v="2"/>
    </i>
    <i r="3">
      <x v="839"/>
      <x v="2"/>
    </i>
    <i t="default" r="1">
      <x v="73"/>
    </i>
    <i t="blank" r="1">
      <x v="73"/>
    </i>
    <i r="1">
      <x v="77"/>
    </i>
    <i r="2">
      <x v="141"/>
    </i>
    <i r="3">
      <x v="952"/>
      <x v="1"/>
    </i>
    <i t="default" r="1">
      <x v="77"/>
    </i>
    <i t="blank" r="1">
      <x v="77"/>
    </i>
    <i r="1">
      <x v="81"/>
    </i>
    <i r="2">
      <x v="8"/>
    </i>
    <i r="3">
      <x v="1015"/>
      <x v="4"/>
    </i>
    <i r="3">
      <x v="1016"/>
      <x v="4"/>
    </i>
    <i r="3">
      <x v="1017"/>
      <x v="4"/>
    </i>
    <i r="3">
      <x v="1018"/>
      <x v="4"/>
    </i>
    <i r="3">
      <x v="1019"/>
      <x v="4"/>
    </i>
    <i r="3">
      <x v="1020"/>
      <x v="4"/>
    </i>
    <i r="3">
      <x v="1021"/>
      <x v="4"/>
    </i>
    <i r="3">
      <x v="1022"/>
      <x v="4"/>
    </i>
    <i r="3">
      <x v="1023"/>
      <x v="4"/>
    </i>
    <i r="3">
      <x v="1024"/>
      <x v="4"/>
    </i>
    <i r="3">
      <x v="1025"/>
      <x v="4"/>
    </i>
    <i r="3">
      <x v="1026"/>
      <x v="4"/>
    </i>
    <i r="3">
      <x v="1027"/>
      <x v="4"/>
    </i>
    <i r="3">
      <x v="1030"/>
      <x v="4"/>
    </i>
    <i r="3">
      <x v="1031"/>
      <x v="4"/>
    </i>
    <i r="3">
      <x v="1032"/>
      <x v="4"/>
    </i>
    <i r="3">
      <x v="1033"/>
      <x v="4"/>
    </i>
    <i r="3">
      <x v="1034"/>
      <x v="4"/>
    </i>
    <i r="3">
      <x v="1035"/>
      <x v="4"/>
    </i>
    <i r="3">
      <x v="1036"/>
      <x v="4"/>
    </i>
    <i r="3">
      <x v="1037"/>
      <x v="4"/>
    </i>
    <i r="3">
      <x v="1038"/>
      <x v="4"/>
    </i>
    <i r="3">
      <x v="1039"/>
      <x v="4"/>
    </i>
    <i r="3">
      <x v="1062"/>
      <x v="4"/>
    </i>
    <i t="default" r="1">
      <x v="81"/>
    </i>
    <i t="blank" r="1">
      <x v="81"/>
    </i>
    <i r="1">
      <x v="84"/>
    </i>
    <i r="2">
      <x v="16"/>
    </i>
    <i r="3">
      <x v="844"/>
      <x v="1"/>
    </i>
    <i r="3">
      <x v="845"/>
      <x v="1"/>
    </i>
    <i r="3">
      <x v="846"/>
      <x v="1"/>
    </i>
    <i r="3">
      <x v="847"/>
      <x v="1"/>
    </i>
    <i r="3">
      <x v="848"/>
      <x v="1"/>
    </i>
    <i r="3">
      <x v="849"/>
      <x v="3"/>
    </i>
    <i r="3">
      <x v="850"/>
      <x v="3"/>
    </i>
    <i r="3">
      <x v="851"/>
      <x v="3"/>
    </i>
    <i r="3">
      <x v="852"/>
      <x v="3"/>
    </i>
    <i r="3">
      <x v="853"/>
      <x v="4"/>
    </i>
    <i r="3">
      <x v="854"/>
      <x v="4"/>
    </i>
    <i r="3">
      <x v="855"/>
      <x v="4"/>
    </i>
    <i r="3">
      <x v="856"/>
      <x v="4"/>
    </i>
    <i r="3">
      <x v="857"/>
      <x v="4"/>
    </i>
    <i r="3">
      <x v="858"/>
      <x v="4"/>
    </i>
    <i r="3">
      <x v="859"/>
      <x v="4"/>
    </i>
    <i r="3">
      <x v="860"/>
      <x v="4"/>
    </i>
    <i r="3">
      <x v="861"/>
      <x v="4"/>
    </i>
    <i r="3">
      <x v="862"/>
      <x v="4"/>
    </i>
    <i r="3">
      <x v="863"/>
      <x v="3"/>
    </i>
    <i r="3">
      <x v="864"/>
      <x v="4"/>
    </i>
    <i r="3">
      <x v="988"/>
      <x v="3"/>
    </i>
    <i r="3">
      <x v="989"/>
      <x v="4"/>
    </i>
    <i r="3">
      <x v="990"/>
      <x v="4"/>
    </i>
    <i r="3">
      <x v="991"/>
      <x v="1"/>
    </i>
    <i r="3">
      <x v="992"/>
      <x v="3"/>
    </i>
    <i r="3">
      <x v="993"/>
      <x v="3"/>
    </i>
    <i r="3">
      <x v="994"/>
      <x v="4"/>
    </i>
    <i r="3">
      <x v="995"/>
      <x v="3"/>
    </i>
    <i r="3">
      <x v="1061"/>
      <x v="4"/>
    </i>
    <i r="3">
      <x v="1065"/>
      <x v="4"/>
    </i>
    <i r="3">
      <x v="1066"/>
      <x v="1"/>
    </i>
    <i r="3">
      <x v="1078"/>
      <x v="1"/>
    </i>
    <i r="3">
      <x v="1080"/>
      <x v="4"/>
    </i>
    <i r="3">
      <x v="1081"/>
      <x v="4"/>
    </i>
    <i r="3">
      <x v="1086"/>
      <x v="4"/>
    </i>
    <i r="3">
      <x v="1103"/>
      <x v="1"/>
    </i>
    <i t="default" r="1">
      <x v="84"/>
    </i>
    <i t="blank" r="1">
      <x v="84"/>
    </i>
    <i r="1">
      <x v="86"/>
    </i>
    <i r="2">
      <x v="110"/>
    </i>
    <i r="3">
      <x v="967"/>
      <x v="1"/>
    </i>
    <i r="3">
      <x v="968"/>
      <x v="3"/>
    </i>
    <i t="default" r="1">
      <x v="86"/>
    </i>
    <i t="blank" r="1">
      <x v="86"/>
    </i>
    <i r="1">
      <x v="88"/>
    </i>
    <i r="2">
      <x v="12"/>
    </i>
    <i r="3">
      <x v="1040"/>
      <x v="4"/>
    </i>
    <i r="3">
      <x v="1041"/>
      <x v="4"/>
    </i>
    <i r="3">
      <x v="1042"/>
      <x v="4"/>
    </i>
    <i r="3">
      <x v="1043"/>
      <x v="4"/>
    </i>
    <i r="3">
      <x v="1044"/>
      <x v="4"/>
    </i>
    <i r="3">
      <x v="1045"/>
      <x v="4"/>
    </i>
    <i r="3">
      <x v="1046"/>
      <x v="4"/>
    </i>
    <i r="3">
      <x v="1049"/>
      <x v="4"/>
    </i>
    <i r="3">
      <x v="1070"/>
      <x v="4"/>
    </i>
    <i r="3">
      <x v="1071"/>
      <x v="4"/>
    </i>
    <i r="3">
      <x v="1072"/>
      <x v="4"/>
    </i>
    <i r="3">
      <x v="1073"/>
      <x v="4"/>
    </i>
    <i r="3">
      <x v="1074"/>
      <x v="4"/>
    </i>
    <i t="default" r="1">
      <x v="88"/>
    </i>
    <i t="blank" r="1">
      <x v="88"/>
    </i>
    <i r="1">
      <x v="90"/>
    </i>
    <i r="2">
      <x v="54"/>
    </i>
    <i r="3">
      <x v="876"/>
      <x v="4"/>
    </i>
    <i r="3">
      <x v="877"/>
      <x v="4"/>
    </i>
    <i r="3">
      <x v="878"/>
      <x v="4"/>
    </i>
    <i r="3">
      <x v="879"/>
      <x v="4"/>
    </i>
    <i r="3">
      <x v="880"/>
      <x v="4"/>
    </i>
    <i r="3">
      <x v="881"/>
      <x v="3"/>
    </i>
    <i r="2">
      <x v="64"/>
    </i>
    <i r="3">
      <x v="642"/>
      <x v="1"/>
    </i>
    <i r="3">
      <x v="643"/>
      <x v="1"/>
    </i>
    <i r="3">
      <x v="644"/>
      <x v="1"/>
    </i>
    <i r="3">
      <x v="645"/>
      <x v="1"/>
    </i>
    <i r="3">
      <x v="646"/>
      <x v="1"/>
    </i>
    <i r="3">
      <x v="647"/>
      <x v="1"/>
    </i>
    <i r="3">
      <x v="648"/>
      <x v="1"/>
    </i>
    <i r="3">
      <x v="649"/>
      <x v="1"/>
    </i>
    <i r="3">
      <x v="650"/>
      <x v="1"/>
    </i>
    <i r="3">
      <x v="651"/>
      <x v="1"/>
    </i>
    <i r="3">
      <x v="652"/>
      <x v="1"/>
    </i>
    <i r="3">
      <x v="882"/>
      <x v="1"/>
    </i>
    <i r="3">
      <x v="883"/>
      <x v="2"/>
    </i>
    <i r="3">
      <x v="884"/>
      <x v="2"/>
    </i>
    <i r="3">
      <x v="885"/>
      <x v="2"/>
    </i>
    <i r="3">
      <x v="886"/>
      <x v="2"/>
    </i>
    <i r="3">
      <x v="887"/>
      <x v="2"/>
    </i>
    <i r="3">
      <x v="888"/>
      <x v="2"/>
    </i>
    <i r="3">
      <x v="889"/>
      <x v="2"/>
    </i>
    <i r="3">
      <x v="890"/>
      <x v="2"/>
    </i>
    <i r="3">
      <x v="891"/>
      <x v="2"/>
    </i>
    <i r="3">
      <x v="892"/>
      <x v="2"/>
    </i>
    <i r="3">
      <x v="893"/>
      <x v="2"/>
    </i>
    <i r="2">
      <x v="111"/>
    </i>
    <i r="3">
      <x v="865"/>
      <x v="4"/>
    </i>
    <i r="3">
      <x v="866"/>
      <x v="4"/>
    </i>
    <i r="3">
      <x v="867"/>
      <x v="4"/>
    </i>
    <i r="3">
      <x v="868"/>
      <x v="4"/>
    </i>
    <i r="3">
      <x v="869"/>
      <x v="4"/>
    </i>
    <i r="3">
      <x v="870"/>
      <x v="4"/>
    </i>
    <i r="3">
      <x v="871"/>
      <x v="4"/>
    </i>
    <i r="3">
      <x v="872"/>
      <x v="4"/>
    </i>
    <i r="3">
      <x v="873"/>
      <x v="4"/>
    </i>
    <i r="3">
      <x v="874"/>
      <x v="4"/>
    </i>
    <i r="3">
      <x v="875"/>
      <x v="4"/>
    </i>
    <i t="default" r="1">
      <x v="90"/>
    </i>
    <i t="blank" r="1">
      <x v="90"/>
    </i>
    <i r="1">
      <x v="94"/>
    </i>
    <i r="2">
      <x v="52"/>
    </i>
    <i r="3">
      <x v="653"/>
      <x v="1"/>
    </i>
    <i r="2">
      <x v="66"/>
    </i>
    <i r="3">
      <x v="1085"/>
      <x v="4"/>
    </i>
    <i t="default" r="1">
      <x v="94"/>
    </i>
    <i t="blank" r="1">
      <x v="94"/>
    </i>
    <i r="1">
      <x v="97"/>
    </i>
    <i r="2">
      <x v="112"/>
    </i>
    <i r="3">
      <x v="894"/>
      <x v="1"/>
    </i>
    <i r="3">
      <x v="895"/>
      <x v="1"/>
    </i>
    <i t="default" r="1">
      <x v="97"/>
    </i>
    <i t="blank" r="1">
      <x v="97"/>
    </i>
    <i r="1">
      <x v="100"/>
    </i>
    <i r="2">
      <x v="15"/>
    </i>
    <i r="3">
      <x v="896"/>
      <x v="4"/>
    </i>
    <i r="2">
      <x v="22"/>
    </i>
    <i r="3">
      <x v="654"/>
      <x v="1"/>
    </i>
    <i r="3">
      <x v="655"/>
      <x v="1"/>
    </i>
    <i r="3">
      <x v="656"/>
      <x v="1"/>
    </i>
    <i r="3">
      <x v="657"/>
      <x v="1"/>
    </i>
    <i r="3">
      <x v="658"/>
      <x v="1"/>
    </i>
    <i r="3">
      <x v="659"/>
      <x v="1"/>
    </i>
    <i r="3">
      <x v="660"/>
      <x v="1"/>
    </i>
    <i r="3">
      <x v="661"/>
      <x v="3"/>
    </i>
    <i r="3">
      <x v="662"/>
      <x v="3"/>
    </i>
    <i r="3">
      <x v="663"/>
      <x v="3"/>
    </i>
    <i r="3">
      <x v="664"/>
      <x v="3"/>
    </i>
    <i r="3">
      <x v="665"/>
      <x v="3"/>
    </i>
    <i r="3">
      <x v="666"/>
      <x v="3"/>
    </i>
    <i r="3">
      <x v="667"/>
      <x v="1"/>
    </i>
    <i r="3">
      <x v="668"/>
      <x v="3"/>
    </i>
    <i r="3">
      <x v="669"/>
      <x v="4"/>
    </i>
    <i r="3">
      <x v="670"/>
      <x v="3"/>
    </i>
    <i r="3">
      <x v="897"/>
      <x v="4"/>
    </i>
    <i r="3">
      <x v="898"/>
      <x v="1"/>
    </i>
    <i r="3">
      <x v="899"/>
      <x v="1"/>
    </i>
    <i r="3">
      <x v="900"/>
      <x v="1"/>
    </i>
    <i r="3">
      <x v="901"/>
      <x v="1"/>
    </i>
    <i r="3">
      <x v="902"/>
      <x v="1"/>
    </i>
    <i r="3">
      <x v="903"/>
      <x v="1"/>
    </i>
    <i r="3">
      <x v="904"/>
      <x v="1"/>
    </i>
    <i r="3">
      <x v="905"/>
      <x v="1"/>
    </i>
    <i r="3">
      <x v="906"/>
      <x v="1"/>
    </i>
    <i r="3">
      <x v="907"/>
      <x v="1"/>
    </i>
    <i r="3">
      <x v="908"/>
      <x v="1"/>
    </i>
    <i r="3">
      <x v="909"/>
      <x v="4"/>
    </i>
    <i r="3">
      <x v="910"/>
      <x v="4"/>
    </i>
    <i r="3">
      <x v="911"/>
      <x v="4"/>
    </i>
    <i r="3">
      <x v="912"/>
      <x v="4"/>
    </i>
    <i r="3">
      <x v="913"/>
      <x v="4"/>
    </i>
    <i r="3">
      <x v="914"/>
      <x v="4"/>
    </i>
    <i r="3">
      <x v="915"/>
      <x v="4"/>
    </i>
    <i r="3">
      <x v="916"/>
      <x v="4"/>
    </i>
    <i r="3">
      <x v="917"/>
      <x v="4"/>
    </i>
    <i r="3">
      <x v="918"/>
      <x v="4"/>
    </i>
    <i r="3">
      <x v="919"/>
      <x v="4"/>
    </i>
    <i r="3">
      <x v="998"/>
      <x v="4"/>
    </i>
    <i r="3">
      <x v="1029"/>
      <x v="1"/>
    </i>
    <i r="3">
      <x v="1047"/>
      <x v="4"/>
    </i>
    <i r="3">
      <x v="1048"/>
      <x v="3"/>
    </i>
    <i r="3">
      <x v="1076"/>
      <x v="4"/>
    </i>
    <i r="3">
      <x v="1077"/>
      <x v="4"/>
    </i>
    <i t="default" r="1">
      <x v="100"/>
    </i>
    <i t="blank" r="1">
      <x v="100"/>
    </i>
    <i r="1">
      <x v="103"/>
    </i>
    <i r="2">
      <x v="25"/>
    </i>
    <i r="3">
      <x v="671"/>
      <x v="1"/>
    </i>
    <i t="default" r="1">
      <x v="103"/>
    </i>
    <i t="blank" r="1">
      <x v="103"/>
    </i>
    <i r="1">
      <x v="107"/>
    </i>
    <i r="2">
      <x v="135"/>
    </i>
    <i r="3">
      <x v="1050"/>
      <x v="1"/>
    </i>
    <i r="3">
      <x v="1051"/>
      <x v="1"/>
    </i>
    <i r="3">
      <x v="1052"/>
      <x v="1"/>
    </i>
    <i r="3">
      <x v="1053"/>
      <x v="1"/>
    </i>
    <i r="3">
      <x v="1054"/>
      <x v="1"/>
    </i>
    <i r="3">
      <x v="1055"/>
      <x v="1"/>
    </i>
    <i r="3">
      <x v="1058"/>
      <x v="1"/>
    </i>
    <i r="3">
      <x v="1059"/>
      <x v="1"/>
    </i>
    <i r="3">
      <x v="1064"/>
      <x v="1"/>
    </i>
    <i t="default" r="1">
      <x v="107"/>
    </i>
    <i t="blank" r="1">
      <x v="107"/>
    </i>
    <i r="1">
      <x v="108"/>
    </i>
    <i r="2">
      <x v="49"/>
    </i>
    <i r="3">
      <x v="672"/>
      <x v="1"/>
    </i>
    <i r="3">
      <x v="673"/>
      <x v="1"/>
    </i>
    <i r="3">
      <x v="674"/>
      <x v="1"/>
    </i>
    <i r="3">
      <x v="675"/>
      <x v="1"/>
    </i>
    <i r="3">
      <x v="676"/>
      <x v="1"/>
    </i>
    <i r="3">
      <x v="677"/>
      <x v="1"/>
    </i>
    <i r="3">
      <x v="678"/>
      <x v="1"/>
    </i>
    <i r="3">
      <x v="679"/>
      <x v="1"/>
    </i>
    <i r="3">
      <x v="680"/>
      <x v="1"/>
    </i>
    <i r="3">
      <x v="681"/>
      <x v="1"/>
    </i>
    <i r="3">
      <x v="682"/>
      <x v="1"/>
    </i>
    <i r="3">
      <x v="683"/>
      <x v="1"/>
    </i>
    <i r="3">
      <x v="684"/>
      <x v="1"/>
    </i>
    <i r="3">
      <x v="685"/>
      <x v="1"/>
    </i>
    <i r="3">
      <x v="686"/>
      <x v="1"/>
    </i>
    <i r="3">
      <x v="687"/>
      <x v="1"/>
    </i>
    <i r="3">
      <x v="688"/>
      <x v="1"/>
    </i>
    <i r="3">
      <x v="689"/>
      <x v="1"/>
    </i>
    <i r="3">
      <x v="690"/>
      <x v="1"/>
    </i>
    <i r="3">
      <x v="691"/>
      <x v="1"/>
    </i>
    <i r="3">
      <x v="692"/>
      <x v="1"/>
    </i>
    <i r="3">
      <x v="693"/>
      <x v="2"/>
    </i>
    <i r="3">
      <x v="921"/>
      <x v="3"/>
    </i>
    <i t="default" r="1">
      <x v="108"/>
    </i>
    <i t="blank" r="1">
      <x v="108"/>
    </i>
    <i r="1">
      <x v="112"/>
    </i>
    <i r="2">
      <x v="17"/>
    </i>
    <i r="3">
      <x v="922"/>
      <x/>
    </i>
    <i r="3">
      <x v="923"/>
      <x/>
    </i>
    <i r="3">
      <x v="924"/>
      <x/>
    </i>
    <i r="3">
      <x v="925"/>
      <x/>
    </i>
    <i r="3">
      <x v="926"/>
      <x/>
    </i>
    <i t="default" r="1">
      <x v="112"/>
    </i>
    <i t="blank" r="1">
      <x v="112"/>
    </i>
    <i r="1">
      <x v="115"/>
    </i>
    <i r="2">
      <x v="113"/>
    </i>
    <i r="3">
      <x v="1079"/>
      <x/>
    </i>
    <i t="default" r="1">
      <x v="115"/>
    </i>
    <i t="blank" r="1">
      <x v="115"/>
    </i>
    <i r="1">
      <x v="117"/>
    </i>
    <i r="2">
      <x v="53"/>
    </i>
    <i r="3">
      <x v="694"/>
      <x v="1"/>
    </i>
    <i r="3">
      <x v="695"/>
      <x v="1"/>
    </i>
    <i r="3">
      <x v="696"/>
      <x v="1"/>
    </i>
    <i r="3">
      <x v="697"/>
      <x v="1"/>
    </i>
    <i r="3">
      <x v="698"/>
      <x v="1"/>
    </i>
    <i r="3">
      <x v="699"/>
      <x v="1"/>
    </i>
    <i r="3">
      <x v="700"/>
      <x v="1"/>
    </i>
    <i r="3">
      <x v="701"/>
      <x v="1"/>
    </i>
    <i r="3">
      <x v="702"/>
      <x v="1"/>
    </i>
    <i r="3">
      <x v="703"/>
      <x v="1"/>
    </i>
    <i r="3">
      <x v="704"/>
      <x v="1"/>
    </i>
    <i r="3">
      <x v="705"/>
      <x v="1"/>
    </i>
    <i r="3">
      <x v="706"/>
      <x v="1"/>
    </i>
    <i r="3">
      <x v="707"/>
      <x v="1"/>
    </i>
    <i r="3">
      <x v="708"/>
      <x v="1"/>
    </i>
    <i r="3">
      <x v="709"/>
      <x v="1"/>
    </i>
    <i r="3">
      <x v="710"/>
      <x v="1"/>
    </i>
    <i r="3">
      <x v="927"/>
      <x v="1"/>
    </i>
    <i r="3">
      <x v="928"/>
      <x v="1"/>
    </i>
    <i r="3">
      <x v="929"/>
      <x v="1"/>
    </i>
    <i r="3">
      <x v="930"/>
      <x v="1"/>
    </i>
    <i r="3">
      <x v="931"/>
      <x v="1"/>
    </i>
    <i r="3">
      <x v="932"/>
      <x v="2"/>
    </i>
    <i r="3">
      <x v="933"/>
      <x v="2"/>
    </i>
    <i r="3">
      <x v="934"/>
      <x v="1"/>
    </i>
    <i r="3">
      <x v="948"/>
      <x v="1"/>
    </i>
    <i r="3">
      <x v="953"/>
      <x v="1"/>
    </i>
    <i r="3">
      <x v="1028"/>
      <x v="1"/>
    </i>
    <i t="default" r="1">
      <x v="117"/>
    </i>
    <i t="blank" r="1">
      <x v="117"/>
    </i>
    <i r="1">
      <x v="119"/>
    </i>
    <i r="2">
      <x v="61"/>
    </i>
    <i r="3">
      <x v="711"/>
      <x v="1"/>
    </i>
    <i r="3">
      <x v="712"/>
      <x v="1"/>
    </i>
    <i r="3">
      <x v="713"/>
      <x v="1"/>
    </i>
    <i r="3">
      <x v="714"/>
      <x v="1"/>
    </i>
    <i r="3">
      <x v="715"/>
      <x v="1"/>
    </i>
    <i r="3">
      <x v="716"/>
      <x v="1"/>
    </i>
    <i r="3">
      <x v="717"/>
      <x v="1"/>
    </i>
    <i r="3">
      <x v="718"/>
      <x v="1"/>
    </i>
    <i r="3">
      <x v="719"/>
      <x v="1"/>
    </i>
    <i r="3">
      <x v="720"/>
      <x v="1"/>
    </i>
    <i r="3">
      <x v="721"/>
      <x v="1"/>
    </i>
    <i r="3">
      <x v="722"/>
      <x v="1"/>
    </i>
    <i r="3">
      <x v="723"/>
      <x v="1"/>
    </i>
    <i r="3">
      <x v="724"/>
      <x v="1"/>
    </i>
    <i r="3">
      <x v="725"/>
      <x v="1"/>
    </i>
    <i r="3">
      <x v="726"/>
      <x v="1"/>
    </i>
    <i r="3">
      <x v="727"/>
      <x v="1"/>
    </i>
    <i r="3">
      <x v="728"/>
      <x v="1"/>
    </i>
    <i r="3">
      <x v="729"/>
      <x v="1"/>
    </i>
    <i r="3">
      <x v="730"/>
      <x v="1"/>
    </i>
    <i r="3">
      <x v="731"/>
      <x v="1"/>
    </i>
    <i r="3">
      <x v="732"/>
      <x v="1"/>
    </i>
    <i r="3">
      <x v="733"/>
      <x v="1"/>
    </i>
    <i r="3">
      <x v="734"/>
      <x v="1"/>
    </i>
    <i r="3">
      <x v="735"/>
      <x v="1"/>
    </i>
    <i r="3">
      <x v="736"/>
      <x v="1"/>
    </i>
    <i r="3">
      <x v="737"/>
      <x v="1"/>
    </i>
    <i r="3">
      <x v="738"/>
      <x v="1"/>
    </i>
    <i r="3">
      <x v="739"/>
      <x v="1"/>
    </i>
    <i r="3">
      <x v="740"/>
      <x v="2"/>
    </i>
    <i r="3">
      <x v="741"/>
      <x v="3"/>
    </i>
    <i r="3">
      <x v="742"/>
      <x v="3"/>
    </i>
    <i r="3">
      <x v="760"/>
      <x v="3"/>
    </i>
    <i t="default" r="1">
      <x v="119"/>
    </i>
    <i t="blank" r="1">
      <x v="119"/>
    </i>
    <i r="1">
      <x v="128"/>
    </i>
    <i r="2">
      <x v="116"/>
    </i>
    <i r="3">
      <x v="935"/>
      <x v="1"/>
    </i>
    <i t="default" r="1">
      <x v="128"/>
    </i>
    <i t="blank" r="1">
      <x v="128"/>
    </i>
    <i t="default">
      <x v="4"/>
    </i>
    <i t="blank">
      <x v="4"/>
    </i>
    <i>
      <x v="5"/>
    </i>
    <i r="1">
      <x v="48"/>
    </i>
    <i r="2">
      <x v="6"/>
    </i>
    <i r="3">
      <x v="822"/>
      <x v="5"/>
    </i>
    <i t="default" r="1">
      <x v="48"/>
    </i>
    <i t="blank" r="1">
      <x v="48"/>
    </i>
    <i r="1">
      <x v="57"/>
    </i>
    <i r="2">
      <x v="1"/>
    </i>
    <i r="3">
      <x v="1141"/>
      <x v="5"/>
    </i>
    <i r="3">
      <x v="1142"/>
      <x v="5"/>
    </i>
    <i r="3">
      <x v="1148"/>
      <x v="5"/>
    </i>
    <i r="3">
      <x v="1149"/>
      <x v="5"/>
    </i>
    <i r="3">
      <x v="1158"/>
      <x v="5"/>
    </i>
    <i r="3">
      <x v="1159"/>
      <x v="5"/>
    </i>
    <i t="default" r="1">
      <x v="57"/>
    </i>
    <i t="blank" r="1">
      <x v="57"/>
    </i>
    <i r="1">
      <x v="71"/>
    </i>
    <i r="2">
      <x v="19"/>
    </i>
    <i r="3">
      <x v="636"/>
      <x v="5"/>
    </i>
    <i r="3">
      <x v="637"/>
      <x v="5"/>
    </i>
    <i t="default" r="1">
      <x v="71"/>
    </i>
    <i t="blank" r="1">
      <x v="71"/>
    </i>
    <i r="1">
      <x v="84"/>
    </i>
    <i r="2">
      <x v="16"/>
    </i>
    <i r="3">
      <x v="840"/>
      <x v="5"/>
    </i>
    <i r="3">
      <x v="861"/>
      <x v="5"/>
    </i>
    <i r="3">
      <x v="862"/>
      <x v="5"/>
    </i>
    <i r="3">
      <x v="994"/>
      <x v="5"/>
    </i>
    <i r="3">
      <x v="1061"/>
      <x v="5"/>
    </i>
    <i r="3">
      <x v="1066"/>
      <x v="1"/>
    </i>
    <i t="default" r="1">
      <x v="84"/>
    </i>
    <i t="blank" r="1">
      <x v="84"/>
    </i>
    <i r="1">
      <x v="100"/>
    </i>
    <i r="2">
      <x v="15"/>
    </i>
    <i r="3">
      <x v="896"/>
      <x v="5"/>
    </i>
    <i t="default" r="1">
      <x v="100"/>
    </i>
    <i t="blank" r="1">
      <x v="100"/>
    </i>
    <i r="1">
      <x v="103"/>
    </i>
    <i r="2">
      <x v="25"/>
    </i>
    <i r="3">
      <x v="671"/>
      <x v="5"/>
    </i>
    <i t="default" r="1">
      <x v="103"/>
    </i>
    <i t="blank" r="1">
      <x v="103"/>
    </i>
    <i r="1">
      <x v="107"/>
    </i>
    <i r="2">
      <x v="135"/>
    </i>
    <i r="3">
      <x v="1050"/>
      <x v="5"/>
    </i>
    <i r="3">
      <x v="1051"/>
      <x v="5"/>
    </i>
    <i r="3">
      <x v="1052"/>
      <x v="5"/>
    </i>
    <i r="3">
      <x v="1053"/>
      <x v="5"/>
    </i>
    <i r="3">
      <x v="1054"/>
      <x v="5"/>
    </i>
    <i r="3">
      <x v="1055"/>
      <x v="5"/>
    </i>
    <i r="3">
      <x v="1058"/>
      <x v="5"/>
    </i>
    <i r="3">
      <x v="1059"/>
      <x v="5"/>
    </i>
    <i r="3">
      <x v="1064"/>
      <x v="5"/>
    </i>
    <i t="default" r="1">
      <x v="107"/>
    </i>
    <i t="blank" r="1">
      <x v="107"/>
    </i>
    <i r="1">
      <x v="115"/>
    </i>
    <i r="2">
      <x v="113"/>
    </i>
    <i r="3">
      <x v="920"/>
      <x v="5"/>
    </i>
    <i t="default" r="1">
      <x v="115"/>
    </i>
    <i t="blank" r="1">
      <x v="115"/>
    </i>
    <i t="default">
      <x v="5"/>
    </i>
    <i t="blank">
      <x v="5"/>
    </i>
    <i>
      <x v="6"/>
    </i>
    <i r="1">
      <x v="57"/>
    </i>
    <i r="2">
      <x v="1"/>
    </i>
    <i r="3">
      <x v="810"/>
      <x v="1"/>
    </i>
    <i t="default" r="1">
      <x v="57"/>
    </i>
    <i t="blank" r="1">
      <x v="57"/>
    </i>
    <i r="1">
      <x v="69"/>
    </i>
    <i r="2">
      <x v="109"/>
    </i>
    <i r="3">
      <x v="1108"/>
      <x v="1"/>
    </i>
    <i t="default" r="1">
      <x v="69"/>
    </i>
    <i t="blank" r="1">
      <x v="69"/>
    </i>
    <i r="1">
      <x v="84"/>
    </i>
    <i r="2">
      <x v="16"/>
    </i>
    <i r="3">
      <x v="1003"/>
      <x v="4"/>
    </i>
    <i t="default" r="1">
      <x v="84"/>
    </i>
    <i t="blank" r="1">
      <x v="84"/>
    </i>
    <i r="1">
      <x v="100"/>
    </i>
    <i r="2">
      <x v="22"/>
    </i>
    <i r="3">
      <x v="1006"/>
      <x v="1"/>
    </i>
    <i r="3">
      <x v="1091"/>
      <x v="1"/>
    </i>
    <i t="default" r="1">
      <x v="100"/>
    </i>
    <i t="blank" r="1">
      <x v="100"/>
    </i>
    <i r="1">
      <x v="110"/>
    </i>
    <i r="2">
      <x/>
    </i>
    <i r="3">
      <x v="1000"/>
      <x/>
    </i>
    <i t="default" r="1">
      <x v="110"/>
    </i>
    <i t="blank" r="1">
      <x v="110"/>
    </i>
    <i r="1">
      <x v="120"/>
    </i>
    <i r="2">
      <x v="63"/>
    </i>
    <i r="3">
      <x v="1087"/>
      <x/>
    </i>
    <i r="3">
      <x v="1088"/>
      <x/>
    </i>
    <i r="3">
      <x v="1089"/>
      <x/>
    </i>
    <i r="3">
      <x v="1090"/>
      <x/>
    </i>
    <i t="default" r="1">
      <x v="120"/>
    </i>
    <i t="blank" r="1">
      <x v="120"/>
    </i>
    <i t="default">
      <x v="6"/>
    </i>
    <i t="blank">
      <x v="6"/>
    </i>
    <i>
      <x v="7"/>
    </i>
    <i r="1">
      <x v="24"/>
    </i>
    <i r="2">
      <x v="106"/>
    </i>
    <i r="3">
      <x v="944"/>
      <x v="1"/>
    </i>
    <i t="default" r="1">
      <x v="24"/>
    </i>
    <i t="blank" r="1">
      <x v="24"/>
    </i>
    <i r="1">
      <x v="31"/>
    </i>
    <i r="2">
      <x v="118"/>
    </i>
    <i r="3">
      <x v="1010"/>
      <x v="1"/>
    </i>
    <i r="3">
      <x v="1011"/>
      <x v="1"/>
    </i>
    <i r="3">
      <x v="1012"/>
      <x v="1"/>
    </i>
    <i r="3">
      <x v="1014"/>
      <x v="1"/>
    </i>
    <i t="default" r="1">
      <x v="31"/>
    </i>
    <i t="blank" r="1">
      <x v="31"/>
    </i>
    <i r="1">
      <x v="57"/>
    </i>
    <i r="2">
      <x v="1"/>
    </i>
    <i r="3">
      <x v="811"/>
      <x v="1"/>
    </i>
    <i r="3">
      <x v="945"/>
      <x v="1"/>
    </i>
    <i r="3">
      <x v="1007"/>
      <x v="1"/>
    </i>
    <i r="3">
      <x v="1096"/>
      <x v="1"/>
    </i>
    <i r="3">
      <x v="1097"/>
      <x v="1"/>
    </i>
    <i r="3">
      <x v="1098"/>
      <x v="1"/>
    </i>
    <i r="3">
      <x v="1099"/>
      <x v="1"/>
    </i>
    <i r="3">
      <x v="1100"/>
      <x v="1"/>
    </i>
    <i r="3">
      <x v="1101"/>
      <x v="1"/>
    </i>
    <i r="3">
      <x v="1102"/>
      <x v="1"/>
    </i>
    <i t="default" r="1">
      <x v="57"/>
    </i>
    <i t="blank" r="1">
      <x v="57"/>
    </i>
    <i r="1">
      <x v="69"/>
    </i>
    <i r="2">
      <x v="109"/>
    </i>
    <i r="3">
      <x v="946"/>
      <x v="1"/>
    </i>
    <i r="3">
      <x v="1005"/>
      <x v="1"/>
    </i>
    <i t="default" r="1">
      <x v="69"/>
    </i>
    <i t="blank" r="1">
      <x v="69"/>
    </i>
    <i r="1">
      <x v="79"/>
    </i>
    <i r="2">
      <x v="93"/>
    </i>
    <i r="3">
      <x v="947"/>
      <x v="1"/>
    </i>
    <i r="2">
      <x v="133"/>
    </i>
    <i r="3">
      <x v="985"/>
      <x v="1"/>
    </i>
    <i r="3">
      <x v="986"/>
      <x v="1"/>
    </i>
    <i r="3">
      <x v="987"/>
      <x v="1"/>
    </i>
    <i t="default" r="1">
      <x v="79"/>
    </i>
    <i t="blank" r="1">
      <x v="79"/>
    </i>
    <i r="1">
      <x v="84"/>
    </i>
    <i r="2">
      <x v="16"/>
    </i>
    <i r="3">
      <x v="812"/>
      <x v="1"/>
    </i>
    <i r="3">
      <x v="1002"/>
      <x v="1"/>
    </i>
    <i t="default" r="1">
      <x v="84"/>
    </i>
    <i t="blank" r="1">
      <x v="84"/>
    </i>
    <i r="1">
      <x v="100"/>
    </i>
    <i r="2">
      <x v="22"/>
    </i>
    <i r="3">
      <x v="969"/>
      <x v="1"/>
    </i>
    <i r="3">
      <x v="970"/>
      <x v="1"/>
    </i>
    <i r="3">
      <x v="971"/>
      <x v="1"/>
    </i>
    <i r="3">
      <x v="972"/>
      <x v="1"/>
    </i>
    <i r="3">
      <x v="973"/>
      <x v="1"/>
    </i>
    <i r="3">
      <x v="974"/>
      <x v="1"/>
    </i>
    <i r="3">
      <x v="975"/>
      <x v="1"/>
    </i>
    <i r="3">
      <x v="976"/>
      <x v="1"/>
    </i>
    <i r="3">
      <x v="977"/>
      <x v="1"/>
    </i>
    <i r="3">
      <x v="978"/>
      <x v="1"/>
    </i>
    <i r="3">
      <x v="979"/>
      <x v="1"/>
    </i>
    <i r="3">
      <x v="980"/>
      <x v="1"/>
    </i>
    <i r="3">
      <x v="981"/>
      <x v="1"/>
    </i>
    <i t="default" r="1">
      <x v="100"/>
    </i>
    <i t="blank" r="1">
      <x v="100"/>
    </i>
    <i r="1">
      <x v="118"/>
    </i>
    <i r="2">
      <x v="136"/>
    </i>
    <i r="3">
      <x v="1056"/>
      <x v="1"/>
    </i>
    <i r="3">
      <x v="1057"/>
      <x v="1"/>
    </i>
    <i r="3">
      <x v="1067"/>
      <x v="1"/>
    </i>
    <i r="3">
      <x v="1068"/>
      <x v="1"/>
    </i>
    <i r="3">
      <x v="1069"/>
      <x v="1"/>
    </i>
    <i r="3">
      <x v="1075"/>
      <x v="1"/>
    </i>
    <i t="default" r="1">
      <x v="118"/>
    </i>
    <i t="blank" r="1">
      <x v="118"/>
    </i>
    <i t="default">
      <x v="7"/>
    </i>
    <i t="blank">
      <x v="7"/>
    </i>
    <i>
      <x v="10"/>
    </i>
    <i r="1">
      <x/>
    </i>
    <i r="2">
      <x v="4"/>
    </i>
    <i r="3">
      <x v="1264"/>
      <x v="4"/>
    </i>
    <i r="3">
      <x v="1265"/>
      <x v="4"/>
    </i>
    <i r="3">
      <x v="1266"/>
      <x v="4"/>
    </i>
    <i r="3">
      <x v="1267"/>
      <x v="4"/>
    </i>
    <i r="3">
      <x v="1268"/>
      <x v="4"/>
    </i>
    <i r="3">
      <x v="1269"/>
      <x v="4"/>
    </i>
    <i r="3">
      <x v="1270"/>
      <x v="4"/>
    </i>
    <i r="3">
      <x v="1271"/>
      <x v="4"/>
    </i>
    <i r="3">
      <x v="1272"/>
      <x v="4"/>
    </i>
    <i r="3">
      <x v="1273"/>
      <x v="4"/>
    </i>
    <i r="3">
      <x v="1274"/>
      <x v="4"/>
    </i>
    <i t="default" r="1">
      <x/>
    </i>
    <i t="blank" r="1">
      <x/>
    </i>
    <i r="1">
      <x v="11"/>
    </i>
    <i r="2">
      <x v="58"/>
    </i>
    <i r="3">
      <x v="1189"/>
      <x v="4"/>
    </i>
    <i r="3">
      <x v="1190"/>
      <x v="4"/>
    </i>
    <i r="3">
      <x v="1191"/>
      <x v="4"/>
    </i>
    <i r="3">
      <x v="1194"/>
      <x v="4"/>
    </i>
    <i r="3">
      <x v="1195"/>
      <x v="4"/>
    </i>
    <i r="3">
      <x v="1196"/>
      <x v="4"/>
    </i>
    <i r="3">
      <x v="1197"/>
      <x v="4"/>
    </i>
    <i r="3">
      <x v="1198"/>
      <x v="4"/>
    </i>
    <i r="3">
      <x v="1199"/>
      <x v="4"/>
    </i>
    <i r="3">
      <x v="1200"/>
      <x v="4"/>
    </i>
    <i r="3">
      <x v="1206"/>
      <x v="4"/>
    </i>
    <i r="3">
      <x v="1207"/>
      <x v="4"/>
    </i>
    <i r="3">
      <x v="1208"/>
      <x v="4"/>
    </i>
    <i t="default" r="1">
      <x v="11"/>
    </i>
    <i t="blank" r="1">
      <x v="11"/>
    </i>
    <i r="1">
      <x v="13"/>
    </i>
    <i r="2">
      <x v="117"/>
    </i>
    <i r="3">
      <x v="936"/>
      <x v="1"/>
    </i>
    <i r="4">
      <x v="2"/>
    </i>
    <i r="3">
      <x v="937"/>
      <x v="1"/>
    </i>
    <i r="4">
      <x v="2"/>
    </i>
    <i r="3">
      <x v="938"/>
      <x v="1"/>
    </i>
    <i r="4">
      <x v="2"/>
    </i>
    <i r="3">
      <x v="939"/>
      <x v="1"/>
    </i>
    <i r="4">
      <x v="2"/>
    </i>
    <i r="3">
      <x v="940"/>
      <x v="1"/>
    </i>
    <i r="4">
      <x v="2"/>
    </i>
    <i r="3">
      <x v="941"/>
      <x v="1"/>
    </i>
    <i r="4">
      <x v="2"/>
    </i>
    <i r="3">
      <x v="942"/>
      <x v="1"/>
    </i>
    <i r="4">
      <x v="2"/>
    </i>
    <i r="3">
      <x v="943"/>
      <x v="1"/>
    </i>
    <i r="4">
      <x v="2"/>
    </i>
    <i t="default" r="1">
      <x v="13"/>
    </i>
    <i t="blank" r="1">
      <x v="13"/>
    </i>
    <i r="1">
      <x v="15"/>
    </i>
    <i r="2">
      <x v="47"/>
    </i>
    <i r="3">
      <x v="1278"/>
      <x v="4"/>
    </i>
    <i r="3">
      <x v="1279"/>
      <x v="4"/>
    </i>
    <i r="3">
      <x v="1280"/>
      <x v="4"/>
    </i>
    <i r="3">
      <x v="1282"/>
      <x v="4"/>
    </i>
    <i r="3">
      <x v="1283"/>
      <x v="4"/>
    </i>
    <i t="default" r="1">
      <x v="15"/>
    </i>
    <i t="blank" r="1">
      <x v="15"/>
    </i>
    <i r="1">
      <x v="18"/>
    </i>
    <i r="2">
      <x v="134"/>
    </i>
    <i r="3">
      <x v="1112"/>
      <x v="2"/>
    </i>
    <i r="3">
      <x v="1116"/>
      <x v="2"/>
    </i>
    <i t="default" r="1">
      <x v="18"/>
    </i>
    <i t="blank" r="1">
      <x v="18"/>
    </i>
    <i r="1">
      <x v="26"/>
    </i>
    <i r="2">
      <x v="5"/>
    </i>
    <i r="3">
      <x v="1262"/>
      <x v="4"/>
    </i>
    <i r="3">
      <x v="1263"/>
      <x v="4"/>
    </i>
    <i t="default" r="1">
      <x v="26"/>
    </i>
    <i t="blank" r="1">
      <x v="26"/>
    </i>
    <i r="1">
      <x v="31"/>
    </i>
    <i r="2">
      <x v="118"/>
    </i>
    <i r="3">
      <x v="949"/>
      <x v="1"/>
    </i>
    <i r="4">
      <x v="2"/>
    </i>
    <i r="3">
      <x v="950"/>
      <x v="1"/>
    </i>
    <i r="4">
      <x v="2"/>
    </i>
    <i r="3">
      <x v="951"/>
      <x v="1"/>
    </i>
    <i r="4">
      <x v="2"/>
    </i>
    <i r="3">
      <x v="1010"/>
      <x v="2"/>
    </i>
    <i r="3">
      <x v="1011"/>
      <x v="2"/>
    </i>
    <i r="3">
      <x v="1012"/>
      <x v="2"/>
    </i>
    <i r="3">
      <x v="1014"/>
      <x v="2"/>
    </i>
    <i t="default" r="1">
      <x v="31"/>
    </i>
    <i t="blank" r="1">
      <x v="31"/>
    </i>
    <i r="1">
      <x v="34"/>
    </i>
    <i r="2">
      <x v="104"/>
    </i>
    <i r="3">
      <x v="1202"/>
      <x v="1"/>
    </i>
    <i r="4">
      <x v="2"/>
    </i>
    <i r="3">
      <x v="1203"/>
      <x v="1"/>
    </i>
    <i r="4">
      <x v="2"/>
    </i>
    <i r="3">
      <x v="1204"/>
      <x v="1"/>
    </i>
    <i r="4">
      <x v="2"/>
    </i>
    <i r="3">
      <x v="1205"/>
      <x v="1"/>
    </i>
    <i r="4">
      <x v="2"/>
    </i>
    <i r="3">
      <x v="1209"/>
      <x v="1"/>
    </i>
    <i r="4">
      <x v="2"/>
    </i>
    <i t="default" r="1">
      <x v="34"/>
    </i>
    <i t="blank" r="1">
      <x v="34"/>
    </i>
    <i r="1">
      <x v="35"/>
    </i>
    <i r="2">
      <x v="99"/>
    </i>
    <i r="3">
      <x v="823"/>
      <x v="2"/>
    </i>
    <i r="3">
      <x v="824"/>
      <x v="2"/>
    </i>
    <i r="3">
      <x v="954"/>
      <x v="1"/>
    </i>
    <i r="4">
      <x v="2"/>
    </i>
    <i r="3">
      <x v="955"/>
      <x v="1"/>
    </i>
    <i r="4">
      <x v="2"/>
    </i>
    <i r="3">
      <x v="956"/>
      <x v="1"/>
    </i>
    <i r="4">
      <x v="2"/>
    </i>
    <i r="3">
      <x v="957"/>
      <x v="1"/>
    </i>
    <i r="4">
      <x v="2"/>
    </i>
    <i r="3">
      <x v="958"/>
      <x v="1"/>
    </i>
    <i r="4">
      <x v="2"/>
    </i>
    <i r="3">
      <x v="959"/>
      <x v="1"/>
    </i>
    <i r="4">
      <x v="2"/>
    </i>
    <i r="3">
      <x v="960"/>
      <x v="1"/>
    </i>
    <i r="4">
      <x v="2"/>
    </i>
    <i r="3">
      <x v="961"/>
      <x v="1"/>
    </i>
    <i r="4">
      <x v="2"/>
    </i>
    <i r="3">
      <x v="962"/>
      <x v="1"/>
    </i>
    <i r="4">
      <x v="2"/>
    </i>
    <i r="3">
      <x v="963"/>
      <x v="1"/>
    </i>
    <i r="4">
      <x v="2"/>
    </i>
    <i r="3">
      <x v="964"/>
      <x v="1"/>
    </i>
    <i r="4">
      <x v="2"/>
    </i>
    <i r="3">
      <x v="965"/>
      <x v="1"/>
    </i>
    <i r="4">
      <x v="2"/>
    </i>
    <i r="3">
      <x v="1008"/>
      <x v="2"/>
    </i>
    <i r="3">
      <x v="1009"/>
      <x v="2"/>
    </i>
    <i r="3">
      <x v="1013"/>
      <x v="2"/>
    </i>
    <i r="3">
      <x v="1060"/>
      <x v="2"/>
    </i>
    <i r="3">
      <x v="1233"/>
      <x v="4"/>
    </i>
    <i t="default" r="1">
      <x v="35"/>
    </i>
    <i t="blank" r="1">
      <x v="35"/>
    </i>
    <i r="1">
      <x v="57"/>
    </i>
    <i r="2">
      <x v="1"/>
    </i>
    <i r="3">
      <x v="811"/>
      <x v="2"/>
    </i>
    <i r="3">
      <x v="945"/>
      <x v="2"/>
    </i>
    <i r="3">
      <x v="966"/>
      <x v="1"/>
    </i>
    <i r="3">
      <x v="1007"/>
      <x v="2"/>
    </i>
    <i r="3">
      <x v="1097"/>
      <x v="2"/>
    </i>
    <i r="3">
      <x v="1098"/>
      <x v="2"/>
    </i>
    <i r="3">
      <x v="1099"/>
      <x v="2"/>
    </i>
    <i r="3">
      <x v="1100"/>
      <x v="2"/>
    </i>
    <i r="3">
      <x v="1101"/>
      <x v="2"/>
    </i>
    <i r="3">
      <x v="1102"/>
      <x v="2"/>
    </i>
    <i r="3">
      <x v="1130"/>
      <x v="4"/>
    </i>
    <i r="3">
      <x v="1170"/>
      <x v="4"/>
    </i>
    <i r="3">
      <x v="1188"/>
      <x v="4"/>
    </i>
    <i r="3">
      <x v="1210"/>
      <x v="4"/>
    </i>
    <i r="3">
      <x v="1236"/>
      <x v="4"/>
    </i>
    <i r="3">
      <x v="1237"/>
      <x v="4"/>
    </i>
    <i r="3">
      <x v="1238"/>
      <x v="4"/>
    </i>
    <i r="3">
      <x v="1240"/>
      <x v="4"/>
    </i>
    <i r="3">
      <x v="1252"/>
      <x v="4"/>
    </i>
    <i r="3">
      <x v="1253"/>
      <x v="4"/>
    </i>
    <i r="3">
      <x v="1254"/>
      <x v="4"/>
    </i>
    <i r="3">
      <x v="1257"/>
      <x v="4"/>
    </i>
    <i r="3">
      <x v="1259"/>
      <x v="4"/>
    </i>
    <i r="3">
      <x v="1260"/>
      <x v="4"/>
    </i>
    <i t="default" r="1">
      <x v="57"/>
    </i>
    <i t="blank" r="1">
      <x v="57"/>
    </i>
    <i r="1">
      <x v="59"/>
    </i>
    <i r="2">
      <x v="55"/>
    </i>
    <i r="3">
      <x v="1134"/>
      <x v="4"/>
    </i>
    <i r="3">
      <x v="1135"/>
      <x v="4"/>
    </i>
    <i t="default" r="1">
      <x v="59"/>
    </i>
    <i t="blank" r="1">
      <x v="59"/>
    </i>
    <i r="1">
      <x v="61"/>
    </i>
    <i r="2">
      <x v="14"/>
    </i>
    <i r="3">
      <x v="1216"/>
      <x v="4"/>
    </i>
    <i r="3">
      <x v="1217"/>
      <x v="4"/>
    </i>
    <i r="3">
      <x v="1218"/>
      <x v="4"/>
    </i>
    <i r="3">
      <x v="1219"/>
      <x v="4"/>
    </i>
    <i r="3">
      <x v="1241"/>
      <x v="4"/>
    </i>
    <i r="3">
      <x v="1242"/>
      <x v="4"/>
    </i>
    <i t="default" r="1">
      <x v="61"/>
    </i>
    <i t="blank" r="1">
      <x v="61"/>
    </i>
    <i r="1">
      <x v="64"/>
    </i>
    <i r="2">
      <x v="57"/>
    </i>
    <i r="3">
      <x v="1220"/>
      <x v="4"/>
    </i>
    <i r="3">
      <x v="1221"/>
      <x v="4"/>
    </i>
    <i r="3">
      <x v="1222"/>
      <x v="4"/>
    </i>
    <i r="3">
      <x v="1223"/>
      <x v="4"/>
    </i>
    <i r="3">
      <x v="1227"/>
      <x v="4"/>
    </i>
    <i r="3">
      <x v="1234"/>
      <x v="4"/>
    </i>
    <i r="3">
      <x v="1235"/>
      <x v="4"/>
    </i>
    <i r="3">
      <x v="1243"/>
      <x v="4"/>
    </i>
    <i r="3">
      <x v="1244"/>
      <x v="4"/>
    </i>
    <i r="3">
      <x v="1245"/>
      <x v="4"/>
    </i>
    <i r="3">
      <x v="1246"/>
      <x v="4"/>
    </i>
    <i r="3">
      <x v="1247"/>
      <x v="4"/>
    </i>
    <i r="3">
      <x v="1248"/>
      <x v="4"/>
    </i>
    <i r="3">
      <x v="1249"/>
      <x v="4"/>
    </i>
    <i r="3">
      <x v="1250"/>
      <x v="4"/>
    </i>
    <i r="3">
      <x v="1251"/>
      <x v="4"/>
    </i>
    <i t="default" r="1">
      <x v="64"/>
    </i>
    <i t="blank" r="1">
      <x v="64"/>
    </i>
    <i r="1">
      <x v="69"/>
    </i>
    <i r="2">
      <x v="109"/>
    </i>
    <i r="3">
      <x v="1120"/>
      <x v="4"/>
    </i>
    <i r="3">
      <x v="1121"/>
      <x v="4"/>
    </i>
    <i r="3">
      <x v="1125"/>
      <x v="4"/>
    </i>
    <i r="3">
      <x v="1126"/>
      <x v="4"/>
    </i>
    <i r="3">
      <x v="1127"/>
      <x v="4"/>
    </i>
    <i r="3">
      <x v="1128"/>
      <x v="4"/>
    </i>
    <i r="3">
      <x v="1129"/>
      <x v="4"/>
    </i>
    <i r="3">
      <x v="1186"/>
      <x v="4"/>
    </i>
    <i r="3">
      <x v="1187"/>
      <x v="4"/>
    </i>
    <i r="3">
      <x v="1192"/>
      <x v="4"/>
    </i>
    <i r="3">
      <x v="1193"/>
      <x v="4"/>
    </i>
    <i t="default" r="1">
      <x v="69"/>
    </i>
    <i t="blank" r="1">
      <x v="69"/>
    </i>
    <i r="1">
      <x v="79"/>
    </i>
    <i r="2">
      <x v="86"/>
    </i>
    <i r="3">
      <x v="947"/>
      <x v="2"/>
    </i>
    <i r="2">
      <x v="133"/>
    </i>
    <i r="3">
      <x v="985"/>
      <x v="2"/>
    </i>
    <i r="3">
      <x v="986"/>
      <x v="2"/>
    </i>
    <i r="3">
      <x v="987"/>
      <x v="2"/>
    </i>
    <i t="default" r="1">
      <x v="79"/>
    </i>
    <i t="blank" r="1">
      <x v="79"/>
    </i>
    <i r="1">
      <x v="84"/>
    </i>
    <i r="2">
      <x v="16"/>
    </i>
    <i r="3">
      <x v="1122"/>
      <x v="4"/>
    </i>
    <i r="3">
      <x v="1123"/>
      <x v="4"/>
    </i>
    <i r="3">
      <x v="1124"/>
      <x v="4"/>
    </i>
    <i r="3">
      <x v="1132"/>
      <x v="4"/>
    </i>
    <i r="3">
      <x v="1133"/>
      <x v="4"/>
    </i>
    <i r="3">
      <x v="1143"/>
      <x v="4"/>
    </i>
    <i r="3">
      <x v="1144"/>
      <x v="4"/>
    </i>
    <i r="3">
      <x v="1145"/>
      <x v="4"/>
    </i>
    <i r="3">
      <x v="1146"/>
      <x v="4"/>
    </i>
    <i r="3">
      <x v="1147"/>
      <x v="4"/>
    </i>
    <i r="3">
      <x v="1152"/>
      <x v="4"/>
    </i>
    <i r="3">
      <x v="1153"/>
      <x v="4"/>
    </i>
    <i r="3">
      <x v="1154"/>
      <x v="4"/>
    </i>
    <i r="3">
      <x v="1155"/>
      <x v="4"/>
    </i>
    <i r="3">
      <x v="1211"/>
      <x v="4"/>
    </i>
    <i r="3">
      <x v="1212"/>
      <x v="4"/>
    </i>
    <i r="3">
      <x v="1228"/>
      <x v="4"/>
    </i>
    <i r="3">
      <x v="1229"/>
      <x v="4"/>
    </i>
    <i r="3">
      <x v="1231"/>
      <x v="4"/>
    </i>
    <i r="2">
      <x v="68"/>
    </i>
    <i r="3">
      <x v="762"/>
      <x v="6"/>
    </i>
    <i r="2">
      <x v="72"/>
    </i>
    <i r="3">
      <x v="763"/>
      <x v="6"/>
    </i>
    <i r="3">
      <x v="764"/>
      <x v="6"/>
    </i>
    <i r="2">
      <x v="102"/>
    </i>
    <i r="3">
      <x v="775"/>
      <x v="6"/>
    </i>
    <i t="default" r="1">
      <x v="84"/>
    </i>
    <i t="blank" r="1">
      <x v="84"/>
    </i>
    <i r="1">
      <x v="90"/>
    </i>
    <i r="2">
      <x v="54"/>
    </i>
    <i r="3">
      <x v="1172"/>
      <x v="4"/>
    </i>
    <i r="3">
      <x v="1173"/>
      <x v="4"/>
    </i>
    <i r="3">
      <x v="1213"/>
      <x v="4"/>
    </i>
    <i r="3">
      <x v="1232"/>
      <x v="4"/>
    </i>
    <i r="2">
      <x v="75"/>
    </i>
    <i r="3">
      <x v="771"/>
      <x v="6"/>
    </i>
    <i r="2">
      <x v="111"/>
    </i>
    <i r="3">
      <x v="1174"/>
      <x v="4"/>
    </i>
    <i r="3">
      <x v="1175"/>
      <x v="4"/>
    </i>
    <i r="3">
      <x v="1176"/>
      <x v="4"/>
    </i>
    <i r="3">
      <x v="1177"/>
      <x v="4"/>
    </i>
    <i r="3">
      <x v="1178"/>
      <x v="4"/>
    </i>
    <i r="3">
      <x v="1179"/>
      <x v="4"/>
    </i>
    <i r="3">
      <x v="1181"/>
      <x v="4"/>
    </i>
    <i r="3">
      <x v="1182"/>
      <x v="4"/>
    </i>
    <i r="3">
      <x v="1183"/>
      <x v="4"/>
    </i>
    <i r="3">
      <x v="1184"/>
      <x v="4"/>
    </i>
    <i r="3">
      <x v="1185"/>
      <x v="4"/>
    </i>
    <i t="default" r="1">
      <x v="90"/>
    </i>
    <i t="blank" r="1">
      <x v="90"/>
    </i>
    <i r="1">
      <x v="94"/>
    </i>
    <i r="2">
      <x v="66"/>
    </i>
    <i r="3">
      <x v="1276"/>
      <x v="4"/>
    </i>
    <i r="3">
      <x v="1293"/>
      <x v="4"/>
    </i>
    <i r="3">
      <x v="1294"/>
      <x v="4"/>
    </i>
    <i r="3">
      <x v="1295"/>
      <x v="4"/>
    </i>
    <i r="3">
      <x v="1296"/>
      <x v="4"/>
    </i>
    <i t="default" r="1">
      <x v="94"/>
    </i>
    <i t="blank" r="1">
      <x v="94"/>
    </i>
    <i r="1">
      <x v="100"/>
    </i>
    <i r="2">
      <x v="15"/>
    </i>
    <i r="3">
      <x v="1180"/>
      <x v="4"/>
    </i>
    <i r="2">
      <x v="22"/>
    </i>
    <i r="3">
      <x v="970"/>
      <x v="2"/>
    </i>
    <i r="3">
      <x v="971"/>
      <x v="2"/>
    </i>
    <i r="3">
      <x v="972"/>
      <x v="2"/>
    </i>
    <i r="3">
      <x v="973"/>
      <x v="2"/>
    </i>
    <i r="3">
      <x v="974"/>
      <x v="2"/>
    </i>
    <i r="3">
      <x v="976"/>
      <x v="2"/>
    </i>
    <i r="3">
      <x v="977"/>
      <x v="2"/>
    </i>
    <i r="3">
      <x v="978"/>
      <x v="2"/>
    </i>
    <i r="3">
      <x v="979"/>
      <x v="2"/>
    </i>
    <i r="3">
      <x v="980"/>
      <x v="2"/>
    </i>
    <i r="3">
      <x v="981"/>
      <x v="2"/>
    </i>
    <i r="3">
      <x v="1131"/>
      <x v="4"/>
    </i>
    <i r="3">
      <x v="1137"/>
      <x v="4"/>
    </i>
    <i r="3">
      <x v="1138"/>
      <x v="4"/>
    </i>
    <i r="3">
      <x v="1139"/>
      <x v="4"/>
    </i>
    <i r="3">
      <x v="1140"/>
      <x v="4"/>
    </i>
    <i r="3">
      <x v="1151"/>
      <x v="4"/>
    </i>
    <i r="3">
      <x v="1156"/>
      <x v="4"/>
    </i>
    <i r="3">
      <x v="1157"/>
      <x v="4"/>
    </i>
    <i r="3">
      <x v="1160"/>
      <x v="4"/>
    </i>
    <i r="3">
      <x v="1161"/>
      <x v="4"/>
    </i>
    <i r="3">
      <x v="1162"/>
      <x v="4"/>
    </i>
    <i r="3">
      <x v="1163"/>
      <x v="4"/>
    </i>
    <i r="3">
      <x v="1166"/>
      <x v="4"/>
    </i>
    <i r="3">
      <x v="1167"/>
      <x v="4"/>
    </i>
    <i r="3">
      <x v="1168"/>
      <x v="4"/>
    </i>
    <i r="3">
      <x v="1169"/>
      <x v="4"/>
    </i>
    <i r="3">
      <x v="1171"/>
      <x v="4"/>
    </i>
    <i r="3">
      <x v="1214"/>
      <x v="4"/>
    </i>
    <i r="3">
      <x v="1215"/>
      <x v="4"/>
    </i>
    <i r="2">
      <x v="84"/>
    </i>
    <i r="3">
      <x v="982"/>
      <x v="6"/>
    </i>
    <i r="3">
      <x v="983"/>
      <x v="6"/>
    </i>
    <i r="3">
      <x v="984"/>
      <x v="6"/>
    </i>
    <i t="default" r="1">
      <x v="100"/>
    </i>
    <i t="blank" r="1">
      <x v="100"/>
    </i>
    <i r="1">
      <x v="118"/>
    </i>
    <i r="2">
      <x v="136"/>
    </i>
    <i r="3">
      <x v="1056"/>
      <x v="2"/>
    </i>
    <i r="3">
      <x v="1057"/>
      <x v="2"/>
    </i>
    <i r="3">
      <x v="1067"/>
      <x v="2"/>
    </i>
    <i r="3">
      <x v="1068"/>
      <x v="2"/>
    </i>
    <i r="3">
      <x v="1069"/>
      <x v="2"/>
    </i>
    <i r="3">
      <x v="1075"/>
      <x v="2"/>
    </i>
    <i t="default" r="1">
      <x v="118"/>
    </i>
    <i t="blank" r="1">
      <x v="118"/>
    </i>
    <i r="1">
      <x v="119"/>
    </i>
    <i r="2">
      <x v="61"/>
    </i>
    <i r="3">
      <x v="1136"/>
      <x v="4"/>
    </i>
    <i r="3">
      <x v="1226"/>
      <x v="4"/>
    </i>
    <i t="default" r="1">
      <x v="119"/>
    </i>
    <i t="blank" r="1">
      <x v="119"/>
    </i>
    <i r="1">
      <x v="123"/>
    </i>
    <i r="2">
      <x v="114"/>
    </i>
    <i r="3">
      <x v="1261"/>
      <x v="4"/>
    </i>
    <i r="3">
      <x v="1275"/>
      <x v="4"/>
    </i>
    <i t="default" r="1">
      <x v="123"/>
    </i>
    <i t="blank" r="1">
      <x v="123"/>
    </i>
    <i t="default">
      <x v="10"/>
    </i>
    <i t="blank">
      <x v="10"/>
    </i>
    <i>
      <x v="11"/>
    </i>
    <i r="1">
      <x v="57"/>
    </i>
    <i r="2">
      <x v="1"/>
    </i>
    <i r="3">
      <x v="830"/>
      <x v="5"/>
    </i>
    <i r="3">
      <x v="1240"/>
      <x v="5"/>
    </i>
    <i r="3">
      <x v="1257"/>
      <x v="5"/>
    </i>
    <i t="default" r="1">
      <x v="57"/>
    </i>
    <i t="blank" r="1">
      <x v="57"/>
    </i>
    <i r="1">
      <x v="59"/>
    </i>
    <i r="2">
      <x v="55"/>
    </i>
    <i r="3">
      <x v="634"/>
      <x v="5"/>
    </i>
    <i r="3">
      <x v="635"/>
      <x v="5"/>
    </i>
    <i t="default" r="1">
      <x v="59"/>
    </i>
    <i t="blank" r="1">
      <x v="59"/>
    </i>
    <i r="1">
      <x v="84"/>
    </i>
    <i r="2">
      <x v="16"/>
    </i>
    <i r="3">
      <x v="841"/>
      <x v="5"/>
    </i>
    <i r="3">
      <x v="842"/>
      <x v="5"/>
    </i>
    <i r="3">
      <x v="843"/>
      <x v="5"/>
    </i>
    <i t="default" r="1">
      <x v="84"/>
    </i>
    <i t="blank" r="1">
      <x v="84"/>
    </i>
    <i r="1">
      <x v="100"/>
    </i>
    <i r="2">
      <x v="15"/>
    </i>
    <i r="3">
      <x v="896"/>
      <x v="5"/>
    </i>
    <i t="default" r="1">
      <x v="100"/>
    </i>
    <i t="blank" r="1">
      <x v="100"/>
    </i>
    <i t="default">
      <x v="11"/>
    </i>
    <i t="blank">
      <x v="11"/>
    </i>
    <i>
      <x v="12"/>
    </i>
    <i r="1">
      <x v="57"/>
    </i>
    <i r="2">
      <x v="139"/>
    </i>
    <i r="3">
      <x v="1113"/>
      <x v="1"/>
    </i>
    <i r="4">
      <x v="2"/>
    </i>
    <i t="default" r="1">
      <x v="57"/>
    </i>
    <i t="blank" r="1">
      <x v="57"/>
    </i>
    <i t="default">
      <x v="12"/>
    </i>
    <i t="blank">
      <x v="12"/>
    </i>
    <i>
      <x v="13"/>
    </i>
    <i r="1">
      <x v="15"/>
    </i>
    <i r="2">
      <x v="47"/>
    </i>
    <i r="3">
      <x v="534"/>
      <x v="1"/>
    </i>
    <i r="3">
      <x v="535"/>
      <x v="1"/>
    </i>
    <i r="3">
      <x v="536"/>
      <x v="1"/>
    </i>
    <i r="2">
      <x v="50"/>
    </i>
    <i r="3">
      <x v="578"/>
      <x v="1"/>
    </i>
    <i t="default" r="1">
      <x v="15"/>
    </i>
    <i t="blank" r="1">
      <x v="15"/>
    </i>
    <i r="1">
      <x v="30"/>
    </i>
    <i r="2">
      <x v="138"/>
    </i>
    <i r="3">
      <x v="1106"/>
      <x v="1"/>
    </i>
    <i r="3">
      <x v="1107"/>
      <x v="1"/>
    </i>
    <i r="3">
      <x v="1111"/>
      <x v="1"/>
    </i>
    <i r="3">
      <x v="1115"/>
      <x v="1"/>
    </i>
    <i t="default" r="1">
      <x v="30"/>
    </i>
    <i t="blank" r="1">
      <x v="30"/>
    </i>
    <i r="1">
      <x v="52"/>
    </i>
    <i r="2">
      <x v="62"/>
    </i>
    <i r="3">
      <x v="541"/>
      <x v="1"/>
    </i>
    <i r="3">
      <x v="542"/>
      <x v="1"/>
    </i>
    <i r="3">
      <x v="543"/>
      <x v="1"/>
    </i>
    <i r="3">
      <x v="544"/>
      <x v="1"/>
    </i>
    <i r="3">
      <x v="545"/>
      <x v="1"/>
    </i>
    <i t="default" r="1">
      <x v="52"/>
    </i>
    <i t="blank" r="1">
      <x v="52"/>
    </i>
    <i r="1">
      <x v="57"/>
    </i>
    <i r="2">
      <x v="1"/>
    </i>
    <i r="3">
      <x v="546"/>
      <x v="1"/>
    </i>
    <i r="3">
      <x v="776"/>
      <x v="1"/>
    </i>
    <i r="3">
      <x v="778"/>
      <x v="1"/>
    </i>
    <i r="3">
      <x v="779"/>
      <x v="1"/>
    </i>
    <i r="3">
      <x v="780"/>
      <x v="1"/>
    </i>
    <i r="3">
      <x v="781"/>
      <x v="1"/>
    </i>
    <i r="3">
      <x v="782"/>
      <x v="1"/>
    </i>
    <i r="3">
      <x v="783"/>
      <x v="1"/>
    </i>
    <i r="3">
      <x v="784"/>
      <x v="1"/>
    </i>
    <i r="3">
      <x v="785"/>
      <x v="1"/>
    </i>
    <i r="3">
      <x v="786"/>
      <x v="1"/>
    </i>
    <i r="3">
      <x v="787"/>
      <x v="1"/>
    </i>
    <i t="default" r="1">
      <x v="57"/>
    </i>
    <i t="blank" r="1">
      <x v="57"/>
    </i>
    <i r="1">
      <x v="63"/>
    </i>
    <i r="2">
      <x v="65"/>
    </i>
    <i r="3">
      <x v="537"/>
      <x v="1"/>
    </i>
    <i r="3">
      <x v="538"/>
      <x v="1"/>
    </i>
    <i r="3">
      <x v="539"/>
      <x v="2"/>
    </i>
    <i r="3">
      <x v="540"/>
      <x v="2"/>
    </i>
    <i t="default" r="1">
      <x v="63"/>
    </i>
    <i t="blank" r="1">
      <x v="63"/>
    </i>
    <i r="1">
      <x v="75"/>
    </i>
    <i r="2">
      <x v="56"/>
    </i>
    <i r="3">
      <x v="547"/>
      <x v="1"/>
    </i>
    <i r="3">
      <x v="788"/>
      <x v="1"/>
    </i>
    <i r="3">
      <x v="789"/>
      <x v="1"/>
    </i>
    <i r="3">
      <x v="790"/>
      <x v="1"/>
    </i>
    <i r="3">
      <x v="791"/>
      <x v="1"/>
    </i>
    <i r="3">
      <x v="792"/>
      <x v="1"/>
    </i>
    <i r="3">
      <x v="793"/>
      <x v="1"/>
    </i>
    <i r="3">
      <x v="794"/>
      <x v="1"/>
    </i>
    <i r="3">
      <x v="795"/>
      <x v="1"/>
    </i>
    <i r="3">
      <x v="796"/>
      <x v="1"/>
    </i>
    <i r="3">
      <x v="797"/>
      <x v="1"/>
    </i>
    <i r="3">
      <x v="799"/>
      <x v="1"/>
    </i>
    <i r="3">
      <x v="1109"/>
      <x v="1"/>
    </i>
    <i r="3">
      <x v="1110"/>
      <x v="4"/>
    </i>
    <i t="default" r="1">
      <x v="75"/>
    </i>
    <i t="blank" r="1">
      <x v="75"/>
    </i>
    <i r="1">
      <x v="84"/>
    </i>
    <i r="2">
      <x v="68"/>
    </i>
    <i r="3">
      <x v="548"/>
      <x v="1"/>
    </i>
    <i r="2">
      <x v="69"/>
    </i>
    <i r="3">
      <x v="549"/>
      <x v="1"/>
    </i>
    <i r="3">
      <x v="550"/>
      <x v="1"/>
    </i>
    <i t="default" r="1">
      <x v="84"/>
    </i>
    <i t="blank" r="1">
      <x v="84"/>
    </i>
    <i r="1">
      <x v="94"/>
    </i>
    <i r="2">
      <x v="66"/>
    </i>
    <i r="3">
      <x v="800"/>
      <x v="1"/>
    </i>
    <i r="3">
      <x v="801"/>
      <x v="1"/>
    </i>
    <i r="3">
      <x v="802"/>
      <x v="4"/>
    </i>
    <i r="3">
      <x v="803"/>
      <x v="4"/>
    </i>
    <i r="3">
      <x v="804"/>
      <x v="4"/>
    </i>
    <i r="3">
      <x v="805"/>
      <x v="4"/>
    </i>
    <i t="default" r="1">
      <x v="94"/>
    </i>
    <i t="blank" r="1">
      <x v="94"/>
    </i>
    <i r="1">
      <x v="110"/>
    </i>
    <i r="2">
      <x/>
    </i>
    <i r="3">
      <x v="806"/>
      <x v="4"/>
    </i>
    <i r="3">
      <x v="807"/>
      <x v="4"/>
    </i>
    <i r="3">
      <x v="808"/>
      <x v="4"/>
    </i>
    <i r="3">
      <x v="809"/>
      <x v="4"/>
    </i>
    <i t="default" r="1">
      <x v="110"/>
    </i>
    <i t="blank" r="1">
      <x v="110"/>
    </i>
    <i t="default">
      <x v="13"/>
    </i>
    <i t="blank">
      <x v="13"/>
    </i>
    <i>
      <x v="19"/>
    </i>
    <i r="1">
      <x v="15"/>
    </i>
    <i r="2">
      <x v="50"/>
    </i>
    <i r="3">
      <x v="578"/>
      <x v="1"/>
    </i>
    <i t="default" r="1">
      <x v="15"/>
    </i>
    <i t="blank" r="1">
      <x v="15"/>
    </i>
    <i r="1">
      <x v="57"/>
    </i>
    <i r="2">
      <x v="1"/>
    </i>
    <i r="3">
      <x v="777"/>
      <x v="1"/>
    </i>
    <i r="3">
      <x v="1150"/>
      <x v="4"/>
    </i>
    <i r="3">
      <x v="1164"/>
      <x v="4"/>
    </i>
    <i r="3">
      <x v="1224"/>
      <x v="4"/>
    </i>
    <i r="3">
      <x v="1225"/>
      <x v="4"/>
    </i>
    <i r="3">
      <x v="1239"/>
      <x v="4"/>
    </i>
    <i r="3">
      <x v="1255"/>
      <x v="4"/>
    </i>
    <i r="3">
      <x v="1256"/>
      <x v="4"/>
    </i>
    <i r="3">
      <x v="1258"/>
      <x v="4"/>
    </i>
    <i t="default" r="1">
      <x v="57"/>
    </i>
    <i t="blank" r="1">
      <x v="57"/>
    </i>
    <i r="1">
      <x v="75"/>
    </i>
    <i r="2">
      <x v="56"/>
    </i>
    <i r="3">
      <x v="798"/>
      <x v="1"/>
    </i>
    <i t="default" r="1">
      <x v="75"/>
    </i>
    <i t="blank" r="1">
      <x v="75"/>
    </i>
    <i r="1">
      <x v="84"/>
    </i>
    <i r="2">
      <x v="68"/>
    </i>
    <i r="3">
      <x v="1230"/>
      <x v="4"/>
    </i>
    <i t="default" r="1">
      <x v="84"/>
    </i>
    <i t="blank" r="1">
      <x v="84"/>
    </i>
    <i r="1">
      <x v="94"/>
    </i>
    <i r="2">
      <x v="66"/>
    </i>
    <i r="3">
      <x v="1277"/>
      <x v="4"/>
    </i>
    <i r="3">
      <x v="1281"/>
      <x v="4"/>
    </i>
    <i r="3">
      <x v="1284"/>
      <x v="4"/>
    </i>
    <i r="3">
      <x v="1285"/>
      <x v="4"/>
    </i>
    <i r="3">
      <x v="1286"/>
      <x v="4"/>
    </i>
    <i r="3">
      <x v="1287"/>
      <x v="4"/>
    </i>
    <i r="3">
      <x v="1288"/>
      <x v="4"/>
    </i>
    <i r="3">
      <x v="1289"/>
      <x v="4"/>
    </i>
    <i r="3">
      <x v="1290"/>
      <x v="4"/>
    </i>
    <i r="3">
      <x v="1291"/>
      <x v="4"/>
    </i>
    <i r="3">
      <x v="1292"/>
      <x v="4"/>
    </i>
    <i t="default" r="1">
      <x v="94"/>
    </i>
    <i t="blank" r="1">
      <x v="94"/>
    </i>
    <i r="1">
      <x v="120"/>
    </i>
    <i r="2">
      <x v="63"/>
    </i>
    <i r="3">
      <x v="1165"/>
      <x v="4"/>
    </i>
    <i r="3">
      <x v="1201"/>
      <x v="4"/>
    </i>
    <i t="default" r="1">
      <x v="120"/>
    </i>
    <i t="blank" r="1">
      <x v="120"/>
    </i>
    <i t="default">
      <x v="19"/>
    </i>
    <i t="blank">
      <x v="19"/>
    </i>
    <i>
      <x v="25"/>
    </i>
    <i r="1">
      <x v="84"/>
    </i>
    <i r="2">
      <x v="16"/>
    </i>
    <i r="3">
      <x v="533"/>
      <x v="1"/>
    </i>
    <i t="default" r="1">
      <x v="84"/>
    </i>
    <i t="blank" r="1">
      <x v="84"/>
    </i>
    <i t="default">
      <x v="25"/>
    </i>
    <i t="blank">
      <x v="25"/>
    </i>
    <i>
      <x v="26"/>
    </i>
    <i r="1">
      <x v="84"/>
    </i>
    <i r="2">
      <x v="16"/>
    </i>
    <i r="3">
      <x v="532"/>
      <x v="1"/>
    </i>
    <i t="default" r="1">
      <x v="84"/>
    </i>
    <i t="blank" r="1">
      <x v="84"/>
    </i>
    <i t="default">
      <x v="26"/>
    </i>
    <i t="blank">
      <x v="26"/>
    </i>
  </rowItems>
  <colFields count="1">
    <field x="1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colItems>
  <dataFields count="1">
    <dataField name="Sum of Demand_MW" fld="10" baseField="0" baseItem="0" numFmtId="41"/>
  </dataFields>
  <formats count="1379">
    <format dxfId="3989">
      <pivotArea dataOnly="0" labelOnly="1" outline="0" fieldPosition="0">
        <references count="1">
          <reference field="1" count="0"/>
        </references>
      </pivotArea>
    </format>
    <format dxfId="3988">
      <pivotArea dataOnly="0" labelOnly="1" grandCol="1" outline="0" fieldPosition="0"/>
    </format>
    <format dxfId="3987">
      <pivotArea outline="0" fieldPosition="0"/>
    </format>
    <format dxfId="3986">
      <pivotArea field="1" type="button" dataOnly="0" labelOnly="1" outline="0" axis="axisCol" fieldPosition="0"/>
    </format>
    <format dxfId="3985">
      <pivotArea type="topRight" dataOnly="0" labelOnly="1" outline="0" fieldPosition="0"/>
    </format>
    <format dxfId="3984">
      <pivotArea dataOnly="0" labelOnly="1" outline="0" fieldPosition="0">
        <references count="1">
          <reference field="1" count="0"/>
        </references>
      </pivotArea>
    </format>
    <format dxfId="3983">
      <pivotArea dataOnly="0" labelOnly="1" grandCol="1" outline="0" fieldPosition="0"/>
    </format>
    <format dxfId="3982">
      <pivotArea outline="0" fieldPosition="0"/>
    </format>
    <format dxfId="3981">
      <pivotArea field="1" type="button" dataOnly="0" labelOnly="1" outline="0" axis="axisCol" fieldPosition="0"/>
    </format>
    <format dxfId="3980">
      <pivotArea type="topRight" dataOnly="0" labelOnly="1" outline="0" fieldPosition="0"/>
    </format>
    <format dxfId="3979">
      <pivotArea dataOnly="0" labelOnly="1" outline="0" fieldPosition="0">
        <references count="1">
          <reference field="1" count="0"/>
        </references>
      </pivotArea>
    </format>
    <format dxfId="3978">
      <pivotArea dataOnly="0" labelOnly="1" grandCol="1" outline="0" fieldPosition="0"/>
    </format>
    <format dxfId="3977">
      <pivotArea dataOnly="0" outline="0" fieldPosition="0">
        <references count="1">
          <reference field="3" count="0" sumSubtotal="1"/>
        </references>
      </pivotArea>
    </format>
    <format dxfId="3976">
      <pivotArea type="origin" dataOnly="0" labelOnly="1" outline="0" fieldPosition="0"/>
    </format>
    <format dxfId="3975">
      <pivotArea field="3" type="button" dataOnly="0" labelOnly="1" outline="0" axis="axisRow" fieldPosition="1"/>
    </format>
    <format dxfId="3974">
      <pivotArea field="4" type="button" dataOnly="0" labelOnly="1" outline="0" axis="axisRow" fieldPosition="2"/>
    </format>
    <format dxfId="3973">
      <pivotArea field="5" type="button" dataOnly="0" labelOnly="1" outline="0" axis="axisRow" fieldPosition="3"/>
    </format>
    <format dxfId="3972">
      <pivotArea field="7" type="button" dataOnly="0" labelOnly="1" outline="0" axis="axisRow" fieldPosition="4"/>
    </format>
    <format dxfId="3971">
      <pivotArea field="1" type="button" dataOnly="0" labelOnly="1" outline="0" axis="axisCol" fieldPosition="0"/>
    </format>
    <format dxfId="3970">
      <pivotArea type="topRight" dataOnly="0" labelOnly="1" outline="0" fieldPosition="0"/>
    </format>
    <format dxfId="3969">
      <pivotArea dataOnly="0" labelOnly="1" outline="0" fieldPosition="0">
        <references count="1">
          <reference field="1" count="0"/>
        </references>
      </pivotArea>
    </format>
    <format dxfId="3968">
      <pivotArea dataOnly="0" labelOnly="1" grandCol="1" outline="0" fieldPosition="0"/>
    </format>
    <format dxfId="3967">
      <pivotArea type="all" dataOnly="0" outline="0" fieldPosition="0"/>
    </format>
    <format dxfId="3966">
      <pivotArea type="all" dataOnly="0" outline="0" fieldPosition="0"/>
    </format>
    <format dxfId="3965">
      <pivotArea type="all" dataOnly="0" outline="0" fieldPosition="0"/>
    </format>
    <format dxfId="3964">
      <pivotArea field="4" type="button" dataOnly="0" labelOnly="1" outline="0" axis="axisRow" fieldPosition="2"/>
    </format>
    <format dxfId="3963">
      <pivotArea dataOnly="0" labelOnly="1" fieldPosition="0">
        <references count="1">
          <reference field="3" count="0"/>
        </references>
      </pivotArea>
    </format>
    <format dxfId="3962">
      <pivotArea dataOnly="0" outline="0" fieldPosition="0">
        <references count="1">
          <reference field="3" count="0" defaultSubtotal="1"/>
        </references>
      </pivotArea>
    </format>
    <format dxfId="3961">
      <pivotArea field="4" type="button" dataOnly="0" labelOnly="1" outline="0" axis="axisRow" fieldPosition="2"/>
    </format>
    <format dxfId="3960">
      <pivotArea dataOnly="0" labelOnly="1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68"/>
          </reference>
        </references>
      </pivotArea>
    </format>
    <format dxfId="3959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68"/>
          </reference>
        </references>
      </pivotArea>
    </format>
    <format dxfId="3958">
      <pivotArea dataOnly="0" labelOnly="1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1"/>
          </reference>
        </references>
      </pivotArea>
    </format>
    <format dxfId="3957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1"/>
          </reference>
        </references>
      </pivotArea>
    </format>
    <format dxfId="3956">
      <pivotArea dataOnly="0" labelOnly="1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2"/>
          </reference>
        </references>
      </pivotArea>
    </format>
    <format dxfId="3955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2"/>
          </reference>
        </references>
      </pivotArea>
    </format>
    <format dxfId="3954">
      <pivotArea dataOnly="0" labelOnly="1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3"/>
          </reference>
        </references>
      </pivotArea>
    </format>
    <format dxfId="3953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5"/>
          </reference>
          <reference field="4" count="1">
            <x v="73"/>
          </reference>
        </references>
      </pivotArea>
    </format>
    <format dxfId="3952">
      <pivotArea dataOnly="0" labelOnly="1" fieldPosition="0">
        <references count="3">
          <reference field="2" count="1" selected="0">
            <x v="0"/>
          </reference>
          <reference field="3" count="1" selected="0">
            <x v="91"/>
          </reference>
          <reference field="4" count="1">
            <x v="75"/>
          </reference>
        </references>
      </pivotArea>
    </format>
    <format dxfId="3951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91"/>
          </reference>
          <reference field="4" count="1">
            <x v="75"/>
          </reference>
        </references>
      </pivotArea>
    </format>
    <format dxfId="3950">
      <pivotArea dataOnly="0" labelOnly="1" fieldPosition="0">
        <references count="3">
          <reference field="2" count="1" selected="0">
            <x v="0"/>
          </reference>
          <reference field="3" count="1" selected="0">
            <x v="93"/>
          </reference>
          <reference field="4" count="1">
            <x v="76"/>
          </reference>
        </references>
      </pivotArea>
    </format>
    <format dxfId="3949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93"/>
          </reference>
          <reference field="4" count="1">
            <x v="76"/>
          </reference>
        </references>
      </pivotArea>
    </format>
    <format dxfId="3948">
      <pivotArea dataOnly="0" labelOnly="1" fieldPosition="0">
        <references count="3">
          <reference field="2" count="1" selected="0">
            <x v="1"/>
          </reference>
          <reference field="3" count="1" selected="0">
            <x v="7"/>
          </reference>
          <reference field="4" count="1">
            <x v="89"/>
          </reference>
        </references>
      </pivotArea>
    </format>
    <format dxfId="3947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7"/>
          </reference>
          <reference field="4" count="1">
            <x v="89"/>
          </reference>
        </references>
      </pivotArea>
    </format>
    <format dxfId="3946">
      <pivotArea dataOnly="0" labelOnly="1" fieldPosition="0">
        <references count="3">
          <reference field="2" count="1" selected="0">
            <x v="1"/>
          </reference>
          <reference field="3" count="1" selected="0">
            <x v="101"/>
          </reference>
          <reference field="4" count="1">
            <x v="90"/>
          </reference>
        </references>
      </pivotArea>
    </format>
    <format dxfId="3945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101"/>
          </reference>
          <reference field="4" count="1">
            <x v="90"/>
          </reference>
        </references>
      </pivotArea>
    </format>
    <format dxfId="3944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78"/>
          </reference>
        </references>
      </pivotArea>
    </format>
    <format dxfId="3943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78"/>
          </reference>
        </references>
      </pivotArea>
    </format>
    <format dxfId="3942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1"/>
          </reference>
        </references>
      </pivotArea>
    </format>
    <format dxfId="3941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1"/>
          </reference>
        </references>
      </pivotArea>
    </format>
    <format dxfId="3940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2"/>
          </reference>
        </references>
      </pivotArea>
    </format>
    <format dxfId="3939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2"/>
          </reference>
        </references>
      </pivotArea>
    </format>
    <format dxfId="3938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3"/>
          </reference>
        </references>
      </pivotArea>
    </format>
    <format dxfId="3937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3"/>
          </reference>
        </references>
      </pivotArea>
    </format>
    <format dxfId="3936">
      <pivotArea dataOnly="0" labelOnly="1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4"/>
          </reference>
        </references>
      </pivotArea>
    </format>
    <format dxfId="3935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101"/>
          </reference>
          <reference field="4" count="1">
            <x v="84"/>
          </reference>
        </references>
      </pivotArea>
    </format>
    <format dxfId="3934">
      <pivotArea dataOnly="0" labelOnly="1" fieldPosition="0">
        <references count="3">
          <reference field="2" count="1" selected="0">
            <x v="13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3933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3932">
      <pivotArea dataOnly="0" labelOnly="1" fieldPosition="0">
        <references count="3">
          <reference field="2" count="1" selected="0">
            <x v="13"/>
          </reference>
          <reference field="3" count="1" selected="0">
            <x v="22"/>
          </reference>
          <reference field="4" count="1">
            <x v="65"/>
          </reference>
        </references>
      </pivotArea>
    </format>
    <format dxfId="3931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22"/>
          </reference>
          <reference field="4" count="1">
            <x v="65"/>
          </reference>
        </references>
      </pivotArea>
    </format>
    <format dxfId="3930">
      <pivotArea dataOnly="0" labelOnly="1" fieldPosition="0">
        <references count="3">
          <reference field="2" count="1" selected="0">
            <x v="13"/>
          </reference>
          <reference field="3" count="1" selected="0">
            <x v="54"/>
          </reference>
          <reference field="4" count="1">
            <x v="62"/>
          </reference>
        </references>
      </pivotArea>
    </format>
    <format dxfId="3929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4"/>
          </reference>
          <reference field="4" count="1">
            <x v="62"/>
          </reference>
        </references>
      </pivotArea>
    </format>
    <format dxfId="3928">
      <pivotArea dataOnly="0" labelOnly="1" fieldPosition="0">
        <references count="3">
          <reference field="2" count="1" selected="0">
            <x v="13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927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926">
      <pivotArea dataOnly="0" labelOnly="1" fieldPosition="0">
        <references count="3">
          <reference field="2" count="1" selected="0">
            <x v="13"/>
          </reference>
          <reference field="3" count="1" selected="0">
            <x v="59"/>
          </reference>
          <reference field="4" count="1">
            <x v="67"/>
          </reference>
        </references>
      </pivotArea>
    </format>
    <format dxfId="3925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9"/>
          </reference>
          <reference field="4" count="1">
            <x v="67"/>
          </reference>
        </references>
      </pivotArea>
    </format>
    <format dxfId="3924">
      <pivotArea dataOnly="0" labelOnly="1" fieldPosition="0">
        <references count="3">
          <reference field="2" count="1" selected="0">
            <x v="13"/>
          </reference>
          <reference field="3" count="1" selected="0">
            <x v="76"/>
          </reference>
          <reference field="4" count="1">
            <x v="56"/>
          </reference>
        </references>
      </pivotArea>
    </format>
    <format dxfId="3923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76"/>
          </reference>
          <reference field="4" count="1">
            <x v="56"/>
          </reference>
        </references>
      </pivotArea>
    </format>
    <format dxfId="3922">
      <pivotArea dataOnly="0" labelOnly="1" fieldPosition="0">
        <references count="3">
          <reference field="2" count="1" selected="0">
            <x v="13"/>
          </reference>
          <reference field="3" count="1" selected="0">
            <x v="85"/>
          </reference>
          <reference field="4" count="1">
            <x v="68"/>
          </reference>
        </references>
      </pivotArea>
    </format>
    <format dxfId="3921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85"/>
          </reference>
          <reference field="4" count="1">
            <x v="68"/>
          </reference>
        </references>
      </pivotArea>
    </format>
    <format dxfId="3920">
      <pivotArea dataOnly="0" labelOnly="1" fieldPosition="0">
        <references count="3">
          <reference field="2" count="1" selected="0">
            <x v="13"/>
          </reference>
          <reference field="3" count="1" selected="0">
            <x v="85"/>
          </reference>
          <reference field="4" count="1">
            <x v="69"/>
          </reference>
        </references>
      </pivotArea>
    </format>
    <format dxfId="3919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85"/>
          </reference>
          <reference field="4" count="1">
            <x v="69"/>
          </reference>
        </references>
      </pivotArea>
    </format>
    <format dxfId="3918">
      <pivotArea dataOnly="0" labelOnly="1" fieldPosition="0">
        <references count="3">
          <reference field="2" count="1" selected="0">
            <x v="13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3917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3916">
      <pivotArea dataOnly="0" labelOnly="1" fieldPosition="0">
        <references count="3">
          <reference field="2" count="1" selected="0">
            <x v="13"/>
          </reference>
          <reference field="3" count="1" selected="0">
            <x v="121"/>
          </reference>
          <reference field="4" count="1">
            <x v="63"/>
          </reference>
        </references>
      </pivotArea>
    </format>
    <format dxfId="3915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121"/>
          </reference>
          <reference field="4" count="1">
            <x v="63"/>
          </reference>
        </references>
      </pivotArea>
    </format>
    <format dxfId="3914">
      <pivotArea dataOnly="0" labelOnly="1" fieldPosition="0">
        <references count="3">
          <reference field="2" count="1" selected="0">
            <x v="15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3913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3912">
      <pivotArea dataOnly="0" labelOnly="1" fieldPosition="0">
        <references count="3">
          <reference field="2" count="1" selected="0">
            <x v="1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911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910">
      <pivotArea dataOnly="0" labelOnly="1" fieldPosition="0">
        <references count="3">
          <reference field="2" count="1" selected="0">
            <x v="15"/>
          </reference>
          <reference field="3" count="1" selected="0">
            <x v="76"/>
          </reference>
          <reference field="4" count="1">
            <x v="56"/>
          </reference>
        </references>
      </pivotArea>
    </format>
    <format dxfId="3909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76"/>
          </reference>
          <reference field="4" count="1">
            <x v="56"/>
          </reference>
        </references>
      </pivotArea>
    </format>
    <format dxfId="3908">
      <pivotArea dataOnly="0" labelOnly="1" fieldPosition="0">
        <references count="3">
          <reference field="2" count="1" selected="0">
            <x v="15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3907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3906">
      <pivotArea dataOnly="0" labelOnly="1" fieldPosition="0">
        <references count="3">
          <reference field="2" count="1" selected="0">
            <x v="15"/>
          </reference>
          <reference field="3" count="1" selected="0">
            <x v="111"/>
          </reference>
          <reference field="4" count="1">
            <x v="0"/>
          </reference>
        </references>
      </pivotArea>
    </format>
    <format dxfId="3905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11"/>
          </reference>
          <reference field="4" count="1">
            <x v="0"/>
          </reference>
        </references>
      </pivotArea>
    </format>
    <format dxfId="3904">
      <pivotArea dataOnly="0" labelOnly="1" fieldPosition="0">
        <references count="3">
          <reference field="2" count="1" selected="0">
            <x v="15"/>
          </reference>
          <reference field="3" count="1" selected="0">
            <x v="121"/>
          </reference>
          <reference field="4" count="1">
            <x v="63"/>
          </reference>
        </references>
      </pivotArea>
    </format>
    <format dxfId="3903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21"/>
          </reference>
          <reference field="4" count="1">
            <x v="63"/>
          </reference>
        </references>
      </pivotArea>
    </format>
    <format dxfId="3902">
      <pivotArea dataOnly="0" labelOnly="1" fieldPosition="0">
        <references count="3">
          <reference field="2" count="1" selected="0">
            <x v="14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901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900">
      <pivotArea dataOnly="0" labelOnly="1" fieldPosition="0">
        <references count="3">
          <reference field="2" count="1" selected="0">
            <x v="14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3899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3898">
      <pivotArea dataOnly="0" labelOnly="1" fieldPosition="0">
        <references count="3">
          <reference field="2" count="1" selected="0">
            <x v="4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389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3896">
      <pivotArea dataOnly="0" labelOnly="1" fieldPosition="0">
        <references count="3">
          <reference field="2" count="1" selected="0">
            <x v="4"/>
          </reference>
          <reference field="3" count="1" selected="0">
            <x v="7"/>
          </reference>
          <reference field="4" count="1">
            <x v="48"/>
          </reference>
        </references>
      </pivotArea>
    </format>
    <format dxfId="389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"/>
          </reference>
          <reference field="4" count="1">
            <x v="48"/>
          </reference>
        </references>
      </pivotArea>
    </format>
    <format dxfId="3894">
      <pivotArea dataOnly="0" labelOnly="1" fieldPosition="0">
        <references count="3">
          <reference field="2" count="1" selected="0">
            <x v="4"/>
          </reference>
          <reference field="3" count="1" selected="0">
            <x v="8"/>
          </reference>
          <reference field="4" count="1">
            <x v="60"/>
          </reference>
        </references>
      </pivotArea>
    </format>
    <format dxfId="389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"/>
          </reference>
          <reference field="4" count="1">
            <x v="60"/>
          </reference>
        </references>
      </pivotArea>
    </format>
    <format dxfId="3892">
      <pivotArea dataOnly="0" labelOnly="1" fieldPosition="0">
        <references count="3">
          <reference field="2" count="1" selected="0">
            <x v="4"/>
          </reference>
          <reference field="3" count="1" selected="0">
            <x v="10"/>
          </reference>
          <reference field="4" count="1">
            <x v="58"/>
          </reference>
        </references>
      </pivotArea>
    </format>
    <format dxfId="389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"/>
          </reference>
          <reference field="4" count="1">
            <x v="58"/>
          </reference>
        </references>
      </pivotArea>
    </format>
    <format dxfId="3890">
      <pivotArea dataOnly="0" labelOnly="1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13"/>
          </reference>
        </references>
      </pivotArea>
    </format>
    <format dxfId="388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13"/>
          </reference>
        </references>
      </pivotArea>
    </format>
    <format dxfId="3888">
      <pivotArea dataOnly="0" labelOnly="1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388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3886">
      <pivotArea dataOnly="0" labelOnly="1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50"/>
          </reference>
        </references>
      </pivotArea>
    </format>
    <format dxfId="388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6"/>
          </reference>
          <reference field="4" count="1">
            <x v="50"/>
          </reference>
        </references>
      </pivotArea>
    </format>
    <format dxfId="3884">
      <pivotArea dataOnly="0" labelOnly="1" fieldPosition="0">
        <references count="3">
          <reference field="2" count="1" selected="0">
            <x v="4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388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3882">
      <pivotArea dataOnly="0" labelOnly="1" fieldPosition="0">
        <references count="3">
          <reference field="2" count="1" selected="0">
            <x v="4"/>
          </reference>
          <reference field="3" count="1" selected="0">
            <x v="19"/>
          </reference>
          <reference field="4" count="1">
            <x v="2"/>
          </reference>
        </references>
      </pivotArea>
    </format>
    <format dxfId="388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9"/>
          </reference>
          <reference field="4" count="1">
            <x v="2"/>
          </reference>
        </references>
      </pivotArea>
    </format>
    <format dxfId="3880">
      <pivotArea dataOnly="0" labelOnly="1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5"/>
          </reference>
        </references>
      </pivotArea>
    </format>
    <format dxfId="387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5"/>
          </reference>
        </references>
      </pivotArea>
    </format>
    <format dxfId="3878">
      <pivotArea dataOnly="0" labelOnly="1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43"/>
          </reference>
        </references>
      </pivotArea>
    </format>
    <format dxfId="387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43"/>
          </reference>
        </references>
      </pivotArea>
    </format>
    <format dxfId="3876">
      <pivotArea dataOnly="0" labelOnly="1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44"/>
          </reference>
        </references>
      </pivotArea>
    </format>
    <format dxfId="387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7"/>
          </reference>
          <reference field="4" count="1">
            <x v="44"/>
          </reference>
        </references>
      </pivotArea>
    </format>
    <format dxfId="3874">
      <pivotArea dataOnly="0" labelOnly="1" fieldPosition="0">
        <references count="3">
          <reference field="2" count="1" selected="0">
            <x v="4"/>
          </reference>
          <reference field="3" count="1" selected="0">
            <x v="44"/>
          </reference>
          <reference field="4" count="1">
            <x v="27"/>
          </reference>
        </references>
      </pivotArea>
    </format>
    <format dxfId="387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4"/>
          </reference>
          <reference field="4" count="1">
            <x v="27"/>
          </reference>
        </references>
      </pivotArea>
    </format>
    <format dxfId="3872">
      <pivotArea dataOnly="0" labelOnly="1" fieldPosition="0">
        <references count="3">
          <reference field="2" count="1" selected="0">
            <x v="4"/>
          </reference>
          <reference field="3" count="1" selected="0">
            <x v="44"/>
          </reference>
          <reference field="4" count="1">
            <x v="40"/>
          </reference>
        </references>
      </pivotArea>
    </format>
    <format dxfId="387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4"/>
          </reference>
          <reference field="4" count="1">
            <x v="40"/>
          </reference>
        </references>
      </pivotArea>
    </format>
    <format dxfId="3870">
      <pivotArea dataOnly="0" labelOnly="1" fieldPosition="0">
        <references count="3">
          <reference field="2" count="1" selected="0">
            <x v="4"/>
          </reference>
          <reference field="3" count="1" selected="0">
            <x v="46"/>
          </reference>
          <reference field="4" count="1">
            <x v="59"/>
          </reference>
        </references>
      </pivotArea>
    </format>
    <format dxfId="386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6"/>
          </reference>
          <reference field="4" count="1">
            <x v="59"/>
          </reference>
        </references>
      </pivotArea>
    </format>
    <format dxfId="3868">
      <pivotArea dataOnly="0" labelOnly="1" fieldPosition="0">
        <references count="3">
          <reference field="2" count="1" selected="0">
            <x v="4"/>
          </reference>
          <reference field="3" count="1" selected="0">
            <x v="49"/>
          </reference>
          <reference field="4" count="1">
            <x v="6"/>
          </reference>
        </references>
      </pivotArea>
    </format>
    <format dxfId="386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9"/>
          </reference>
          <reference field="4" count="1">
            <x v="6"/>
          </reference>
        </references>
      </pivotArea>
    </format>
    <format dxfId="3866">
      <pivotArea dataOnly="0" labelOnly="1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51"/>
          </reference>
        </references>
      </pivotArea>
    </format>
    <format dxfId="386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51"/>
          </reference>
        </references>
      </pivotArea>
    </format>
    <format dxfId="3864">
      <pivotArea dataOnly="0" labelOnly="1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96"/>
          </reference>
        </references>
      </pivotArea>
    </format>
    <format dxfId="386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96"/>
          </reference>
        </references>
      </pivotArea>
    </format>
    <format dxfId="3862">
      <pivotArea dataOnly="0" labelOnly="1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97"/>
          </reference>
        </references>
      </pivotArea>
    </format>
    <format dxfId="386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97"/>
          </reference>
        </references>
      </pivotArea>
    </format>
    <format dxfId="3860">
      <pivotArea dataOnly="0" labelOnly="1" fieldPosition="0">
        <references count="3">
          <reference field="2" count="1" selected="0">
            <x v="4"/>
          </reference>
          <reference field="3" count="1" selected="0">
            <x v="54"/>
          </reference>
          <reference field="4" count="1">
            <x v="62"/>
          </reference>
        </references>
      </pivotArea>
    </format>
    <format dxfId="385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4"/>
          </reference>
          <reference field="4" count="1">
            <x v="62"/>
          </reference>
        </references>
      </pivotArea>
    </format>
    <format dxfId="3858">
      <pivotArea dataOnly="0" labelOnly="1" fieldPosition="0">
        <references count="3">
          <reference field="2" count="1" selected="0">
            <x v="4"/>
          </reference>
          <reference field="3" count="1" selected="0">
            <x v="55"/>
          </reference>
          <reference field="4" count="1">
            <x v="11"/>
          </reference>
        </references>
      </pivotArea>
    </format>
    <format dxfId="385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5"/>
          </reference>
          <reference field="4" count="1">
            <x v="11"/>
          </reference>
        </references>
      </pivotArea>
    </format>
    <format dxfId="3856">
      <pivotArea dataOnly="0" labelOnly="1" fieldPosition="0">
        <references count="3">
          <reference field="2" count="1" selected="0">
            <x v="4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85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854">
      <pivotArea dataOnly="0" labelOnly="1" fieldPosition="0">
        <references count="3">
          <reference field="2" count="1" selected="0">
            <x v="4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385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3852">
      <pivotArea dataOnly="0" labelOnly="1" fieldPosition="0">
        <references count="3">
          <reference field="2" count="1" selected="0">
            <x v="4"/>
          </reference>
          <reference field="3" count="1" selected="0">
            <x v="60"/>
          </reference>
          <reference field="4" count="1">
            <x v="21"/>
          </reference>
        </references>
      </pivotArea>
    </format>
    <format dxfId="385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0"/>
          </reference>
          <reference field="4" count="1">
            <x v="21"/>
          </reference>
        </references>
      </pivotArea>
    </format>
    <format dxfId="3850">
      <pivotArea dataOnly="0" labelOnly="1" fieldPosition="0">
        <references count="3">
          <reference field="2" count="1" selected="0">
            <x v="4"/>
          </reference>
          <reference field="3" count="1" selected="0">
            <x v="62"/>
          </reference>
          <reference field="4" count="1">
            <x v="14"/>
          </reference>
        </references>
      </pivotArea>
    </format>
    <format dxfId="384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2"/>
          </reference>
          <reference field="4" count="1">
            <x v="14"/>
          </reference>
        </references>
      </pivotArea>
    </format>
    <format dxfId="3848">
      <pivotArea dataOnly="0" labelOnly="1" fieldPosition="0">
        <references count="3">
          <reference field="2" count="1" selected="0">
            <x v="4"/>
          </reference>
          <reference field="3" count="1" selected="0">
            <x v="65"/>
          </reference>
          <reference field="4" count="1">
            <x v="57"/>
          </reference>
        </references>
      </pivotArea>
    </format>
    <format dxfId="384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5"/>
          </reference>
          <reference field="4" count="1">
            <x v="57"/>
          </reference>
        </references>
      </pivotArea>
    </format>
    <format dxfId="3846">
      <pivotArea dataOnly="0" labelOnly="1" fieldPosition="0">
        <references count="3">
          <reference field="2" count="1" selected="0">
            <x v="4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384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3844">
      <pivotArea dataOnly="0" labelOnly="1" fieldPosition="0">
        <references count="3">
          <reference field="2" count="1" selected="0">
            <x v="4"/>
          </reference>
          <reference field="3" count="1" selected="0">
            <x v="74"/>
          </reference>
          <reference field="4" count="1">
            <x v="23"/>
          </reference>
        </references>
      </pivotArea>
    </format>
    <format dxfId="384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4"/>
          </reference>
          <reference field="4" count="1">
            <x v="23"/>
          </reference>
        </references>
      </pivotArea>
    </format>
    <format dxfId="3842">
      <pivotArea dataOnly="0" labelOnly="1" fieldPosition="0">
        <references count="3">
          <reference field="2" count="1" selected="0">
            <x v="4"/>
          </reference>
          <reference field="3" count="1" selected="0">
            <x v="80"/>
          </reference>
          <reference field="4" count="1">
            <x v="8"/>
          </reference>
        </references>
      </pivotArea>
    </format>
    <format dxfId="384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0"/>
          </reference>
          <reference field="4" count="1">
            <x v="8"/>
          </reference>
        </references>
      </pivotArea>
    </format>
    <format dxfId="3840">
      <pivotArea dataOnly="0" labelOnly="1" fieldPosition="0">
        <references count="3">
          <reference field="2" count="1" selected="0">
            <x v="4"/>
          </reference>
          <reference field="3" count="1" selected="0">
            <x v="82"/>
          </reference>
          <reference field="4" count="1">
            <x v="20"/>
          </reference>
        </references>
      </pivotArea>
    </format>
    <format dxfId="383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2"/>
          </reference>
          <reference field="4" count="1">
            <x v="20"/>
          </reference>
        </references>
      </pivotArea>
    </format>
    <format dxfId="3838">
      <pivotArea dataOnly="0" labelOnly="1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383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3836">
      <pivotArea dataOnly="0" labelOnly="1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31"/>
          </reference>
        </references>
      </pivotArea>
    </format>
    <format dxfId="383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31"/>
          </reference>
        </references>
      </pivotArea>
    </format>
    <format dxfId="3834">
      <pivotArea dataOnly="0" labelOnly="1" fieldPosition="0">
        <references count="3">
          <reference field="2" count="1" selected="0">
            <x v="4"/>
          </reference>
          <reference field="3" count="1" selected="0">
            <x v="89"/>
          </reference>
          <reference field="4" count="1">
            <x v="12"/>
          </reference>
        </references>
      </pivotArea>
    </format>
    <format dxfId="383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9"/>
          </reference>
          <reference field="4" count="1">
            <x v="12"/>
          </reference>
        </references>
      </pivotArea>
    </format>
    <format dxfId="3832">
      <pivotArea dataOnly="0" labelOnly="1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383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3830">
      <pivotArea dataOnly="0" labelOnly="1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64"/>
          </reference>
        </references>
      </pivotArea>
    </format>
    <format dxfId="382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64"/>
          </reference>
        </references>
      </pivotArea>
    </format>
    <format dxfId="3828">
      <pivotArea dataOnly="0" labelOnly="1" fieldPosition="0">
        <references count="3">
          <reference field="2" count="1" selected="0">
            <x v="4"/>
          </reference>
          <reference field="3" count="1" selected="0">
            <x v="95"/>
          </reference>
          <reference field="4" count="1">
            <x v="52"/>
          </reference>
        </references>
      </pivotArea>
    </format>
    <format dxfId="382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5"/>
          </reference>
          <reference field="4" count="1">
            <x v="52"/>
          </reference>
        </references>
      </pivotArea>
    </format>
    <format dxfId="3826">
      <pivotArea dataOnly="0" labelOnly="1" fieldPosition="0">
        <references count="3">
          <reference field="2" count="1" selected="0">
            <x v="4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382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3824">
      <pivotArea dataOnly="0" labelOnly="1" fieldPosition="0">
        <references count="3">
          <reference field="2" count="1" selected="0">
            <x v="4"/>
          </reference>
          <reference field="3" count="1" selected="0">
            <x v="101"/>
          </reference>
          <reference field="4" count="1">
            <x v="22"/>
          </reference>
        </references>
      </pivotArea>
    </format>
    <format dxfId="382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1"/>
          </reference>
          <reference field="4" count="1">
            <x v="22"/>
          </reference>
        </references>
      </pivotArea>
    </format>
    <format dxfId="3822">
      <pivotArea dataOnly="0" labelOnly="1" fieldPosition="0">
        <references count="3">
          <reference field="2" count="1" selected="0">
            <x v="4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382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3820">
      <pivotArea dataOnly="0" labelOnly="1" fieldPosition="0">
        <references count="3">
          <reference field="2" count="1" selected="0">
            <x v="4"/>
          </reference>
          <reference field="3" count="1" selected="0">
            <x v="109"/>
          </reference>
          <reference field="4" count="1">
            <x v="49"/>
          </reference>
        </references>
      </pivotArea>
    </format>
    <format dxfId="381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9"/>
          </reference>
          <reference field="4" count="1">
            <x v="49"/>
          </reference>
        </references>
      </pivotArea>
    </format>
    <format dxfId="3818">
      <pivotArea dataOnly="0" labelOnly="1" fieldPosition="0">
        <references count="3">
          <reference field="2" count="1" selected="0">
            <x v="4"/>
          </reference>
          <reference field="3" count="1" selected="0">
            <x v="116"/>
          </reference>
          <reference field="4" count="1">
            <x v="53"/>
          </reference>
        </references>
      </pivotArea>
    </format>
    <format dxfId="3817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6"/>
          </reference>
          <reference field="4" count="1">
            <x v="53"/>
          </reference>
        </references>
      </pivotArea>
    </format>
    <format dxfId="3816">
      <pivotArea dataOnly="0" labelOnly="1" fieldPosition="0">
        <references count="3">
          <reference field="2" count="1" selected="0">
            <x v="4"/>
          </reference>
          <reference field="3" count="1" selected="0">
            <x v="119"/>
          </reference>
          <reference field="4" count="1">
            <x v="61"/>
          </reference>
        </references>
      </pivotArea>
    </format>
    <format dxfId="3815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9"/>
          </reference>
          <reference field="4" count="1">
            <x v="61"/>
          </reference>
        </references>
      </pivotArea>
    </format>
    <format dxfId="3814">
      <pivotArea dataOnly="0" labelOnly="1" fieldPosition="0">
        <references count="3">
          <reference field="2" count="1" selected="0">
            <x v="4"/>
          </reference>
          <reference field="3" count="1" selected="0">
            <x v="119"/>
          </reference>
          <reference field="4" count="1">
            <x v="98"/>
          </reference>
        </references>
      </pivotArea>
    </format>
    <format dxfId="381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9"/>
          </reference>
          <reference field="4" count="1">
            <x v="98"/>
          </reference>
        </references>
      </pivotArea>
    </format>
    <format dxfId="3812">
      <pivotArea dataOnly="0" labelOnly="1" fieldPosition="0">
        <references count="3">
          <reference field="2" count="1" selected="0">
            <x v="4"/>
          </reference>
          <reference field="3" count="1" selected="0">
            <x v="125"/>
          </reference>
          <reference field="4" count="1">
            <x v="18"/>
          </reference>
        </references>
      </pivotArea>
    </format>
    <format dxfId="3811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25"/>
          </reference>
          <reference field="4" count="1">
            <x v="18"/>
          </reference>
        </references>
      </pivotArea>
    </format>
    <format dxfId="3810">
      <pivotArea dataOnly="0" labelOnly="1" fieldPosition="0">
        <references count="3">
          <reference field="2" count="1" selected="0">
            <x v="4"/>
          </reference>
          <reference field="3" count="1" selected="0">
            <x v="132"/>
          </reference>
          <reference field="4" count="1">
            <x v="26"/>
          </reference>
        </references>
      </pivotArea>
    </format>
    <format dxfId="380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32"/>
          </reference>
          <reference field="4" count="1">
            <x v="26"/>
          </reference>
        </references>
      </pivotArea>
    </format>
    <format dxfId="3808">
      <pivotArea dataOnly="0" labelOnly="1" fieldPosition="0">
        <references count="3">
          <reference field="2" count="1" selected="0">
            <x v="8"/>
          </reference>
          <reference field="3" count="1" selected="0">
            <x v="12"/>
          </reference>
          <reference field="4" count="1">
            <x v="9"/>
          </reference>
        </references>
      </pivotArea>
    </format>
    <format dxfId="3807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2"/>
          </reference>
          <reference field="4" count="1">
            <x v="9"/>
          </reference>
        </references>
      </pivotArea>
    </format>
    <format dxfId="3806">
      <pivotArea dataOnly="0" labelOnly="1" fieldPosition="0">
        <references count="3">
          <reference field="2" count="1" selected="0">
            <x v="8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3805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3804">
      <pivotArea dataOnly="0" labelOnly="1" fieldPosition="0">
        <references count="3">
          <reference field="2" count="1" selected="0">
            <x v="8"/>
          </reference>
          <reference field="3" count="1" selected="0">
            <x v="21"/>
          </reference>
          <reference field="4" count="1">
            <x v="10"/>
          </reference>
        </references>
      </pivotArea>
    </format>
    <format dxfId="3803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21"/>
          </reference>
          <reference field="4" count="1">
            <x v="10"/>
          </reference>
        </references>
      </pivotArea>
    </format>
    <format dxfId="3802">
      <pivotArea dataOnly="0" labelOnly="1" fieldPosition="0">
        <references count="3">
          <reference field="2" count="1" selected="0">
            <x v="8"/>
          </reference>
          <reference field="3" count="1" selected="0">
            <x v="29"/>
          </reference>
          <reference field="4" count="1">
            <x v="7"/>
          </reference>
        </references>
      </pivotArea>
    </format>
    <format dxfId="3801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29"/>
          </reference>
          <reference field="4" count="1">
            <x v="7"/>
          </reference>
        </references>
      </pivotArea>
    </format>
    <format dxfId="3800">
      <pivotArea dataOnly="0" labelOnly="1" fieldPosition="0">
        <references count="3">
          <reference field="2" count="1" selected="0">
            <x v="8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799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798">
      <pivotArea dataOnly="0" labelOnly="1" fieldPosition="0">
        <references count="3">
          <reference field="2" count="1" selected="0">
            <x v="8"/>
          </reference>
          <reference field="3" count="1" selected="0">
            <x v="68"/>
          </reference>
          <reference field="4" count="1">
            <x v="24"/>
          </reference>
        </references>
      </pivotArea>
    </format>
    <format dxfId="3797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68"/>
          </reference>
          <reference field="4" count="1">
            <x v="24"/>
          </reference>
        </references>
      </pivotArea>
    </format>
    <format dxfId="3796">
      <pivotArea dataOnly="0" labelOnly="1" fieldPosition="0">
        <references count="3">
          <reference field="2" count="1" selected="0">
            <x v="8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3795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3794">
      <pivotArea dataOnly="0" labelOnly="1" fieldPosition="0">
        <references count="3">
          <reference field="2" count="1" selected="0">
            <x v="8"/>
          </reference>
          <reference field="3" count="1" selected="0">
            <x v="85"/>
          </reference>
          <reference field="4" count="1">
            <x v="70"/>
          </reference>
        </references>
      </pivotArea>
    </format>
    <format dxfId="3793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5"/>
          </reference>
          <reference field="4" count="1">
            <x v="70"/>
          </reference>
        </references>
      </pivotArea>
    </format>
    <format dxfId="3792">
      <pivotArea dataOnly="0" labelOnly="1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3791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3790">
      <pivotArea dataOnly="0" labelOnly="1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3789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3788">
      <pivotArea dataOnly="0" labelOnly="1" fieldPosition="0">
        <references count="3">
          <reference field="2" count="1" selected="0">
            <x v="8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3787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5"/>
          </reference>
          <reference field="4" count="1">
            <x v="66"/>
          </reference>
        </references>
      </pivotArea>
    </format>
    <format dxfId="3786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3785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3784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22"/>
          </reference>
        </references>
      </pivotArea>
    </format>
    <format dxfId="3783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22"/>
          </reference>
        </references>
      </pivotArea>
    </format>
    <format dxfId="3782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79"/>
          </reference>
        </references>
      </pivotArea>
    </format>
    <format dxfId="3781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79"/>
          </reference>
        </references>
      </pivotArea>
    </format>
    <format dxfId="3780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80"/>
          </reference>
        </references>
      </pivotArea>
    </format>
    <format dxfId="3779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80"/>
          </reference>
        </references>
      </pivotArea>
    </format>
    <format dxfId="3778">
      <pivotArea dataOnly="0" labelOnly="1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82"/>
          </reference>
        </references>
      </pivotArea>
    </format>
    <format dxfId="3777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1"/>
          </reference>
          <reference field="4" count="1">
            <x v="82"/>
          </reference>
        </references>
      </pivotArea>
    </format>
    <format dxfId="3776">
      <pivotArea dataOnly="0" labelOnly="1" fieldPosition="0">
        <references count="3">
          <reference field="2" count="1" selected="0">
            <x v="8"/>
          </reference>
          <reference field="3" count="1" selected="0">
            <x v="113"/>
          </reference>
          <reference field="4" count="1">
            <x v="17"/>
          </reference>
        </references>
      </pivotArea>
    </format>
    <format dxfId="3775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13"/>
          </reference>
          <reference field="4" count="1">
            <x v="17"/>
          </reference>
        </references>
      </pivotArea>
    </format>
    <format dxfId="3774">
      <pivotArea dataOnly="0" labelOnly="1" fieldPosition="0">
        <references count="3">
          <reference field="2" count="1" selected="0">
            <x v="8"/>
          </reference>
          <reference field="3" count="1" selected="0">
            <x v="114"/>
          </reference>
          <reference field="4" count="1">
            <x v="3"/>
          </reference>
        </references>
      </pivotArea>
    </format>
    <format dxfId="3773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14"/>
          </reference>
          <reference field="4" count="1">
            <x v="3"/>
          </reference>
        </references>
      </pivotArea>
    </format>
    <format dxfId="3772">
      <pivotArea dataOnly="0" labelOnly="1" fieldPosition="0">
        <references count="3">
          <reference field="2" count="1" selected="0">
            <x v="8"/>
          </reference>
          <reference field="3" count="1" selected="0">
            <x v="125"/>
          </reference>
          <reference field="4" count="1">
            <x v="18"/>
          </reference>
        </references>
      </pivotArea>
    </format>
    <format dxfId="3771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25"/>
          </reference>
          <reference field="4" count="1">
            <x v="18"/>
          </reference>
        </references>
      </pivotArea>
    </format>
    <format dxfId="3770">
      <pivotArea dataOnly="0" labelOnly="1" fieldPosition="0">
        <references count="3">
          <reference field="2" count="1" selected="0">
            <x v="3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3769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6"/>
          </reference>
          <reference field="4" count="1">
            <x v="47"/>
          </reference>
        </references>
      </pivotArea>
    </format>
    <format dxfId="3768">
      <pivotArea dataOnly="0" labelOnly="1" fieldPosition="0">
        <references count="3">
          <reference field="2" count="1" selected="0">
            <x v="3"/>
          </reference>
          <reference field="3" count="1" selected="0">
            <x v="16"/>
          </reference>
          <reference field="4" count="1">
            <x v="50"/>
          </reference>
        </references>
      </pivotArea>
    </format>
    <format dxfId="3767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6"/>
          </reference>
          <reference field="4" count="1">
            <x v="50"/>
          </reference>
        </references>
      </pivotArea>
    </format>
    <format dxfId="3766">
      <pivotArea dataOnly="0" labelOnly="1" fieldPosition="0">
        <references count="3">
          <reference field="2" count="1" selected="0">
            <x v="16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3765">
      <pivotArea dataOnly="0" labelOnly="1" outline="0" fieldPosition="0">
        <references count="3">
          <reference field="2" count="1" selected="0">
            <x v="16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3764">
      <pivotArea dataOnly="0" labelOnly="1" fieldPosition="0">
        <references count="3">
          <reference field="2" count="1" selected="0">
            <x v="5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3763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3762">
      <pivotArea dataOnly="0" labelOnly="1" fieldPosition="0">
        <references count="3">
          <reference field="2" count="1" selected="0">
            <x v="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761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760">
      <pivotArea dataOnly="0" labelOnly="1" fieldPosition="0">
        <references count="3">
          <reference field="2" count="1" selected="0">
            <x v="5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3759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3758">
      <pivotArea dataOnly="0" labelOnly="1" fieldPosition="0">
        <references count="3">
          <reference field="2" count="1" selected="0">
            <x v="5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3757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3756">
      <pivotArea dataOnly="0" labelOnly="1" fieldPosition="0">
        <references count="3">
          <reference field="2" count="1" selected="0">
            <x v="5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3755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3754">
      <pivotArea dataOnly="0" labelOnly="1" fieldPosition="0">
        <references count="3">
          <reference field="2" count="1" selected="0">
            <x v="5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3753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3752">
      <pivotArea dataOnly="0" labelOnly="1" fieldPosition="0">
        <references count="3">
          <reference field="2" count="1" selected="0">
            <x v="5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3751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3750">
      <pivotArea dataOnly="0" labelOnly="1" fieldPosition="0">
        <references count="3">
          <reference field="2" count="1" selected="0">
            <x v="9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3749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3748">
      <pivotArea dataOnly="0" labelOnly="1" fieldPosition="0">
        <references count="3">
          <reference field="2" count="1" selected="0">
            <x v="9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747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746">
      <pivotArea dataOnly="0" labelOnly="1" fieldPosition="0">
        <references count="3">
          <reference field="2" count="1" selected="0">
            <x v="9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3745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3744">
      <pivotArea dataOnly="0" labelOnly="1" fieldPosition="0">
        <references count="3">
          <reference field="2" count="1" selected="0">
            <x v="9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3743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3742">
      <pivotArea dataOnly="0" labelOnly="1" fieldPosition="0">
        <references count="3">
          <reference field="2" count="1" selected="0">
            <x v="9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3741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3740">
      <pivotArea dataOnly="0" labelOnly="1" fieldPosition="0">
        <references count="3">
          <reference field="2" count="1" selected="0">
            <x v="7"/>
          </reference>
          <reference field="3" count="1" selected="0">
            <x v="4"/>
          </reference>
          <reference field="4" count="1">
            <x v="28"/>
          </reference>
        </references>
      </pivotArea>
    </format>
    <format dxfId="3739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4"/>
          </reference>
          <reference field="4" count="1">
            <x v="28"/>
          </reference>
        </references>
      </pivotArea>
    </format>
    <format dxfId="3738">
      <pivotArea dataOnly="0" labelOnly="1" fieldPosition="0">
        <references count="3">
          <reference field="2" count="1" selected="0">
            <x v="7"/>
          </reference>
          <reference field="3" count="1" selected="0">
            <x v="56"/>
          </reference>
          <reference field="4" count="1">
            <x v="30"/>
          </reference>
        </references>
      </pivotArea>
    </format>
    <format dxfId="373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6"/>
          </reference>
          <reference field="4" count="1">
            <x v="30"/>
          </reference>
        </references>
      </pivotArea>
    </format>
    <format dxfId="3736">
      <pivotArea dataOnly="0" labelOnly="1" fieldPosition="0">
        <references count="3">
          <reference field="2" count="1" selected="0">
            <x v="7"/>
          </reference>
          <reference field="3" count="1" selected="0">
            <x v="56"/>
          </reference>
          <reference field="4" count="1">
            <x v="92"/>
          </reference>
        </references>
      </pivotArea>
    </format>
    <format dxfId="373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6"/>
          </reference>
          <reference field="4" count="1">
            <x v="92"/>
          </reference>
        </references>
      </pivotArea>
    </format>
    <format dxfId="3734">
      <pivotArea dataOnly="0" labelOnly="1" fieldPosition="0">
        <references count="3">
          <reference field="2" count="1" selected="0">
            <x v="7"/>
          </reference>
          <reference field="3" count="1" selected="0">
            <x v="58"/>
          </reference>
          <reference field="4" count="1">
            <x v="41"/>
          </reference>
        </references>
      </pivotArea>
    </format>
    <format dxfId="3733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8"/>
          </reference>
          <reference field="4" count="1">
            <x v="41"/>
          </reference>
        </references>
      </pivotArea>
    </format>
    <format dxfId="3732">
      <pivotArea dataOnly="0" labelOnly="1" fieldPosition="0">
        <references count="3">
          <reference field="2" count="1" selected="0">
            <x v="7"/>
          </reference>
          <reference field="3" count="1" selected="0">
            <x v="58"/>
          </reference>
          <reference field="4" count="1">
            <x v="85"/>
          </reference>
        </references>
      </pivotArea>
    </format>
    <format dxfId="3731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8"/>
          </reference>
          <reference field="4" count="1">
            <x v="85"/>
          </reference>
        </references>
      </pivotArea>
    </format>
    <format dxfId="3730">
      <pivotArea dataOnly="0" labelOnly="1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42"/>
          </reference>
        </references>
      </pivotArea>
    </format>
    <format dxfId="3729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42"/>
          </reference>
        </references>
      </pivotArea>
    </format>
    <format dxfId="3728">
      <pivotArea dataOnly="0" labelOnly="1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86"/>
          </reference>
        </references>
      </pivotArea>
    </format>
    <format dxfId="372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86"/>
          </reference>
        </references>
      </pivotArea>
    </format>
    <format dxfId="3726">
      <pivotArea dataOnly="0" labelOnly="1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93"/>
          </reference>
        </references>
      </pivotArea>
    </format>
    <format dxfId="372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9"/>
          </reference>
          <reference field="4" count="1">
            <x v="93"/>
          </reference>
        </references>
      </pivotArea>
    </format>
    <format dxfId="3724">
      <pivotArea dataOnly="0" labelOnly="1" fieldPosition="0">
        <references count="3">
          <reference field="2" count="1" selected="0">
            <x v="7"/>
          </reference>
          <reference field="3" count="1" selected="0">
            <x v="85"/>
          </reference>
          <reference field="4" count="1">
            <x v="45"/>
          </reference>
        </references>
      </pivotArea>
    </format>
    <format dxfId="3723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85"/>
          </reference>
          <reference field="4" count="1">
            <x v="45"/>
          </reference>
        </references>
      </pivotArea>
    </format>
    <format dxfId="3722">
      <pivotArea dataOnly="0" labelOnly="1" fieldPosition="0">
        <references count="3">
          <reference field="2" count="1" selected="0">
            <x v="7"/>
          </reference>
          <reference field="3" count="1" selected="0">
            <x v="116"/>
          </reference>
          <reference field="4" count="1">
            <x v="94"/>
          </reference>
        </references>
      </pivotArea>
    </format>
    <format dxfId="3721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16"/>
          </reference>
          <reference field="4" count="1">
            <x v="94"/>
          </reference>
        </references>
      </pivotArea>
    </format>
    <format dxfId="3720">
      <pivotArea dataOnly="0" labelOnly="1" fieldPosition="0">
        <references count="3">
          <reference field="2" count="1" selected="0">
            <x v="7"/>
          </reference>
          <reference field="3" count="1" selected="0">
            <x v="116"/>
          </reference>
          <reference field="4" count="1">
            <x v="95"/>
          </reference>
        </references>
      </pivotArea>
    </format>
    <format dxfId="3719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16"/>
          </reference>
          <reference field="4" count="1">
            <x v="95"/>
          </reference>
        </references>
      </pivotArea>
    </format>
    <format dxfId="3718">
      <pivotArea dataOnly="0" labelOnly="1" fieldPosition="0">
        <references count="3">
          <reference field="2" count="1" selected="0">
            <x v="7"/>
          </reference>
          <reference field="3" count="1" selected="0">
            <x v="127"/>
          </reference>
          <reference field="4" count="1">
            <x v="46"/>
          </reference>
        </references>
      </pivotArea>
    </format>
    <format dxfId="371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27"/>
          </reference>
          <reference field="4" count="1">
            <x v="46"/>
          </reference>
        </references>
      </pivotArea>
    </format>
    <format dxfId="3716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4"/>
          </reference>
        </references>
      </pivotArea>
    </format>
    <format dxfId="371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4"/>
          </reference>
        </references>
      </pivotArea>
    </format>
    <format dxfId="3714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5"/>
          </reference>
        </references>
      </pivotArea>
    </format>
    <format dxfId="3713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5"/>
          </reference>
        </references>
      </pivotArea>
    </format>
    <format dxfId="3712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6"/>
          </reference>
        </references>
      </pivotArea>
    </format>
    <format dxfId="3711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6"/>
          </reference>
        </references>
      </pivotArea>
    </format>
    <format dxfId="3710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7"/>
          </reference>
        </references>
      </pivotArea>
    </format>
    <format dxfId="3709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7"/>
          </reference>
        </references>
      </pivotArea>
    </format>
    <format dxfId="3708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8"/>
          </reference>
        </references>
      </pivotArea>
    </format>
    <format dxfId="3707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8"/>
          </reference>
        </references>
      </pivotArea>
    </format>
    <format dxfId="3706">
      <pivotArea dataOnly="0" labelOnly="1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9"/>
          </reference>
        </references>
      </pivotArea>
    </format>
    <format dxfId="3705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2"/>
          </reference>
          <reference field="4" count="1">
            <x v="39"/>
          </reference>
        </references>
      </pivotArea>
    </format>
    <format dxfId="3704">
      <pivotArea dataOnly="0" labelOnly="1" fieldPosition="0">
        <references count="3">
          <reference field="2" count="1" selected="0">
            <x v="7"/>
          </reference>
          <reference field="3" count="1" selected="0">
            <x v="96"/>
          </reference>
          <reference field="4" count="1">
            <x v="88"/>
          </reference>
        </references>
      </pivotArea>
    </format>
    <format dxfId="3703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96"/>
          </reference>
          <reference field="4" count="1">
            <x v="88"/>
          </reference>
        </references>
      </pivotArea>
    </format>
    <format dxfId="370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370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370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369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369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36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40"/>
          </reference>
          <reference field="5" count="1">
            <x v="595"/>
          </reference>
        </references>
      </pivotArea>
    </format>
    <format dxfId="36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96"/>
          </reference>
          <reference field="5" count="1">
            <x v="758"/>
          </reference>
        </references>
      </pivotArea>
    </format>
    <format dxfId="36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97"/>
          </reference>
          <reference field="5" count="1">
            <x v="759"/>
          </reference>
        </references>
      </pivotArea>
    </format>
    <format dxfId="36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628"/>
          </reference>
        </references>
      </pivotArea>
    </format>
    <format dxfId="36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36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98"/>
          </reference>
          <reference field="5" count="1">
            <x v="760"/>
          </reference>
        </references>
      </pivotArea>
    </format>
    <format dxfId="369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3"/>
          </reference>
        </references>
      </pivotArea>
    </format>
    <format dxfId="3690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4"/>
          </reference>
        </references>
      </pivotArea>
    </format>
    <format dxfId="3689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5"/>
          </reference>
        </references>
      </pivotArea>
    </format>
    <format dxfId="3688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6"/>
          </reference>
        </references>
      </pivotArea>
    </format>
    <format dxfId="3687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3686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3685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3684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3683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3682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368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3680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3679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3678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3677">
      <pivotArea dataOnly="0" labelOnly="1" outline="0" fieldPosition="0">
        <references count="4">
          <reference field="2" count="1" selected="0">
            <x v="16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2"/>
          </reference>
        </references>
      </pivotArea>
    </format>
    <format dxfId="3676">
      <pivotArea dataOnly="0" labelOnly="1" outline="0" fieldPosition="0">
        <references count="4">
          <reference field="2" count="1" selected="0">
            <x v="16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367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4"/>
          </reference>
          <reference field="4" count="1" selected="0">
            <x v="28"/>
          </reference>
          <reference field="5" count="1">
            <x v="551"/>
          </reference>
        </references>
      </pivotArea>
    </format>
    <format dxfId="3674">
      <pivotArea dataOnly="0" fieldPosition="0">
        <references count="1">
          <reference field="2" count="0" defaultSubtotal="1"/>
        </references>
      </pivotArea>
    </format>
    <format dxfId="3673">
      <pivotArea dataOnly="0" fieldPosition="0">
        <references count="1">
          <reference field="2" count="0" defaultSubtotal="1"/>
        </references>
      </pivotArea>
    </format>
    <format dxfId="3672">
      <pivotArea dataOnly="0" fieldPosition="0">
        <references count="1">
          <reference field="2" count="0" defaultSubtotal="1"/>
        </references>
      </pivotArea>
    </format>
    <format dxfId="3671">
      <pivotArea dataOnly="0" labelOnly="1" fieldPosition="0">
        <references count="1">
          <reference field="2" count="0"/>
        </references>
      </pivotArea>
    </format>
    <format dxfId="3670">
      <pivotArea dataOnly="0" labelOnly="1" fieldPosition="0">
        <references count="1">
          <reference field="2" count="0"/>
        </references>
      </pivotArea>
    </format>
    <format dxfId="3669">
      <pivotArea type="origin" dataOnly="0" labelOnly="1" outline="0" fieldPosition="0"/>
    </format>
    <format dxfId="3668">
      <pivotArea field="2" type="button" dataOnly="0" labelOnly="1" outline="0" axis="axisRow" fieldPosition="0"/>
    </format>
    <format dxfId="3667">
      <pivotArea field="3" type="button" dataOnly="0" labelOnly="1" outline="0" axis="axisRow" fieldPosition="1"/>
    </format>
    <format dxfId="3666">
      <pivotArea field="4" type="button" dataOnly="0" labelOnly="1" outline="0" axis="axisRow" fieldPosition="2"/>
    </format>
    <format dxfId="3665">
      <pivotArea field="5" type="button" dataOnly="0" labelOnly="1" outline="0" axis="axisRow" fieldPosition="3"/>
    </format>
    <format dxfId="3664">
      <pivotArea field="7" type="button" dataOnly="0" labelOnly="1" outline="0" axis="axisRow" fieldPosition="4"/>
    </format>
    <format dxfId="3663">
      <pivotArea field="1" type="button" dataOnly="0" labelOnly="1" outline="0" axis="axisCol" fieldPosition="0"/>
    </format>
    <format dxfId="3662">
      <pivotArea type="topRight" dataOnly="0" labelOnly="1" outline="0" fieldPosition="0"/>
    </format>
    <format dxfId="3661">
      <pivotArea dataOnly="0" labelOnly="1" outline="0" fieldPosition="0">
        <references count="1">
          <reference field="1" count="0"/>
        </references>
      </pivotArea>
    </format>
    <format dxfId="3660">
      <pivotArea fieldPosition="0">
        <references count="2">
          <reference field="2" count="1" selected="0">
            <x v="5"/>
          </reference>
          <reference field="3" count="1">
            <x v="17"/>
          </reference>
        </references>
      </pivotArea>
    </format>
    <format dxfId="3659">
      <pivotArea fieldPosition="0">
        <references count="3">
          <reference field="2" count="1" selected="0">
            <x v="5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3658">
      <pivotArea fieldPosition="0">
        <references count="2">
          <reference field="2" count="1" selected="0">
            <x v="5"/>
          </reference>
          <reference field="3" count="1" defaultSubtotal="1">
            <x v="17"/>
          </reference>
        </references>
      </pivotArea>
    </format>
    <format dxfId="3657">
      <pivotArea fieldPosition="0">
        <references count="2">
          <reference field="2" count="1" selected="0">
            <x v="5"/>
          </reference>
          <reference field="3" count="1">
            <x v="58"/>
          </reference>
        </references>
      </pivotArea>
    </format>
    <format dxfId="3656">
      <pivotArea fieldPosition="0">
        <references count="3">
          <reference field="2" count="1" selected="0">
            <x v="5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655">
      <pivotArea fieldPosition="0">
        <references count="2">
          <reference field="2" count="1" selected="0">
            <x v="5"/>
          </reference>
          <reference field="3" count="1" defaultSubtotal="1">
            <x v="58"/>
          </reference>
        </references>
      </pivotArea>
    </format>
    <format dxfId="3654">
      <pivotArea fieldPosition="0">
        <references count="2">
          <reference field="2" count="1" selected="0">
            <x v="5"/>
          </reference>
          <reference field="3" count="1">
            <x v="59"/>
          </reference>
        </references>
      </pivotArea>
    </format>
    <format dxfId="3653">
      <pivotArea fieldPosition="0">
        <references count="3">
          <reference field="2" count="1" selected="0">
            <x v="5"/>
          </reference>
          <reference field="3" count="1" selected="0">
            <x v="59"/>
          </reference>
          <reference field="4" count="1">
            <x v="55"/>
          </reference>
        </references>
      </pivotArea>
    </format>
    <format dxfId="3652">
      <pivotArea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3651">
      <pivotArea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3650">
      <pivotArea fieldPosition="0">
        <references count="2">
          <reference field="2" count="1" selected="0">
            <x v="5"/>
          </reference>
          <reference field="3" count="1" defaultSubtotal="1">
            <x v="59"/>
          </reference>
        </references>
      </pivotArea>
    </format>
    <format dxfId="3649">
      <pivotArea fieldPosition="0">
        <references count="2">
          <reference field="2" count="1" selected="0">
            <x v="5"/>
          </reference>
          <reference field="3" count="1">
            <x v="72"/>
          </reference>
        </references>
      </pivotArea>
    </format>
    <format dxfId="3648">
      <pivotArea fieldPosition="0">
        <references count="3">
          <reference field="2" count="1" selected="0">
            <x v="5"/>
          </reference>
          <reference field="3" count="1" selected="0">
            <x v="72"/>
          </reference>
          <reference field="4" count="1">
            <x v="19"/>
          </reference>
        </references>
      </pivotArea>
    </format>
    <format dxfId="3647">
      <pivotArea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3646">
      <pivotArea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3645">
      <pivotArea fieldPosition="0">
        <references count="2">
          <reference field="2" count="1" selected="0">
            <x v="5"/>
          </reference>
          <reference field="3" count="1" defaultSubtotal="1">
            <x v="72"/>
          </reference>
        </references>
      </pivotArea>
    </format>
    <format dxfId="3644">
      <pivotArea fieldPosition="0">
        <references count="2">
          <reference field="2" count="1" selected="0">
            <x v="5"/>
          </reference>
          <reference field="3" count="1">
            <x v="85"/>
          </reference>
        </references>
      </pivotArea>
    </format>
    <format dxfId="3643">
      <pivotArea fieldPosition="0">
        <references count="3">
          <reference field="2" count="1" selected="0">
            <x v="5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3642">
      <pivotArea fieldPosition="0">
        <references count="2">
          <reference field="2" count="1" selected="0">
            <x v="5"/>
          </reference>
          <reference field="3" count="1" defaultSubtotal="1">
            <x v="85"/>
          </reference>
        </references>
      </pivotArea>
    </format>
    <format dxfId="3641">
      <pivotArea fieldPosition="0">
        <references count="2">
          <reference field="2" count="1" selected="0">
            <x v="5"/>
          </reference>
          <reference field="3" count="1">
            <x v="91"/>
          </reference>
        </references>
      </pivotArea>
    </format>
    <format dxfId="3640">
      <pivotArea fieldPosition="0">
        <references count="3">
          <reference field="2" count="1" selected="0">
            <x v="5"/>
          </reference>
          <reference field="3" count="1" selected="0">
            <x v="91"/>
          </reference>
          <reference field="4" count="1">
            <x v="54"/>
          </reference>
        </references>
      </pivotArea>
    </format>
    <format dxfId="3639">
      <pivotArea fieldPosition="0">
        <references count="2">
          <reference field="2" count="1" selected="0">
            <x v="5"/>
          </reference>
          <reference field="3" count="1" defaultSubtotal="1">
            <x v="91"/>
          </reference>
        </references>
      </pivotArea>
    </format>
    <format dxfId="3638">
      <pivotArea fieldPosition="0">
        <references count="2">
          <reference field="2" count="1" selected="0">
            <x v="5"/>
          </reference>
          <reference field="3" count="1">
            <x v="104"/>
          </reference>
        </references>
      </pivotArea>
    </format>
    <format dxfId="3637">
      <pivotArea fieldPosition="0">
        <references count="3">
          <reference field="2" count="1" selected="0">
            <x v="5"/>
          </reference>
          <reference field="3" count="1" selected="0">
            <x v="104"/>
          </reference>
          <reference field="4" count="1">
            <x v="25"/>
          </reference>
        </references>
      </pivotArea>
    </format>
    <format dxfId="3636">
      <pivotArea fieldPosition="0">
        <references count="4">
          <reference field="2" count="1" selected="0">
            <x v="5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3635">
      <pivotArea fieldPosition="0">
        <references count="2">
          <reference field="2" count="1" selected="0">
            <x v="5"/>
          </reference>
          <reference field="3" count="1" defaultSubtotal="1">
            <x v="104"/>
          </reference>
        </references>
      </pivotArea>
    </format>
    <format dxfId="3634">
      <pivotArea fieldPosition="0">
        <references count="1">
          <reference field="2" count="1" defaultSubtotal="1">
            <x v="5"/>
          </reference>
        </references>
      </pivotArea>
    </format>
    <format dxfId="3633">
      <pivotArea fieldPosition="0">
        <references count="2">
          <reference field="2" count="1" selected="0">
            <x v="9"/>
          </reference>
          <reference field="3" count="1">
            <x v="17"/>
          </reference>
        </references>
      </pivotArea>
    </format>
    <format dxfId="3632">
      <pivotArea fieldPosition="0">
        <references count="3">
          <reference field="2" count="1" selected="0">
            <x v="9"/>
          </reference>
          <reference field="3" count="1" selected="0">
            <x v="17"/>
          </reference>
          <reference field="4" count="1">
            <x v="29"/>
          </reference>
        </references>
      </pivotArea>
    </format>
    <format dxfId="3631">
      <pivotArea fieldPosition="0">
        <references count="2">
          <reference field="2" count="1" selected="0">
            <x v="9"/>
          </reference>
          <reference field="3" count="1" defaultSubtotal="1">
            <x v="17"/>
          </reference>
        </references>
      </pivotArea>
    </format>
    <format dxfId="3630">
      <pivotArea fieldPosition="0">
        <references count="2">
          <reference field="2" count="1" selected="0">
            <x v="9"/>
          </reference>
          <reference field="3" count="1">
            <x v="58"/>
          </reference>
        </references>
      </pivotArea>
    </format>
    <format dxfId="3629">
      <pivotArea fieldPosition="0">
        <references count="3">
          <reference field="2" count="1" selected="0">
            <x v="9"/>
          </reference>
          <reference field="3" count="1" selected="0">
            <x v="58"/>
          </reference>
          <reference field="4" count="1">
            <x v="1"/>
          </reference>
        </references>
      </pivotArea>
    </format>
    <format dxfId="3628">
      <pivotArea fieldPosition="0">
        <references count="2">
          <reference field="2" count="1" selected="0">
            <x v="9"/>
          </reference>
          <reference field="3" count="1" defaultSubtotal="1">
            <x v="58"/>
          </reference>
        </references>
      </pivotArea>
    </format>
    <format dxfId="3627">
      <pivotArea fieldPosition="0">
        <references count="2">
          <reference field="2" count="1" selected="0">
            <x v="9"/>
          </reference>
          <reference field="3" count="1">
            <x v="85"/>
          </reference>
        </references>
      </pivotArea>
    </format>
    <format dxfId="3626">
      <pivotArea fieldPosition="0">
        <references count="3">
          <reference field="2" count="1" selected="0">
            <x v="9"/>
          </reference>
          <reference field="3" count="1" selected="0">
            <x v="85"/>
          </reference>
          <reference field="4" count="1">
            <x v="16"/>
          </reference>
        </references>
      </pivotArea>
    </format>
    <format dxfId="3625">
      <pivotArea fieldPosition="0">
        <references count="2">
          <reference field="2" count="1" selected="0">
            <x v="9"/>
          </reference>
          <reference field="3" count="1" defaultSubtotal="1">
            <x v="85"/>
          </reference>
        </references>
      </pivotArea>
    </format>
    <format dxfId="3624">
      <pivotArea fieldPosition="0">
        <references count="2">
          <reference field="2" count="1" selected="0">
            <x v="9"/>
          </reference>
          <reference field="3" count="1">
            <x v="91"/>
          </reference>
        </references>
      </pivotArea>
    </format>
    <format dxfId="3623">
      <pivotArea fieldPosition="0">
        <references count="3">
          <reference field="2" count="1" selected="0">
            <x v="9"/>
          </reference>
          <reference field="3" count="1" selected="0">
            <x v="91"/>
          </reference>
          <reference field="4" count="1">
            <x v="77"/>
          </reference>
        </references>
      </pivotArea>
    </format>
    <format dxfId="3622">
      <pivotArea fieldPosition="0">
        <references count="2">
          <reference field="2" count="1" selected="0">
            <x v="9"/>
          </reference>
          <reference field="3" count="1" defaultSubtotal="1">
            <x v="91"/>
          </reference>
        </references>
      </pivotArea>
    </format>
    <format dxfId="3621">
      <pivotArea fieldPosition="0">
        <references count="2">
          <reference field="2" count="1" selected="0">
            <x v="9"/>
          </reference>
          <reference field="3" count="1">
            <x v="101"/>
          </reference>
        </references>
      </pivotArea>
    </format>
    <format dxfId="3620">
      <pivotArea fieldPosition="0">
        <references count="3">
          <reference field="2" count="1" selected="0">
            <x v="9"/>
          </reference>
          <reference field="3" count="1" selected="0">
            <x v="101"/>
          </reference>
          <reference field="4" count="1">
            <x v="15"/>
          </reference>
        </references>
      </pivotArea>
    </format>
    <format dxfId="3619">
      <pivotArea fieldPosition="0">
        <references count="2">
          <reference field="2" count="1" selected="0">
            <x v="9"/>
          </reference>
          <reference field="3" count="1" defaultSubtotal="1">
            <x v="101"/>
          </reference>
        </references>
      </pivotArea>
    </format>
    <format dxfId="3618">
      <pivotArea fieldPosition="0">
        <references count="1">
          <reference field="2" count="1" defaultSubtotal="1">
            <x v="9"/>
          </reference>
        </references>
      </pivotArea>
    </format>
    <format dxfId="3617">
      <pivotArea dataOnly="0" labelOnly="1" fieldPosition="0">
        <references count="3">
          <reference field="2" count="1" selected="0">
            <x v="0"/>
          </reference>
          <reference field="3" count="1" selected="0">
            <x v="7"/>
          </reference>
          <reference field="4" count="1">
            <x v="89"/>
          </reference>
        </references>
      </pivotArea>
    </format>
    <format dxfId="3616">
      <pivotArea field="5" type="button" dataOnly="0" labelOnly="1" outline="0" axis="axisRow" fieldPosition="3"/>
    </format>
    <format dxfId="361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7"/>
          </reference>
          <reference field="4" count="1" selected="0">
            <x v="89"/>
          </reference>
          <reference field="5" count="1">
            <x v="761"/>
          </reference>
        </references>
      </pivotArea>
    </format>
    <format dxfId="361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68"/>
          </reference>
          <reference field="5" count="1">
            <x v="762"/>
          </reference>
        </references>
      </pivotArea>
    </format>
    <format dxfId="361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2"/>
          </reference>
          <reference field="5" count="1">
            <x v="763"/>
          </reference>
        </references>
      </pivotArea>
    </format>
    <format dxfId="361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2"/>
          </reference>
          <reference field="5" count="1">
            <x v="764"/>
          </reference>
        </references>
      </pivotArea>
    </format>
    <format dxfId="361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5"/>
          </reference>
        </references>
      </pivotArea>
    </format>
    <format dxfId="361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6"/>
          </reference>
        </references>
      </pivotArea>
    </format>
    <format dxfId="360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7"/>
          </reference>
        </references>
      </pivotArea>
    </format>
    <format dxfId="360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8"/>
          </reference>
        </references>
      </pivotArea>
    </format>
    <format dxfId="360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9"/>
          </reference>
        </references>
      </pivotArea>
    </format>
    <format dxfId="360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70"/>
          </reference>
        </references>
      </pivotArea>
    </format>
    <format dxfId="360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1"/>
          </reference>
          <reference field="4" count="1" selected="0">
            <x v="75"/>
          </reference>
          <reference field="5" count="1">
            <x v="771"/>
          </reference>
        </references>
      </pivotArea>
    </format>
    <format dxfId="360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101"/>
          </reference>
          <reference field="4" count="1" selected="0">
            <x v="90"/>
          </reference>
          <reference field="5" count="1">
            <x v="773"/>
          </reference>
        </references>
      </pivotArea>
    </format>
    <format dxfId="360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3"/>
          </reference>
          <reference field="4" count="1" selected="0">
            <x v="76"/>
          </reference>
          <reference field="5" count="1">
            <x v="772"/>
          </reference>
        </references>
      </pivotArea>
    </format>
    <format dxfId="3602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85"/>
          </reference>
          <reference field="4" count="1" selected="0">
            <x v="102"/>
          </reference>
          <reference field="5" count="1">
            <x v="775"/>
          </reference>
        </references>
      </pivotArea>
    </format>
    <format dxfId="3601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1"/>
          </reference>
          <reference field="5" count="1">
            <x v="774"/>
          </reference>
        </references>
      </pivotArea>
    </format>
    <format dxfId="3600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3599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3"/>
          </reference>
        </references>
      </pivotArea>
    </format>
    <format dxfId="3598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4"/>
          </reference>
        </references>
      </pivotArea>
    </format>
    <format dxfId="35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"/>
          </reference>
          <reference field="4" count="1" selected="0">
            <x v="28"/>
          </reference>
          <reference field="5" count="1">
            <x v="551"/>
          </reference>
        </references>
      </pivotArea>
    </format>
    <format dxfId="35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2"/>
          </reference>
        </references>
      </pivotArea>
    </format>
    <format dxfId="35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35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35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35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35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35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813"/>
          </reference>
        </references>
      </pivotArea>
    </format>
    <format dxfId="35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814"/>
          </reference>
        </references>
      </pivotArea>
    </format>
    <format dxfId="35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3"/>
          </reference>
          <reference field="5" count="1">
            <x v="558"/>
          </reference>
        </references>
      </pivotArea>
    </format>
    <format dxfId="35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59"/>
          </reference>
        </references>
      </pivotArea>
    </format>
    <format dxfId="35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35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35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35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35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35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35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35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35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35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35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35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35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35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35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35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35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35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35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3"/>
          </reference>
        </references>
      </pivotArea>
    </format>
    <format dxfId="35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4"/>
          </reference>
        </references>
      </pivotArea>
    </format>
    <format dxfId="35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5"/>
          </reference>
        </references>
      </pivotArea>
    </format>
    <format dxfId="35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6"/>
          </reference>
        </references>
      </pivotArea>
    </format>
    <format dxfId="35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35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35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35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35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35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35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35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35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35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35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815"/>
          </reference>
        </references>
      </pivotArea>
    </format>
    <format dxfId="35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35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1"/>
          </reference>
          <reference field="4" count="1" selected="0">
            <x v="10"/>
          </reference>
          <reference field="5" count="1">
            <x v="816"/>
          </reference>
        </references>
      </pivotArea>
    </format>
    <format dxfId="35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79"/>
          </reference>
        </references>
      </pivotArea>
    </format>
    <format dxfId="35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35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35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35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35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35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35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35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35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35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35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35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35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35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35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27"/>
          </reference>
          <reference field="5" count="1">
            <x v="594"/>
          </reference>
        </references>
      </pivotArea>
    </format>
    <format dxfId="35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35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6"/>
          </reference>
        </references>
      </pivotArea>
    </format>
    <format dxfId="35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35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35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35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35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35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35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35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35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35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35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35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35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35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35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35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35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"/>
          </reference>
          <reference field="5" count="1">
            <x v="822"/>
          </reference>
        </references>
      </pivotArea>
    </format>
    <format dxfId="35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3"/>
          </reference>
        </references>
      </pivotArea>
    </format>
    <format dxfId="35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35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35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35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35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35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35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35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35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35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35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35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35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35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35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758"/>
          </reference>
        </references>
      </pivotArea>
    </format>
    <format dxfId="35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759"/>
          </reference>
        </references>
      </pivotArea>
    </format>
    <format dxfId="34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3"/>
          </reference>
        </references>
      </pivotArea>
    </format>
    <format dxfId="34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4"/>
          </reference>
        </references>
      </pivotArea>
    </format>
    <format dxfId="34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630"/>
          </reference>
        </references>
      </pivotArea>
    </format>
    <format dxfId="34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5"/>
          </reference>
        </references>
      </pivotArea>
    </format>
    <format dxfId="34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6"/>
          </reference>
        </references>
      </pivotArea>
    </format>
    <format dxfId="34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7"/>
          </reference>
        </references>
      </pivotArea>
    </format>
    <format dxfId="34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8"/>
          </reference>
        </references>
      </pivotArea>
    </format>
    <format dxfId="34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9"/>
          </reference>
        </references>
      </pivotArea>
    </format>
    <format dxfId="34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34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1"/>
          </reference>
        </references>
      </pivotArea>
    </format>
    <format dxfId="34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2"/>
          </reference>
        </references>
      </pivotArea>
    </format>
    <format dxfId="34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3"/>
          </reference>
        </references>
      </pivotArea>
    </format>
    <format dxfId="34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34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34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8"/>
          </reference>
          <reference field="4" count="1" selected="0">
            <x v="24"/>
          </reference>
          <reference field="5" count="1">
            <x v="831"/>
          </reference>
        </references>
      </pivotArea>
    </format>
    <format dxfId="34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34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34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38"/>
          </reference>
        </references>
      </pivotArea>
    </format>
    <format dxfId="34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34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34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34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6"/>
          </reference>
        </references>
      </pivotArea>
    </format>
    <format dxfId="34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7"/>
          </reference>
        </references>
      </pivotArea>
    </format>
    <format dxfId="34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8"/>
          </reference>
        </references>
      </pivotArea>
    </format>
    <format dxfId="34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9"/>
          </reference>
        </references>
      </pivotArea>
    </format>
    <format dxfId="34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0"/>
          </reference>
        </references>
      </pivotArea>
    </format>
    <format dxfId="34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1"/>
          </reference>
        </references>
      </pivotArea>
    </format>
    <format dxfId="34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2"/>
          </reference>
        </references>
      </pivotArea>
    </format>
    <format dxfId="34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3"/>
          </reference>
        </references>
      </pivotArea>
    </format>
    <format dxfId="34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4"/>
          </reference>
        </references>
      </pivotArea>
    </format>
    <format dxfId="34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5"/>
          </reference>
        </references>
      </pivotArea>
    </format>
    <format dxfId="34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6"/>
          </reference>
        </references>
      </pivotArea>
    </format>
    <format dxfId="34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7"/>
          </reference>
        </references>
      </pivotArea>
    </format>
    <format dxfId="34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8"/>
          </reference>
        </references>
      </pivotArea>
    </format>
    <format dxfId="34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9"/>
          </reference>
        </references>
      </pivotArea>
    </format>
    <format dxfId="34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0"/>
          </reference>
        </references>
      </pivotArea>
    </format>
    <format dxfId="34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1"/>
          </reference>
        </references>
      </pivotArea>
    </format>
    <format dxfId="34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2"/>
          </reference>
        </references>
      </pivotArea>
    </format>
    <format dxfId="34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3"/>
          </reference>
        </references>
      </pivotArea>
    </format>
    <format dxfId="34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4"/>
          </reference>
        </references>
      </pivotArea>
    </format>
    <format dxfId="34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5"/>
          </reference>
        </references>
      </pivotArea>
    </format>
    <format dxfId="34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6"/>
          </reference>
        </references>
      </pivotArea>
    </format>
    <format dxfId="34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7"/>
          </reference>
        </references>
      </pivotArea>
    </format>
    <format dxfId="34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8"/>
          </reference>
        </references>
      </pivotArea>
    </format>
    <format dxfId="34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9"/>
          </reference>
        </references>
      </pivotArea>
    </format>
    <format dxfId="34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0"/>
          </reference>
        </references>
      </pivotArea>
    </format>
    <format dxfId="34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1"/>
          </reference>
        </references>
      </pivotArea>
    </format>
    <format dxfId="34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2"/>
          </reference>
        </references>
      </pivotArea>
    </format>
    <format dxfId="34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3"/>
          </reference>
        </references>
      </pivotArea>
    </format>
    <format dxfId="34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34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6"/>
          </reference>
        </references>
      </pivotArea>
    </format>
    <format dxfId="34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7"/>
          </reference>
        </references>
      </pivotArea>
    </format>
    <format dxfId="34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8"/>
          </reference>
        </references>
      </pivotArea>
    </format>
    <format dxfId="34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9"/>
          </reference>
        </references>
      </pivotArea>
    </format>
    <format dxfId="34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80"/>
          </reference>
        </references>
      </pivotArea>
    </format>
    <format dxfId="34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81"/>
          </reference>
        </references>
      </pivotArea>
    </format>
    <format dxfId="34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2"/>
          </reference>
        </references>
      </pivotArea>
    </format>
    <format dxfId="34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3"/>
          </reference>
        </references>
      </pivotArea>
    </format>
    <format dxfId="34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4"/>
          </reference>
        </references>
      </pivotArea>
    </format>
    <format dxfId="34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34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34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34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34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34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34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34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34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2"/>
          </reference>
        </references>
      </pivotArea>
    </format>
    <format dxfId="34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3"/>
          </reference>
        </references>
      </pivotArea>
    </format>
    <format dxfId="34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4"/>
          </reference>
        </references>
      </pivotArea>
    </format>
    <format dxfId="34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5"/>
          </reference>
        </references>
      </pivotArea>
    </format>
    <format dxfId="34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6"/>
          </reference>
        </references>
      </pivotArea>
    </format>
    <format dxfId="34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7"/>
          </reference>
        </references>
      </pivotArea>
    </format>
    <format dxfId="34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8"/>
          </reference>
        </references>
      </pivotArea>
    </format>
    <format dxfId="34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9"/>
          </reference>
        </references>
      </pivotArea>
    </format>
    <format dxfId="34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0"/>
          </reference>
        </references>
      </pivotArea>
    </format>
    <format dxfId="34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1"/>
          </reference>
        </references>
      </pivotArea>
    </format>
    <format dxfId="34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2"/>
          </reference>
        </references>
      </pivotArea>
    </format>
    <format dxfId="34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3"/>
          </reference>
        </references>
      </pivotArea>
    </format>
    <format dxfId="34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5"/>
          </reference>
        </references>
      </pivotArea>
    </format>
    <format dxfId="34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6"/>
          </reference>
        </references>
      </pivotArea>
    </format>
    <format dxfId="34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7"/>
          </reference>
        </references>
      </pivotArea>
    </format>
    <format dxfId="34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8"/>
          </reference>
        </references>
      </pivotArea>
    </format>
    <format dxfId="34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9"/>
          </reference>
        </references>
      </pivotArea>
    </format>
    <format dxfId="34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0"/>
          </reference>
        </references>
      </pivotArea>
    </format>
    <format dxfId="34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1"/>
          </reference>
        </references>
      </pivotArea>
    </format>
    <format dxfId="34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2"/>
          </reference>
        </references>
      </pivotArea>
    </format>
    <format dxfId="34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3"/>
          </reference>
        </references>
      </pivotArea>
    </format>
    <format dxfId="34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4"/>
          </reference>
        </references>
      </pivotArea>
    </format>
    <format dxfId="34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5"/>
          </reference>
        </references>
      </pivotArea>
    </format>
    <format dxfId="34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5"/>
          </reference>
          <reference field="4" count="1" selected="0">
            <x v="52"/>
          </reference>
          <reference field="5" count="1">
            <x v="653"/>
          </reference>
        </references>
      </pivotArea>
    </format>
    <format dxfId="34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34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4"/>
          </reference>
        </references>
      </pivotArea>
    </format>
    <format dxfId="34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5"/>
          </reference>
        </references>
      </pivotArea>
    </format>
    <format dxfId="34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6"/>
          </reference>
        </references>
      </pivotArea>
    </format>
    <format dxfId="34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34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34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34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34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33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33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33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33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33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33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33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33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33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33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7"/>
          </reference>
        </references>
      </pivotArea>
    </format>
    <format dxfId="33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8"/>
          </reference>
        </references>
      </pivotArea>
    </format>
    <format dxfId="33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9"/>
          </reference>
        </references>
      </pivotArea>
    </format>
    <format dxfId="33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0"/>
          </reference>
        </references>
      </pivotArea>
    </format>
    <format dxfId="33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1"/>
          </reference>
        </references>
      </pivotArea>
    </format>
    <format dxfId="33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2"/>
          </reference>
        </references>
      </pivotArea>
    </format>
    <format dxfId="33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3"/>
          </reference>
        </references>
      </pivotArea>
    </format>
    <format dxfId="33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4"/>
          </reference>
        </references>
      </pivotArea>
    </format>
    <format dxfId="33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5"/>
          </reference>
        </references>
      </pivotArea>
    </format>
    <format dxfId="33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6"/>
          </reference>
        </references>
      </pivotArea>
    </format>
    <format dxfId="33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7"/>
          </reference>
        </references>
      </pivotArea>
    </format>
    <format dxfId="33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8"/>
          </reference>
        </references>
      </pivotArea>
    </format>
    <format dxfId="33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9"/>
          </reference>
        </references>
      </pivotArea>
    </format>
    <format dxfId="33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0"/>
          </reference>
        </references>
      </pivotArea>
    </format>
    <format dxfId="33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1"/>
          </reference>
        </references>
      </pivotArea>
    </format>
    <format dxfId="33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2"/>
          </reference>
        </references>
      </pivotArea>
    </format>
    <format dxfId="33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3"/>
          </reference>
        </references>
      </pivotArea>
    </format>
    <format dxfId="33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4"/>
          </reference>
        </references>
      </pivotArea>
    </format>
    <format dxfId="33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5"/>
          </reference>
        </references>
      </pivotArea>
    </format>
    <format dxfId="33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6"/>
          </reference>
        </references>
      </pivotArea>
    </format>
    <format dxfId="33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7"/>
          </reference>
        </references>
      </pivotArea>
    </format>
    <format dxfId="33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8"/>
          </reference>
        </references>
      </pivotArea>
    </format>
    <format dxfId="33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9"/>
          </reference>
        </references>
      </pivotArea>
    </format>
    <format dxfId="33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33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2"/>
          </reference>
        </references>
      </pivotArea>
    </format>
    <format dxfId="33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3"/>
          </reference>
        </references>
      </pivotArea>
    </format>
    <format dxfId="33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4"/>
          </reference>
        </references>
      </pivotArea>
    </format>
    <format dxfId="33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33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33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33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33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33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33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33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33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33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33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33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33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33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33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33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33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33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33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33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921"/>
          </reference>
        </references>
      </pivotArea>
    </format>
    <format dxfId="33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2"/>
          </reference>
        </references>
      </pivotArea>
    </format>
    <format dxfId="33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3"/>
          </reference>
        </references>
      </pivotArea>
    </format>
    <format dxfId="33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4"/>
          </reference>
        </references>
      </pivotArea>
    </format>
    <format dxfId="33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5"/>
          </reference>
        </references>
      </pivotArea>
    </format>
    <format dxfId="33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6"/>
          </reference>
        </references>
      </pivotArea>
    </format>
    <format dxfId="33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4"/>
          </reference>
        </references>
      </pivotArea>
    </format>
    <format dxfId="33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5"/>
          </reference>
        </references>
      </pivotArea>
    </format>
    <format dxfId="33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6"/>
          </reference>
        </references>
      </pivotArea>
    </format>
    <format dxfId="33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33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33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33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33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33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33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33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33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33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33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33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33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33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33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7"/>
          </reference>
        </references>
      </pivotArea>
    </format>
    <format dxfId="33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8"/>
          </reference>
        </references>
      </pivotArea>
    </format>
    <format dxfId="33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9"/>
          </reference>
        </references>
      </pivotArea>
    </format>
    <format dxfId="33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0"/>
          </reference>
        </references>
      </pivotArea>
    </format>
    <format dxfId="33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1"/>
          </reference>
        </references>
      </pivotArea>
    </format>
    <format dxfId="33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2"/>
          </reference>
        </references>
      </pivotArea>
    </format>
    <format dxfId="33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3"/>
          </reference>
        </references>
      </pivotArea>
    </format>
    <format dxfId="33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4"/>
          </reference>
        </references>
      </pivotArea>
    </format>
    <format dxfId="33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53"/>
          </reference>
        </references>
      </pivotArea>
    </format>
    <format dxfId="33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1"/>
          </reference>
        </references>
      </pivotArea>
    </format>
    <format dxfId="33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2"/>
          </reference>
        </references>
      </pivotArea>
    </format>
    <format dxfId="33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3"/>
          </reference>
        </references>
      </pivotArea>
    </format>
    <format dxfId="33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4"/>
          </reference>
        </references>
      </pivotArea>
    </format>
    <format dxfId="33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5"/>
          </reference>
        </references>
      </pivotArea>
    </format>
    <format dxfId="33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6"/>
          </reference>
        </references>
      </pivotArea>
    </format>
    <format dxfId="33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7"/>
          </reference>
        </references>
      </pivotArea>
    </format>
    <format dxfId="33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8"/>
          </reference>
        </references>
      </pivotArea>
    </format>
    <format dxfId="33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9"/>
          </reference>
        </references>
      </pivotArea>
    </format>
    <format dxfId="33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0"/>
          </reference>
        </references>
      </pivotArea>
    </format>
    <format dxfId="33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1"/>
          </reference>
        </references>
      </pivotArea>
    </format>
    <format dxfId="33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2"/>
          </reference>
        </references>
      </pivotArea>
    </format>
    <format dxfId="33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3"/>
          </reference>
        </references>
      </pivotArea>
    </format>
    <format dxfId="32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4"/>
          </reference>
        </references>
      </pivotArea>
    </format>
    <format dxfId="32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5"/>
          </reference>
        </references>
      </pivotArea>
    </format>
    <format dxfId="32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6"/>
          </reference>
        </references>
      </pivotArea>
    </format>
    <format dxfId="32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7"/>
          </reference>
        </references>
      </pivotArea>
    </format>
    <format dxfId="32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8"/>
          </reference>
        </references>
      </pivotArea>
    </format>
    <format dxfId="32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9"/>
          </reference>
        </references>
      </pivotArea>
    </format>
    <format dxfId="32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0"/>
          </reference>
        </references>
      </pivotArea>
    </format>
    <format dxfId="32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1"/>
          </reference>
        </references>
      </pivotArea>
    </format>
    <format dxfId="32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2"/>
          </reference>
        </references>
      </pivotArea>
    </format>
    <format dxfId="32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3"/>
          </reference>
        </references>
      </pivotArea>
    </format>
    <format dxfId="32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4"/>
          </reference>
        </references>
      </pivotArea>
    </format>
    <format dxfId="32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5"/>
          </reference>
        </references>
      </pivotArea>
    </format>
    <format dxfId="32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6"/>
          </reference>
        </references>
      </pivotArea>
    </format>
    <format dxfId="32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7"/>
          </reference>
        </references>
      </pivotArea>
    </format>
    <format dxfId="32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8"/>
          </reference>
        </references>
      </pivotArea>
    </format>
    <format dxfId="32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9"/>
          </reference>
        </references>
      </pivotArea>
    </format>
    <format dxfId="32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0"/>
          </reference>
        </references>
      </pivotArea>
    </format>
    <format dxfId="32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1"/>
          </reference>
        </references>
      </pivotArea>
    </format>
    <format dxfId="32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2"/>
          </reference>
        </references>
      </pivotArea>
    </format>
    <format dxfId="32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60"/>
          </reference>
        </references>
      </pivotArea>
    </format>
    <format dxfId="32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12"/>
          </reference>
          <reference field="5" count="1">
            <x v="894"/>
          </reference>
        </references>
      </pivotArea>
    </format>
    <format dxfId="32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12"/>
          </reference>
          <reference field="5" count="1">
            <x v="895"/>
          </reference>
        </references>
      </pivotArea>
    </format>
    <format dxfId="32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628"/>
          </reference>
        </references>
      </pivotArea>
    </format>
    <format dxfId="32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32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7"/>
          </reference>
        </references>
      </pivotArea>
    </format>
    <format dxfId="32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8"/>
          </reference>
        </references>
      </pivotArea>
    </format>
    <format dxfId="32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9"/>
          </reference>
        </references>
      </pivotArea>
    </format>
    <format dxfId="32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108"/>
          </reference>
          <reference field="5" count="1">
            <x v="820"/>
          </reference>
        </references>
      </pivotArea>
    </format>
    <format dxfId="32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108"/>
          </reference>
          <reference field="5" count="1">
            <x v="821"/>
          </reference>
        </references>
      </pivotArea>
    </format>
    <format dxfId="32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2"/>
          </reference>
        </references>
      </pivotArea>
    </format>
    <format dxfId="32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3"/>
          </reference>
        </references>
      </pivotArea>
    </format>
    <format dxfId="32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4"/>
          </reference>
        </references>
      </pivotArea>
    </format>
    <format dxfId="32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5"/>
          </reference>
        </references>
      </pivotArea>
    </format>
    <format dxfId="32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0"/>
          </reference>
          <reference field="5" count="1">
            <x v="967"/>
          </reference>
        </references>
      </pivotArea>
    </format>
    <format dxfId="32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0"/>
          </reference>
          <reference field="5" count="1">
            <x v="968"/>
          </reference>
        </references>
      </pivotArea>
    </format>
    <format dxfId="32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113"/>
          </reference>
          <reference field="5" count="1">
            <x v="920"/>
          </reference>
        </references>
      </pivotArea>
    </format>
    <format dxfId="32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116"/>
          </reference>
          <reference field="5" count="1">
            <x v="935"/>
          </reference>
        </references>
      </pivotArea>
    </format>
    <format dxfId="32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8"/>
          </reference>
          <reference field="4" count="1" selected="0">
            <x v="101"/>
          </reference>
          <reference field="5" count="1">
            <x v="952"/>
          </reference>
        </references>
      </pivotArea>
    </format>
    <format dxfId="326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326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325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325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325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325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0"/>
          </reference>
        </references>
      </pivotArea>
    </format>
    <format dxfId="325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1"/>
          </reference>
        </references>
      </pivotArea>
    </format>
    <format dxfId="325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2"/>
          </reference>
        </references>
      </pivotArea>
    </format>
    <format dxfId="325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3"/>
          </reference>
        </references>
      </pivotArea>
    </format>
    <format dxfId="325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1"/>
          </reference>
        </references>
      </pivotArea>
    </format>
    <format dxfId="325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2"/>
          </reference>
        </references>
      </pivotArea>
    </format>
    <format dxfId="325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1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324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3248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10"/>
          </reference>
        </references>
      </pivotArea>
    </format>
    <format dxfId="324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45"/>
          </reference>
        </references>
      </pivotArea>
    </format>
    <format dxfId="324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9"/>
          </reference>
          <reference field="4" count="1" selected="0">
            <x v="93"/>
          </reference>
          <reference field="5" count="1">
            <x v="947"/>
          </reference>
        </references>
      </pivotArea>
    </format>
    <format dxfId="324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69"/>
          </reference>
        </references>
      </pivotArea>
    </format>
    <format dxfId="324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0"/>
          </reference>
        </references>
      </pivotArea>
    </format>
    <format dxfId="324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1"/>
          </reference>
        </references>
      </pivotArea>
    </format>
    <format dxfId="324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324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324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4"/>
          </reference>
        </references>
      </pivotArea>
    </format>
    <format dxfId="323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5"/>
          </reference>
        </references>
      </pivotArea>
    </format>
    <format dxfId="323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6"/>
          </reference>
        </references>
      </pivotArea>
    </format>
    <format dxfId="323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7"/>
          </reference>
        </references>
      </pivotArea>
    </format>
    <format dxfId="323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323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9"/>
          </reference>
        </references>
      </pivotArea>
    </format>
    <format dxfId="323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80"/>
          </reference>
        </references>
      </pivotArea>
    </format>
    <format dxfId="323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81"/>
          </reference>
        </references>
      </pivotArea>
    </format>
    <format dxfId="323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323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946"/>
          </reference>
        </references>
      </pivotArea>
    </format>
    <format dxfId="323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3"/>
          </reference>
        </references>
      </pivotArea>
    </format>
    <format dxfId="322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4"/>
          </reference>
        </references>
      </pivotArea>
    </format>
    <format dxfId="322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4"/>
          </reference>
        </references>
      </pivotArea>
    </format>
    <format dxfId="322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5"/>
          </reference>
        </references>
      </pivotArea>
    </format>
    <format dxfId="322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6"/>
          </reference>
        </references>
      </pivotArea>
    </format>
    <format dxfId="322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7"/>
          </reference>
        </references>
      </pivotArea>
    </format>
    <format dxfId="322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8"/>
          </reference>
        </references>
      </pivotArea>
    </format>
    <format dxfId="322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9"/>
          </reference>
        </references>
      </pivotArea>
    </format>
    <format dxfId="322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0"/>
          </reference>
        </references>
      </pivotArea>
    </format>
    <format dxfId="322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1"/>
          </reference>
        </references>
      </pivotArea>
    </format>
    <format dxfId="322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2"/>
          </reference>
        </references>
      </pivotArea>
    </format>
    <format dxfId="321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3"/>
          </reference>
        </references>
      </pivotArea>
    </format>
    <format dxfId="321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4"/>
          </reference>
        </references>
      </pivotArea>
    </format>
    <format dxfId="321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5"/>
          </reference>
        </references>
      </pivotArea>
    </format>
    <format dxfId="321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0"/>
          </reference>
          <reference field="5" count="1">
            <x v="954"/>
          </reference>
        </references>
      </pivotArea>
    </format>
    <format dxfId="321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1"/>
          </reference>
          <reference field="5" count="1">
            <x v="955"/>
          </reference>
        </references>
      </pivotArea>
    </format>
    <format dxfId="321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2"/>
          </reference>
          <reference field="5" count="1">
            <x v="956"/>
          </reference>
        </references>
      </pivotArea>
    </format>
    <format dxfId="321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3"/>
          </reference>
          <reference field="5" count="1">
            <x v="957"/>
          </reference>
        </references>
      </pivotArea>
    </format>
    <format dxfId="321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4"/>
          </reference>
          <reference field="5" count="1">
            <x v="958"/>
          </reference>
        </references>
      </pivotArea>
    </format>
    <format dxfId="321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5"/>
          </reference>
          <reference field="5" count="1">
            <x v="959"/>
          </reference>
        </references>
      </pivotArea>
    </format>
    <format dxfId="321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6"/>
          </reference>
          <reference field="5" count="1">
            <x v="960"/>
          </reference>
        </references>
      </pivotArea>
    </format>
    <format dxfId="320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7"/>
          </reference>
          <reference field="5" count="1">
            <x v="961"/>
          </reference>
        </references>
      </pivotArea>
    </format>
    <format dxfId="320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8"/>
          </reference>
          <reference field="5" count="1">
            <x v="962"/>
          </reference>
        </references>
      </pivotArea>
    </format>
    <format dxfId="320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9"/>
          </reference>
          <reference field="5" count="1">
            <x v="963"/>
          </reference>
        </references>
      </pivotArea>
    </format>
    <format dxfId="320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30"/>
          </reference>
          <reference field="5" count="1">
            <x v="964"/>
          </reference>
        </references>
      </pivotArea>
    </format>
    <format dxfId="320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31"/>
          </reference>
          <reference field="5" count="1">
            <x v="965"/>
          </reference>
        </references>
      </pivotArea>
    </format>
    <format dxfId="320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320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45"/>
          </reference>
        </references>
      </pivotArea>
    </format>
    <format dxfId="320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66"/>
          </reference>
        </references>
      </pivotArea>
    </format>
    <format dxfId="320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320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319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9"/>
          </reference>
          <reference field="4" count="1" selected="0">
            <x v="86"/>
          </reference>
          <reference field="5" count="1">
            <x v="947"/>
          </reference>
        </references>
      </pivotArea>
    </format>
    <format dxfId="319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8"/>
          </reference>
        </references>
      </pivotArea>
    </format>
    <format dxfId="319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69"/>
          </reference>
        </references>
      </pivotArea>
    </format>
    <format dxfId="319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0"/>
          </reference>
        </references>
      </pivotArea>
    </format>
    <format dxfId="319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1"/>
          </reference>
        </references>
      </pivotArea>
    </format>
    <format dxfId="319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319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319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2"/>
          </reference>
        </references>
      </pivotArea>
    </format>
    <format dxfId="319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3"/>
          </reference>
        </references>
      </pivotArea>
    </format>
    <format dxfId="319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4"/>
          </reference>
        </references>
      </pivotArea>
    </format>
    <format dxfId="318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5"/>
          </reference>
        </references>
      </pivotArea>
    </format>
    <format dxfId="318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6"/>
          </reference>
        </references>
      </pivotArea>
    </format>
    <format dxfId="318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48"/>
          </reference>
        </references>
      </pivotArea>
    </format>
    <format dxfId="318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318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946"/>
          </reference>
        </references>
      </pivotArea>
    </format>
    <format dxfId="318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6"/>
          </reference>
        </references>
      </pivotArea>
    </format>
    <format dxfId="318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7"/>
          </reference>
        </references>
      </pivotArea>
    </format>
    <format dxfId="318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8"/>
          </reference>
        </references>
      </pivotArea>
    </format>
    <format dxfId="318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9"/>
          </reference>
        </references>
      </pivotArea>
    </format>
    <format dxfId="318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0"/>
          </reference>
        </references>
      </pivotArea>
    </format>
    <format dxfId="317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1"/>
          </reference>
        </references>
      </pivotArea>
    </format>
    <format dxfId="317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2"/>
          </reference>
        </references>
      </pivotArea>
    </format>
    <format dxfId="317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3"/>
          </reference>
        </references>
      </pivotArea>
    </format>
    <format dxfId="317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49"/>
          </reference>
        </references>
      </pivotArea>
    </format>
    <format dxfId="317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50"/>
          </reference>
        </references>
      </pivotArea>
    </format>
    <format dxfId="317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51"/>
          </reference>
        </references>
      </pivotArea>
    </format>
    <format dxfId="3173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49"/>
          </reference>
          <reference field="4" count="1" selected="0">
            <x v="6"/>
          </reference>
          <reference field="5" count="1">
            <x v="822"/>
          </reference>
        </references>
      </pivotArea>
    </format>
    <format dxfId="3172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3171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3170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3169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11"/>
          </reference>
        </references>
      </pivotArea>
    </format>
    <format dxfId="3168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12"/>
          </reference>
        </references>
      </pivotArea>
    </format>
    <format dxfId="316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4"/>
          </reference>
        </references>
      </pivotArea>
    </format>
    <format dxfId="316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5"/>
          </reference>
        </references>
      </pivotArea>
    </format>
    <format dxfId="316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6"/>
          </reference>
        </references>
      </pivotArea>
    </format>
    <format dxfId="316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316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7"/>
          </reference>
        </references>
      </pivotArea>
    </format>
    <format dxfId="316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8"/>
          </reference>
        </references>
      </pivotArea>
    </format>
    <format dxfId="316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9"/>
          </reference>
        </references>
      </pivotArea>
    </format>
    <format dxfId="316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40"/>
          </reference>
        </references>
      </pivotArea>
    </format>
    <format dxfId="315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546"/>
          </reference>
        </references>
      </pivotArea>
    </format>
    <format dxfId="315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6"/>
          </reference>
        </references>
      </pivotArea>
    </format>
    <format dxfId="315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7"/>
          </reference>
        </references>
      </pivotArea>
    </format>
    <format dxfId="315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8"/>
          </reference>
        </references>
      </pivotArea>
    </format>
    <format dxfId="315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9"/>
          </reference>
        </references>
      </pivotArea>
    </format>
    <format dxfId="315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0"/>
          </reference>
        </references>
      </pivotArea>
    </format>
    <format dxfId="315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1"/>
          </reference>
        </references>
      </pivotArea>
    </format>
    <format dxfId="315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2"/>
          </reference>
        </references>
      </pivotArea>
    </format>
    <format dxfId="315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3"/>
          </reference>
        </references>
      </pivotArea>
    </format>
    <format dxfId="315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4"/>
          </reference>
        </references>
      </pivotArea>
    </format>
    <format dxfId="314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5"/>
          </reference>
        </references>
      </pivotArea>
    </format>
    <format dxfId="314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6"/>
          </reference>
        </references>
      </pivotArea>
    </format>
    <format dxfId="314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7"/>
          </reference>
        </references>
      </pivotArea>
    </format>
    <format dxfId="314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547"/>
          </reference>
        </references>
      </pivotArea>
    </format>
    <format dxfId="314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88"/>
          </reference>
        </references>
      </pivotArea>
    </format>
    <format dxfId="314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89"/>
          </reference>
        </references>
      </pivotArea>
    </format>
    <format dxfId="314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0"/>
          </reference>
        </references>
      </pivotArea>
    </format>
    <format dxfId="314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1"/>
          </reference>
        </references>
      </pivotArea>
    </format>
    <format dxfId="314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2"/>
          </reference>
        </references>
      </pivotArea>
    </format>
    <format dxfId="314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3"/>
          </reference>
        </references>
      </pivotArea>
    </format>
    <format dxfId="313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4"/>
          </reference>
        </references>
      </pivotArea>
    </format>
    <format dxfId="313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5"/>
          </reference>
        </references>
      </pivotArea>
    </format>
    <format dxfId="313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6"/>
          </reference>
        </references>
      </pivotArea>
    </format>
    <format dxfId="313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7"/>
          </reference>
        </references>
      </pivotArea>
    </format>
    <format dxfId="313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8"/>
          </reference>
        </references>
      </pivotArea>
    </format>
    <format dxfId="313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9"/>
          </reference>
        </references>
      </pivotArea>
    </format>
    <format dxfId="313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8"/>
          </reference>
          <reference field="5" count="1">
            <x v="548"/>
          </reference>
        </references>
      </pivotArea>
    </format>
    <format dxfId="313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9"/>
          </reference>
          <reference field="5" count="1">
            <x v="549"/>
          </reference>
        </references>
      </pivotArea>
    </format>
    <format dxfId="313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9"/>
          </reference>
          <reference field="5" count="1">
            <x v="550"/>
          </reference>
        </references>
      </pivotArea>
    </format>
    <format dxfId="313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0"/>
          </reference>
        </references>
      </pivotArea>
    </format>
    <format dxfId="312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1"/>
          </reference>
        </references>
      </pivotArea>
    </format>
    <format dxfId="312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2"/>
          </reference>
        </references>
      </pivotArea>
    </format>
    <format dxfId="312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3"/>
          </reference>
        </references>
      </pivotArea>
    </format>
    <format dxfId="312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4"/>
          </reference>
        </references>
      </pivotArea>
    </format>
    <format dxfId="312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5"/>
          </reference>
        </references>
      </pivotArea>
    </format>
    <format dxfId="312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6"/>
          </reference>
        </references>
      </pivotArea>
    </format>
    <format dxfId="312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7"/>
          </reference>
        </references>
      </pivotArea>
    </format>
    <format dxfId="312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8"/>
          </reference>
        </references>
      </pivotArea>
    </format>
    <format dxfId="312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9"/>
          </reference>
        </references>
      </pivotArea>
    </format>
    <format dxfId="312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311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311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311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311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3115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2"/>
          </reference>
        </references>
      </pivotArea>
    </format>
    <format dxfId="3114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3113">
      <pivotArea field="5" type="button" dataOnly="0" labelOnly="1" outline="0" axis="axisRow" fieldPosition="3"/>
    </format>
    <format dxfId="311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7"/>
          </reference>
          <reference field="4" count="1" selected="0">
            <x v="89"/>
          </reference>
          <reference field="5" count="1">
            <x v="761"/>
          </reference>
        </references>
      </pivotArea>
    </format>
    <format dxfId="311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68"/>
          </reference>
          <reference field="5" count="1">
            <x v="762"/>
          </reference>
        </references>
      </pivotArea>
    </format>
    <format dxfId="311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2"/>
          </reference>
          <reference field="5" count="1">
            <x v="763"/>
          </reference>
        </references>
      </pivotArea>
    </format>
    <format dxfId="310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2"/>
          </reference>
          <reference field="5" count="1">
            <x v="764"/>
          </reference>
        </references>
      </pivotArea>
    </format>
    <format dxfId="310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5"/>
          </reference>
        </references>
      </pivotArea>
    </format>
    <format dxfId="310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6"/>
          </reference>
        </references>
      </pivotArea>
    </format>
    <format dxfId="310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7"/>
          </reference>
        </references>
      </pivotArea>
    </format>
    <format dxfId="310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8"/>
          </reference>
        </references>
      </pivotArea>
    </format>
    <format dxfId="310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69"/>
          </reference>
        </references>
      </pivotArea>
    </format>
    <format dxfId="310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5"/>
          </reference>
          <reference field="4" count="1" selected="0">
            <x v="73"/>
          </reference>
          <reference field="5" count="1">
            <x v="770"/>
          </reference>
        </references>
      </pivotArea>
    </format>
    <format dxfId="310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1"/>
          </reference>
          <reference field="4" count="1" selected="0">
            <x v="75"/>
          </reference>
          <reference field="5" count="1">
            <x v="771"/>
          </reference>
        </references>
      </pivotArea>
    </format>
    <format dxfId="310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101"/>
          </reference>
          <reference field="4" count="1" selected="0">
            <x v="90"/>
          </reference>
          <reference field="5" count="1">
            <x v="773"/>
          </reference>
        </references>
      </pivotArea>
    </format>
    <format dxfId="310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3"/>
          </reference>
          <reference field="4" count="1" selected="0">
            <x v="76"/>
          </reference>
          <reference field="5" count="1">
            <x v="772"/>
          </reference>
        </references>
      </pivotArea>
    </format>
    <format dxfId="3099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85"/>
          </reference>
          <reference field="4" count="1" selected="0">
            <x v="102"/>
          </reference>
          <reference field="5" count="1">
            <x v="775"/>
          </reference>
        </references>
      </pivotArea>
    </format>
    <format dxfId="3098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1"/>
          </reference>
          <reference field="5" count="1">
            <x v="774"/>
          </reference>
        </references>
      </pivotArea>
    </format>
    <format dxfId="3097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3096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3"/>
          </reference>
        </references>
      </pivotArea>
    </format>
    <format dxfId="3095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101"/>
          </reference>
          <reference field="4" count="1" selected="0">
            <x v="84"/>
          </reference>
          <reference field="5" count="1">
            <x v="984"/>
          </reference>
        </references>
      </pivotArea>
    </format>
    <format dxfId="30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"/>
          </reference>
          <reference field="4" count="1" selected="0">
            <x v="28"/>
          </reference>
          <reference field="5" count="1">
            <x v="551"/>
          </reference>
        </references>
      </pivotArea>
    </format>
    <format dxfId="30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2"/>
          </reference>
        </references>
      </pivotArea>
    </format>
    <format dxfId="30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30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30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30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30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30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813"/>
          </reference>
        </references>
      </pivotArea>
    </format>
    <format dxfId="30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"/>
          </reference>
          <reference field="4" count="1" selected="0">
            <x v="48"/>
          </reference>
          <reference field="5" count="1">
            <x v="814"/>
          </reference>
        </references>
      </pivotArea>
    </format>
    <format dxfId="30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3"/>
          </reference>
          <reference field="5" count="1">
            <x v="558"/>
          </reference>
        </references>
      </pivotArea>
    </format>
    <format dxfId="30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59"/>
          </reference>
        </references>
      </pivotArea>
    </format>
    <format dxfId="30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30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30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30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30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30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30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30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30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30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30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30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30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30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30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30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30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30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30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3"/>
          </reference>
        </references>
      </pivotArea>
    </format>
    <format dxfId="30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4"/>
          </reference>
        </references>
      </pivotArea>
    </format>
    <format dxfId="30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5"/>
          </reference>
        </references>
      </pivotArea>
    </format>
    <format dxfId="30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6"/>
          </reference>
        </references>
      </pivotArea>
    </format>
    <format dxfId="30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30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30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30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30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30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30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30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30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30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30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815"/>
          </reference>
        </references>
      </pivotArea>
    </format>
    <format dxfId="30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30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1"/>
          </reference>
          <reference field="4" count="1" selected="0">
            <x v="10"/>
          </reference>
          <reference field="5" count="1">
            <x v="816"/>
          </reference>
        </references>
      </pivotArea>
    </format>
    <format dxfId="30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79"/>
          </reference>
        </references>
      </pivotArea>
    </format>
    <format dxfId="30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30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30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30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30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30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30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30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30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30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30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30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30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30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7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30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27"/>
          </reference>
          <reference field="5" count="1">
            <x v="594"/>
          </reference>
        </references>
      </pivotArea>
    </format>
    <format dxfId="30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30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6"/>
          </reference>
        </references>
      </pivotArea>
    </format>
    <format dxfId="30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30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30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30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30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30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30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30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30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30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30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30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30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30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30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30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30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"/>
          </reference>
          <reference field="5" count="1">
            <x v="822"/>
          </reference>
        </references>
      </pivotArea>
    </format>
    <format dxfId="30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3"/>
          </reference>
        </references>
      </pivotArea>
    </format>
    <format dxfId="30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30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30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30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30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30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30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30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30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30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30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30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30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29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29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758"/>
          </reference>
        </references>
      </pivotArea>
    </format>
    <format dxfId="29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1"/>
          </reference>
          <reference field="4" count="1" selected="0">
            <x v="51"/>
          </reference>
          <reference field="5" count="1">
            <x v="759"/>
          </reference>
        </references>
      </pivotArea>
    </format>
    <format dxfId="29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3"/>
          </reference>
        </references>
      </pivotArea>
    </format>
    <format dxfId="29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4"/>
          </reference>
        </references>
      </pivotArea>
    </format>
    <format dxfId="29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630"/>
          </reference>
        </references>
      </pivotArea>
    </format>
    <format dxfId="29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5"/>
          </reference>
        </references>
      </pivotArea>
    </format>
    <format dxfId="29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6"/>
          </reference>
        </references>
      </pivotArea>
    </format>
    <format dxfId="29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7"/>
          </reference>
        </references>
      </pivotArea>
    </format>
    <format dxfId="29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8"/>
          </reference>
        </references>
      </pivotArea>
    </format>
    <format dxfId="29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29"/>
          </reference>
        </references>
      </pivotArea>
    </format>
    <format dxfId="29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29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1"/>
          </reference>
        </references>
      </pivotArea>
    </format>
    <format dxfId="29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2"/>
          </reference>
        </references>
      </pivotArea>
    </format>
    <format dxfId="29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3"/>
          </reference>
        </references>
      </pivotArea>
    </format>
    <format dxfId="29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29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29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8"/>
          </reference>
          <reference field="4" count="1" selected="0">
            <x v="24"/>
          </reference>
          <reference field="5" count="1">
            <x v="831"/>
          </reference>
        </references>
      </pivotArea>
    </format>
    <format dxfId="29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29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29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38"/>
          </reference>
        </references>
      </pivotArea>
    </format>
    <format dxfId="29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29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29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29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6"/>
          </reference>
        </references>
      </pivotArea>
    </format>
    <format dxfId="29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7"/>
          </reference>
        </references>
      </pivotArea>
    </format>
    <format dxfId="29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8"/>
          </reference>
        </references>
      </pivotArea>
    </format>
    <format dxfId="29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23"/>
          </reference>
          <reference field="5" count="1">
            <x v="839"/>
          </reference>
        </references>
      </pivotArea>
    </format>
    <format dxfId="29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0"/>
          </reference>
        </references>
      </pivotArea>
    </format>
    <format dxfId="29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1"/>
          </reference>
        </references>
      </pivotArea>
    </format>
    <format dxfId="29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2"/>
          </reference>
        </references>
      </pivotArea>
    </format>
    <format dxfId="29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3"/>
          </reference>
        </references>
      </pivotArea>
    </format>
    <format dxfId="29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4"/>
          </reference>
        </references>
      </pivotArea>
    </format>
    <format dxfId="29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5"/>
          </reference>
        </references>
      </pivotArea>
    </format>
    <format dxfId="29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6"/>
          </reference>
        </references>
      </pivotArea>
    </format>
    <format dxfId="29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7"/>
          </reference>
        </references>
      </pivotArea>
    </format>
    <format dxfId="29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8"/>
          </reference>
        </references>
      </pivotArea>
    </format>
    <format dxfId="29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9"/>
          </reference>
        </references>
      </pivotArea>
    </format>
    <format dxfId="29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0"/>
          </reference>
        </references>
      </pivotArea>
    </format>
    <format dxfId="29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1"/>
          </reference>
        </references>
      </pivotArea>
    </format>
    <format dxfId="29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2"/>
          </reference>
        </references>
      </pivotArea>
    </format>
    <format dxfId="29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3"/>
          </reference>
        </references>
      </pivotArea>
    </format>
    <format dxfId="29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4"/>
          </reference>
        </references>
      </pivotArea>
    </format>
    <format dxfId="29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5"/>
          </reference>
        </references>
      </pivotArea>
    </format>
    <format dxfId="29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6"/>
          </reference>
        </references>
      </pivotArea>
    </format>
    <format dxfId="29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7"/>
          </reference>
        </references>
      </pivotArea>
    </format>
    <format dxfId="29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8"/>
          </reference>
        </references>
      </pivotArea>
    </format>
    <format dxfId="29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59"/>
          </reference>
        </references>
      </pivotArea>
    </format>
    <format dxfId="29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0"/>
          </reference>
        </references>
      </pivotArea>
    </format>
    <format dxfId="29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1"/>
          </reference>
        </references>
      </pivotArea>
    </format>
    <format dxfId="29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2"/>
          </reference>
        </references>
      </pivotArea>
    </format>
    <format dxfId="29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3"/>
          </reference>
        </references>
      </pivotArea>
    </format>
    <format dxfId="29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29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6"/>
          </reference>
        </references>
      </pivotArea>
    </format>
    <format dxfId="29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7"/>
          </reference>
        </references>
      </pivotArea>
    </format>
    <format dxfId="29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8"/>
          </reference>
        </references>
      </pivotArea>
    </format>
    <format dxfId="29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79"/>
          </reference>
        </references>
      </pivotArea>
    </format>
    <format dxfId="29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80"/>
          </reference>
        </references>
      </pivotArea>
    </format>
    <format dxfId="29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4"/>
          </reference>
          <reference field="5" count="1">
            <x v="881"/>
          </reference>
        </references>
      </pivotArea>
    </format>
    <format dxfId="29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2"/>
          </reference>
        </references>
      </pivotArea>
    </format>
    <format dxfId="29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3"/>
          </reference>
        </references>
      </pivotArea>
    </format>
    <format dxfId="29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4"/>
          </reference>
        </references>
      </pivotArea>
    </format>
    <format dxfId="29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29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29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29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29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29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29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29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29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2"/>
          </reference>
        </references>
      </pivotArea>
    </format>
    <format dxfId="29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3"/>
          </reference>
        </references>
      </pivotArea>
    </format>
    <format dxfId="29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4"/>
          </reference>
        </references>
      </pivotArea>
    </format>
    <format dxfId="29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5"/>
          </reference>
        </references>
      </pivotArea>
    </format>
    <format dxfId="29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6"/>
          </reference>
        </references>
      </pivotArea>
    </format>
    <format dxfId="29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7"/>
          </reference>
        </references>
      </pivotArea>
    </format>
    <format dxfId="29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8"/>
          </reference>
        </references>
      </pivotArea>
    </format>
    <format dxfId="29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89"/>
          </reference>
        </references>
      </pivotArea>
    </format>
    <format dxfId="29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0"/>
          </reference>
        </references>
      </pivotArea>
    </format>
    <format dxfId="29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1"/>
          </reference>
        </references>
      </pivotArea>
    </format>
    <format dxfId="29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2"/>
          </reference>
        </references>
      </pivotArea>
    </format>
    <format dxfId="29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4"/>
          </reference>
          <reference field="5" count="1">
            <x v="893"/>
          </reference>
        </references>
      </pivotArea>
    </format>
    <format dxfId="29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5"/>
          </reference>
        </references>
      </pivotArea>
    </format>
    <format dxfId="29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6"/>
          </reference>
        </references>
      </pivotArea>
    </format>
    <format dxfId="29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7"/>
          </reference>
        </references>
      </pivotArea>
    </format>
    <format dxfId="29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8"/>
          </reference>
        </references>
      </pivotArea>
    </format>
    <format dxfId="29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69"/>
          </reference>
        </references>
      </pivotArea>
    </format>
    <format dxfId="29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0"/>
          </reference>
        </references>
      </pivotArea>
    </format>
    <format dxfId="29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1"/>
          </reference>
        </references>
      </pivotArea>
    </format>
    <format dxfId="29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2"/>
          </reference>
        </references>
      </pivotArea>
    </format>
    <format dxfId="29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3"/>
          </reference>
        </references>
      </pivotArea>
    </format>
    <format dxfId="29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4"/>
          </reference>
        </references>
      </pivotArea>
    </format>
    <format dxfId="29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111"/>
          </reference>
          <reference field="5" count="1">
            <x v="875"/>
          </reference>
        </references>
      </pivotArea>
    </format>
    <format dxfId="29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5"/>
          </reference>
          <reference field="4" count="1" selected="0">
            <x v="52"/>
          </reference>
          <reference field="5" count="1">
            <x v="653"/>
          </reference>
        </references>
      </pivotArea>
    </format>
    <format dxfId="29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29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4"/>
          </reference>
        </references>
      </pivotArea>
    </format>
    <format dxfId="29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5"/>
          </reference>
        </references>
      </pivotArea>
    </format>
    <format dxfId="29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6"/>
          </reference>
        </references>
      </pivotArea>
    </format>
    <format dxfId="29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29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28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28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28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28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28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28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28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28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28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28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28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28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28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7"/>
          </reference>
        </references>
      </pivotArea>
    </format>
    <format dxfId="28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8"/>
          </reference>
        </references>
      </pivotArea>
    </format>
    <format dxfId="28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899"/>
          </reference>
        </references>
      </pivotArea>
    </format>
    <format dxfId="28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0"/>
          </reference>
        </references>
      </pivotArea>
    </format>
    <format dxfId="28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1"/>
          </reference>
        </references>
      </pivotArea>
    </format>
    <format dxfId="28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2"/>
          </reference>
        </references>
      </pivotArea>
    </format>
    <format dxfId="28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3"/>
          </reference>
        </references>
      </pivotArea>
    </format>
    <format dxfId="28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4"/>
          </reference>
        </references>
      </pivotArea>
    </format>
    <format dxfId="28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5"/>
          </reference>
        </references>
      </pivotArea>
    </format>
    <format dxfId="28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6"/>
          </reference>
        </references>
      </pivotArea>
    </format>
    <format dxfId="28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7"/>
          </reference>
        </references>
      </pivotArea>
    </format>
    <format dxfId="28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8"/>
          </reference>
        </references>
      </pivotArea>
    </format>
    <format dxfId="28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9"/>
          </reference>
        </references>
      </pivotArea>
    </format>
    <format dxfId="28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0"/>
          </reference>
        </references>
      </pivotArea>
    </format>
    <format dxfId="28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1"/>
          </reference>
        </references>
      </pivotArea>
    </format>
    <format dxfId="28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2"/>
          </reference>
        </references>
      </pivotArea>
    </format>
    <format dxfId="28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3"/>
          </reference>
        </references>
      </pivotArea>
    </format>
    <format dxfId="28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4"/>
          </reference>
        </references>
      </pivotArea>
    </format>
    <format dxfId="28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5"/>
          </reference>
        </references>
      </pivotArea>
    </format>
    <format dxfId="28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6"/>
          </reference>
        </references>
      </pivotArea>
    </format>
    <format dxfId="28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7"/>
          </reference>
        </references>
      </pivotArea>
    </format>
    <format dxfId="28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8"/>
          </reference>
        </references>
      </pivotArea>
    </format>
    <format dxfId="28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19"/>
          </reference>
        </references>
      </pivotArea>
    </format>
    <format dxfId="28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28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2"/>
          </reference>
        </references>
      </pivotArea>
    </format>
    <format dxfId="28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3"/>
          </reference>
        </references>
      </pivotArea>
    </format>
    <format dxfId="28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4"/>
          </reference>
        </references>
      </pivotArea>
    </format>
    <format dxfId="28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28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28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28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28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28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28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28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28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28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28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28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28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28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28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28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28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28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28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28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49"/>
          </reference>
          <reference field="5" count="1">
            <x v="921"/>
          </reference>
        </references>
      </pivotArea>
    </format>
    <format dxfId="28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2"/>
          </reference>
        </references>
      </pivotArea>
    </format>
    <format dxfId="28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3"/>
          </reference>
        </references>
      </pivotArea>
    </format>
    <format dxfId="28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4"/>
          </reference>
        </references>
      </pivotArea>
    </format>
    <format dxfId="28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5"/>
          </reference>
        </references>
      </pivotArea>
    </format>
    <format dxfId="28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6"/>
          </reference>
        </references>
      </pivotArea>
    </format>
    <format dxfId="28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4"/>
          </reference>
        </references>
      </pivotArea>
    </format>
    <format dxfId="28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5"/>
          </reference>
        </references>
      </pivotArea>
    </format>
    <format dxfId="28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6"/>
          </reference>
        </references>
      </pivotArea>
    </format>
    <format dxfId="28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28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28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28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28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28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28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28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28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28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28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28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28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28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28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7"/>
          </reference>
        </references>
      </pivotArea>
    </format>
    <format dxfId="28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8"/>
          </reference>
        </references>
      </pivotArea>
    </format>
    <format dxfId="28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29"/>
          </reference>
        </references>
      </pivotArea>
    </format>
    <format dxfId="28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0"/>
          </reference>
        </references>
      </pivotArea>
    </format>
    <format dxfId="28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1"/>
          </reference>
        </references>
      </pivotArea>
    </format>
    <format dxfId="28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2"/>
          </reference>
        </references>
      </pivotArea>
    </format>
    <format dxfId="28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3"/>
          </reference>
        </references>
      </pivotArea>
    </format>
    <format dxfId="28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34"/>
          </reference>
        </references>
      </pivotArea>
    </format>
    <format dxfId="28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53"/>
          </reference>
        </references>
      </pivotArea>
    </format>
    <format dxfId="28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1"/>
          </reference>
        </references>
      </pivotArea>
    </format>
    <format dxfId="28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2"/>
          </reference>
        </references>
      </pivotArea>
    </format>
    <format dxfId="28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3"/>
          </reference>
        </references>
      </pivotArea>
    </format>
    <format dxfId="28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4"/>
          </reference>
        </references>
      </pivotArea>
    </format>
    <format dxfId="28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5"/>
          </reference>
        </references>
      </pivotArea>
    </format>
    <format dxfId="28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6"/>
          </reference>
        </references>
      </pivotArea>
    </format>
    <format dxfId="28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7"/>
          </reference>
        </references>
      </pivotArea>
    </format>
    <format dxfId="28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8"/>
          </reference>
        </references>
      </pivotArea>
    </format>
    <format dxfId="28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19"/>
          </reference>
        </references>
      </pivotArea>
    </format>
    <format dxfId="28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0"/>
          </reference>
        </references>
      </pivotArea>
    </format>
    <format dxfId="27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1"/>
          </reference>
        </references>
      </pivotArea>
    </format>
    <format dxfId="27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2"/>
          </reference>
        </references>
      </pivotArea>
    </format>
    <format dxfId="27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3"/>
          </reference>
        </references>
      </pivotArea>
    </format>
    <format dxfId="27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4"/>
          </reference>
        </references>
      </pivotArea>
    </format>
    <format dxfId="27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5"/>
          </reference>
        </references>
      </pivotArea>
    </format>
    <format dxfId="27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6"/>
          </reference>
        </references>
      </pivotArea>
    </format>
    <format dxfId="27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7"/>
          </reference>
        </references>
      </pivotArea>
    </format>
    <format dxfId="27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8"/>
          </reference>
        </references>
      </pivotArea>
    </format>
    <format dxfId="27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29"/>
          </reference>
        </references>
      </pivotArea>
    </format>
    <format dxfId="27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0"/>
          </reference>
        </references>
      </pivotArea>
    </format>
    <format dxfId="27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1"/>
          </reference>
        </references>
      </pivotArea>
    </format>
    <format dxfId="27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2"/>
          </reference>
        </references>
      </pivotArea>
    </format>
    <format dxfId="27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3"/>
          </reference>
        </references>
      </pivotArea>
    </format>
    <format dxfId="27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4"/>
          </reference>
        </references>
      </pivotArea>
    </format>
    <format dxfId="27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5"/>
          </reference>
        </references>
      </pivotArea>
    </format>
    <format dxfId="27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6"/>
          </reference>
        </references>
      </pivotArea>
    </format>
    <format dxfId="27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7"/>
          </reference>
        </references>
      </pivotArea>
    </format>
    <format dxfId="27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8"/>
          </reference>
        </references>
      </pivotArea>
    </format>
    <format dxfId="27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39"/>
          </reference>
        </references>
      </pivotArea>
    </format>
    <format dxfId="27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0"/>
          </reference>
        </references>
      </pivotArea>
    </format>
    <format dxfId="27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1"/>
          </reference>
        </references>
      </pivotArea>
    </format>
    <format dxfId="27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42"/>
          </reference>
        </references>
      </pivotArea>
    </format>
    <format dxfId="27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61"/>
          </reference>
          <reference field="5" count="1">
            <x v="760"/>
          </reference>
        </references>
      </pivotArea>
    </format>
    <format dxfId="27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12"/>
          </reference>
          <reference field="5" count="1">
            <x v="894"/>
          </reference>
        </references>
      </pivotArea>
    </format>
    <format dxfId="27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12"/>
          </reference>
          <reference field="5" count="1">
            <x v="895"/>
          </reference>
        </references>
      </pivotArea>
    </format>
    <format dxfId="27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628"/>
          </reference>
        </references>
      </pivotArea>
    </format>
    <format dxfId="27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27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7"/>
          </reference>
        </references>
      </pivotArea>
    </format>
    <format dxfId="27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8"/>
          </reference>
        </references>
      </pivotArea>
    </format>
    <format dxfId="27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819"/>
          </reference>
        </references>
      </pivotArea>
    </format>
    <format dxfId="27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108"/>
          </reference>
          <reference field="5" count="1">
            <x v="820"/>
          </reference>
        </references>
      </pivotArea>
    </format>
    <format dxfId="27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108"/>
          </reference>
          <reference field="5" count="1">
            <x v="821"/>
          </reference>
        </references>
      </pivotArea>
    </format>
    <format dxfId="27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2"/>
          </reference>
        </references>
      </pivotArea>
    </format>
    <format dxfId="27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3"/>
          </reference>
        </references>
      </pivotArea>
    </format>
    <format dxfId="27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4"/>
          </reference>
        </references>
      </pivotArea>
    </format>
    <format dxfId="27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835"/>
          </reference>
        </references>
      </pivotArea>
    </format>
    <format dxfId="27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0"/>
          </reference>
          <reference field="5" count="1">
            <x v="967"/>
          </reference>
        </references>
      </pivotArea>
    </format>
    <format dxfId="27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0"/>
          </reference>
          <reference field="5" count="1">
            <x v="968"/>
          </reference>
        </references>
      </pivotArea>
    </format>
    <format dxfId="27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113"/>
          </reference>
          <reference field="5" count="1">
            <x v="920"/>
          </reference>
        </references>
      </pivotArea>
    </format>
    <format dxfId="27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116"/>
          </reference>
          <reference field="5" count="1">
            <x v="935"/>
          </reference>
        </references>
      </pivotArea>
    </format>
    <format dxfId="27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8"/>
          </reference>
          <reference field="4" count="1" selected="0">
            <x v="101"/>
          </reference>
          <reference field="5" count="1">
            <x v="952"/>
          </reference>
        </references>
      </pivotArea>
    </format>
    <format dxfId="275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275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275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275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6"/>
          </reference>
        </references>
      </pivotArea>
    </format>
    <format dxfId="275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72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275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0"/>
          </reference>
        </references>
      </pivotArea>
    </format>
    <format dxfId="275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1"/>
          </reference>
        </references>
      </pivotArea>
    </format>
    <format dxfId="275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2"/>
          </reference>
        </references>
      </pivotArea>
    </format>
    <format dxfId="275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43"/>
          </reference>
        </references>
      </pivotArea>
    </format>
    <format dxfId="274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1"/>
          </reference>
        </references>
      </pivotArea>
    </format>
    <format dxfId="274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62"/>
          </reference>
        </references>
      </pivotArea>
    </format>
    <format dxfId="274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1"/>
          </reference>
          <reference field="4" count="1" selected="0">
            <x v="15"/>
          </reference>
          <reference field="5" count="1">
            <x v="896"/>
          </reference>
        </references>
      </pivotArea>
    </format>
    <format dxfId="274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4"/>
          </reference>
          <reference field="4" count="1" selected="0">
            <x v="25"/>
          </reference>
          <reference field="5" count="1">
            <x v="671"/>
          </reference>
        </references>
      </pivotArea>
    </format>
    <format dxfId="2745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10"/>
          </reference>
        </references>
      </pivotArea>
    </format>
    <format dxfId="274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45"/>
          </reference>
        </references>
      </pivotArea>
    </format>
    <format dxfId="274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9"/>
          </reference>
          <reference field="4" count="1" selected="0">
            <x v="93"/>
          </reference>
          <reference field="5" count="1">
            <x v="947"/>
          </reference>
        </references>
      </pivotArea>
    </format>
    <format dxfId="274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69"/>
          </reference>
        </references>
      </pivotArea>
    </format>
    <format dxfId="274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0"/>
          </reference>
        </references>
      </pivotArea>
    </format>
    <format dxfId="274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1"/>
          </reference>
        </references>
      </pivotArea>
    </format>
    <format dxfId="273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273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273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4"/>
          </reference>
        </references>
      </pivotArea>
    </format>
    <format dxfId="273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5"/>
          </reference>
        </references>
      </pivotArea>
    </format>
    <format dxfId="273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6"/>
          </reference>
        </references>
      </pivotArea>
    </format>
    <format dxfId="273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7"/>
          </reference>
        </references>
      </pivotArea>
    </format>
    <format dxfId="273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273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9"/>
          </reference>
        </references>
      </pivotArea>
    </format>
    <format dxfId="273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80"/>
          </reference>
        </references>
      </pivotArea>
    </format>
    <format dxfId="273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81"/>
          </reference>
        </references>
      </pivotArea>
    </format>
    <format dxfId="272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272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946"/>
          </reference>
        </references>
      </pivotArea>
    </format>
    <format dxfId="272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3"/>
          </reference>
        </references>
      </pivotArea>
    </format>
    <format dxfId="272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824"/>
          </reference>
        </references>
      </pivotArea>
    </format>
    <format dxfId="272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4"/>
          </reference>
        </references>
      </pivotArea>
    </format>
    <format dxfId="272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5"/>
          </reference>
        </references>
      </pivotArea>
    </format>
    <format dxfId="272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6"/>
          </reference>
        </references>
      </pivotArea>
    </format>
    <format dxfId="272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7"/>
          </reference>
        </references>
      </pivotArea>
    </format>
    <format dxfId="272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8"/>
          </reference>
        </references>
      </pivotArea>
    </format>
    <format dxfId="272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59"/>
          </reference>
        </references>
      </pivotArea>
    </format>
    <format dxfId="271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0"/>
          </reference>
        </references>
      </pivotArea>
    </format>
    <format dxfId="271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1"/>
          </reference>
        </references>
      </pivotArea>
    </format>
    <format dxfId="271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2"/>
          </reference>
        </references>
      </pivotArea>
    </format>
    <format dxfId="271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3"/>
          </reference>
        </references>
      </pivotArea>
    </format>
    <format dxfId="271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4"/>
          </reference>
        </references>
      </pivotArea>
    </format>
    <format dxfId="271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99"/>
          </reference>
          <reference field="5" count="1">
            <x v="965"/>
          </reference>
        </references>
      </pivotArea>
    </format>
    <format dxfId="271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0"/>
          </reference>
          <reference field="5" count="1">
            <x v="954"/>
          </reference>
        </references>
      </pivotArea>
    </format>
    <format dxfId="271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1"/>
          </reference>
          <reference field="5" count="1">
            <x v="955"/>
          </reference>
        </references>
      </pivotArea>
    </format>
    <format dxfId="271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2"/>
          </reference>
          <reference field="5" count="1">
            <x v="956"/>
          </reference>
        </references>
      </pivotArea>
    </format>
    <format dxfId="271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3"/>
          </reference>
          <reference field="5" count="1">
            <x v="957"/>
          </reference>
        </references>
      </pivotArea>
    </format>
    <format dxfId="270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4"/>
          </reference>
          <reference field="5" count="1">
            <x v="958"/>
          </reference>
        </references>
      </pivotArea>
    </format>
    <format dxfId="270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5"/>
          </reference>
          <reference field="5" count="1">
            <x v="959"/>
          </reference>
        </references>
      </pivotArea>
    </format>
    <format dxfId="270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6"/>
          </reference>
          <reference field="5" count="1">
            <x v="960"/>
          </reference>
        </references>
      </pivotArea>
    </format>
    <format dxfId="270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7"/>
          </reference>
          <reference field="5" count="1">
            <x v="961"/>
          </reference>
        </references>
      </pivotArea>
    </format>
    <format dxfId="270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8"/>
          </reference>
          <reference field="5" count="1">
            <x v="962"/>
          </reference>
        </references>
      </pivotArea>
    </format>
    <format dxfId="270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29"/>
          </reference>
          <reference field="5" count="1">
            <x v="963"/>
          </reference>
        </references>
      </pivotArea>
    </format>
    <format dxfId="270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30"/>
          </reference>
          <reference field="5" count="1">
            <x v="964"/>
          </reference>
        </references>
      </pivotArea>
    </format>
    <format dxfId="270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6"/>
          </reference>
          <reference field="4" count="1" selected="0">
            <x v="131"/>
          </reference>
          <reference field="5" count="1">
            <x v="965"/>
          </reference>
        </references>
      </pivotArea>
    </format>
    <format dxfId="270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270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45"/>
          </reference>
        </references>
      </pivotArea>
    </format>
    <format dxfId="269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966"/>
          </reference>
        </references>
      </pivotArea>
    </format>
    <format dxfId="269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269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269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9"/>
          </reference>
          <reference field="4" count="1" selected="0">
            <x v="86"/>
          </reference>
          <reference field="5" count="1">
            <x v="947"/>
          </reference>
        </references>
      </pivotArea>
    </format>
    <format dxfId="269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08"/>
          </reference>
        </references>
      </pivotArea>
    </format>
    <format dxfId="269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69"/>
          </reference>
        </references>
      </pivotArea>
    </format>
    <format dxfId="269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0"/>
          </reference>
        </references>
      </pivotArea>
    </format>
    <format dxfId="269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1"/>
          </reference>
        </references>
      </pivotArea>
    </format>
    <format dxfId="269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269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1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268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2"/>
          </reference>
        </references>
      </pivotArea>
    </format>
    <format dxfId="268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3"/>
          </reference>
        </references>
      </pivotArea>
    </format>
    <format dxfId="268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4"/>
          </reference>
        </references>
      </pivotArea>
    </format>
    <format dxfId="268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5"/>
          </reference>
        </references>
      </pivotArea>
    </format>
    <format dxfId="268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3"/>
          </reference>
          <reference field="4" count="1" selected="0">
            <x v="17"/>
          </reference>
          <reference field="5" count="1">
            <x v="926"/>
          </reference>
        </references>
      </pivotArea>
    </format>
    <format dxfId="268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6"/>
          </reference>
          <reference field="4" count="1" selected="0">
            <x v="53"/>
          </reference>
          <reference field="5" count="1">
            <x v="948"/>
          </reference>
        </references>
      </pivotArea>
    </format>
    <format dxfId="268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5"/>
          </reference>
          <reference field="4" count="1" selected="0">
            <x v="106"/>
          </reference>
          <reference field="5" count="1">
            <x v="944"/>
          </reference>
        </references>
      </pivotArea>
    </format>
    <format dxfId="268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0"/>
          </reference>
          <reference field="4" count="1" selected="0">
            <x v="109"/>
          </reference>
          <reference field="5" count="1">
            <x v="946"/>
          </reference>
        </references>
      </pivotArea>
    </format>
    <format dxfId="268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6"/>
          </reference>
        </references>
      </pivotArea>
    </format>
    <format dxfId="268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7"/>
          </reference>
        </references>
      </pivotArea>
    </format>
    <format dxfId="267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8"/>
          </reference>
        </references>
      </pivotArea>
    </format>
    <format dxfId="267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39"/>
          </reference>
        </references>
      </pivotArea>
    </format>
    <format dxfId="267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0"/>
          </reference>
        </references>
      </pivotArea>
    </format>
    <format dxfId="267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1"/>
          </reference>
        </references>
      </pivotArea>
    </format>
    <format dxfId="267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2"/>
          </reference>
        </references>
      </pivotArea>
    </format>
    <format dxfId="267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4"/>
          </reference>
          <reference field="4" count="1" selected="0">
            <x v="117"/>
          </reference>
          <reference field="5" count="1">
            <x v="943"/>
          </reference>
        </references>
      </pivotArea>
    </format>
    <format dxfId="267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49"/>
          </reference>
        </references>
      </pivotArea>
    </format>
    <format dxfId="267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50"/>
          </reference>
        </references>
      </pivotArea>
    </format>
    <format dxfId="267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118"/>
          </reference>
          <reference field="5" count="1">
            <x v="951"/>
          </reference>
        </references>
      </pivotArea>
    </format>
    <format dxfId="2670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49"/>
          </reference>
          <reference field="4" count="1" selected="0">
            <x v="6"/>
          </reference>
          <reference field="5" count="1">
            <x v="822"/>
          </reference>
        </references>
      </pivotArea>
    </format>
    <format dxfId="2669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30"/>
          </reference>
        </references>
      </pivotArea>
    </format>
    <format dxfId="2668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2667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9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2666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811"/>
          </reference>
        </references>
      </pivotArea>
    </format>
    <format dxfId="2665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812"/>
          </reference>
        </references>
      </pivotArea>
    </format>
    <format dxfId="266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4"/>
          </reference>
        </references>
      </pivotArea>
    </format>
    <format dxfId="266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5"/>
          </reference>
        </references>
      </pivotArea>
    </format>
    <format dxfId="266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47"/>
          </reference>
          <reference field="5" count="1">
            <x v="536"/>
          </reference>
        </references>
      </pivotArea>
    </format>
    <format dxfId="266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6"/>
          </reference>
          <reference field="4" count="1" selected="0">
            <x v="50"/>
          </reference>
          <reference field="5" count="1">
            <x v="578"/>
          </reference>
        </references>
      </pivotArea>
    </format>
    <format dxfId="266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7"/>
          </reference>
        </references>
      </pivotArea>
    </format>
    <format dxfId="265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8"/>
          </reference>
        </references>
      </pivotArea>
    </format>
    <format dxfId="265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39"/>
          </reference>
        </references>
      </pivotArea>
    </format>
    <format dxfId="265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2"/>
          </reference>
          <reference field="4" count="1" selected="0">
            <x v="65"/>
          </reference>
          <reference field="5" count="1">
            <x v="540"/>
          </reference>
        </references>
      </pivotArea>
    </format>
    <format dxfId="265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546"/>
          </reference>
        </references>
      </pivotArea>
    </format>
    <format dxfId="265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6"/>
          </reference>
        </references>
      </pivotArea>
    </format>
    <format dxfId="265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7"/>
          </reference>
        </references>
      </pivotArea>
    </format>
    <format dxfId="265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8"/>
          </reference>
        </references>
      </pivotArea>
    </format>
    <format dxfId="265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79"/>
          </reference>
        </references>
      </pivotArea>
    </format>
    <format dxfId="265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0"/>
          </reference>
        </references>
      </pivotArea>
    </format>
    <format dxfId="265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1"/>
          </reference>
        </references>
      </pivotArea>
    </format>
    <format dxfId="264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2"/>
          </reference>
        </references>
      </pivotArea>
    </format>
    <format dxfId="264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3"/>
          </reference>
        </references>
      </pivotArea>
    </format>
    <format dxfId="264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4"/>
          </reference>
        </references>
      </pivotArea>
    </format>
    <format dxfId="264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5"/>
          </reference>
        </references>
      </pivotArea>
    </format>
    <format dxfId="264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6"/>
          </reference>
        </references>
      </pivotArea>
    </format>
    <format dxfId="264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8"/>
          </reference>
          <reference field="4" count="1" selected="0">
            <x v="1"/>
          </reference>
          <reference field="5" count="1">
            <x v="787"/>
          </reference>
        </references>
      </pivotArea>
    </format>
    <format dxfId="264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547"/>
          </reference>
        </references>
      </pivotArea>
    </format>
    <format dxfId="264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88"/>
          </reference>
        </references>
      </pivotArea>
    </format>
    <format dxfId="264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89"/>
          </reference>
        </references>
      </pivotArea>
    </format>
    <format dxfId="264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0"/>
          </reference>
        </references>
      </pivotArea>
    </format>
    <format dxfId="263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1"/>
          </reference>
        </references>
      </pivotArea>
    </format>
    <format dxfId="263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2"/>
          </reference>
        </references>
      </pivotArea>
    </format>
    <format dxfId="263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3"/>
          </reference>
        </references>
      </pivotArea>
    </format>
    <format dxfId="263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4"/>
          </reference>
        </references>
      </pivotArea>
    </format>
    <format dxfId="263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5"/>
          </reference>
        </references>
      </pivotArea>
    </format>
    <format dxfId="263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6"/>
          </reference>
        </references>
      </pivotArea>
    </format>
    <format dxfId="263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7"/>
          </reference>
        </references>
      </pivotArea>
    </format>
    <format dxfId="263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8"/>
          </reference>
        </references>
      </pivotArea>
    </format>
    <format dxfId="263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6"/>
          </reference>
          <reference field="4" count="1" selected="0">
            <x v="56"/>
          </reference>
          <reference field="5" count="1">
            <x v="799"/>
          </reference>
        </references>
      </pivotArea>
    </format>
    <format dxfId="263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8"/>
          </reference>
          <reference field="5" count="1">
            <x v="548"/>
          </reference>
        </references>
      </pivotArea>
    </format>
    <format dxfId="262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9"/>
          </reference>
          <reference field="5" count="1">
            <x v="549"/>
          </reference>
        </references>
      </pivotArea>
    </format>
    <format dxfId="262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5"/>
          </reference>
          <reference field="4" count="1" selected="0">
            <x v="69"/>
          </reference>
          <reference field="5" count="1">
            <x v="550"/>
          </reference>
        </references>
      </pivotArea>
    </format>
    <format dxfId="262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0"/>
          </reference>
        </references>
      </pivotArea>
    </format>
    <format dxfId="262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1"/>
          </reference>
        </references>
      </pivotArea>
    </format>
    <format dxfId="262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2"/>
          </reference>
        </references>
      </pivotArea>
    </format>
    <format dxfId="262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3"/>
          </reference>
        </references>
      </pivotArea>
    </format>
    <format dxfId="262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4"/>
          </reference>
        </references>
      </pivotArea>
    </format>
    <format dxfId="262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5"/>
          </reference>
          <reference field="4" count="1" selected="0">
            <x v="66"/>
          </reference>
          <reference field="5" count="1">
            <x v="805"/>
          </reference>
        </references>
      </pivotArea>
    </format>
    <format dxfId="262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6"/>
          </reference>
        </references>
      </pivotArea>
    </format>
    <format dxfId="262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7"/>
          </reference>
        </references>
      </pivotArea>
    </format>
    <format dxfId="261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8"/>
          </reference>
        </references>
      </pivotArea>
    </format>
    <format dxfId="261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1"/>
          </reference>
          <reference field="4" count="1" selected="0">
            <x v="0"/>
          </reference>
          <reference field="5" count="1">
            <x v="809"/>
          </reference>
        </references>
      </pivotArea>
    </format>
    <format dxfId="261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261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261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261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261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2612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2"/>
          </reference>
        </references>
      </pivotArea>
    </format>
    <format dxfId="2611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5"/>
          </reference>
          <reference field="4" count="1" selected="0">
            <x v="16"/>
          </reference>
          <reference field="5" count="1">
            <x v="533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Data" grandTotalCaption="Annual" missingCaption="-" updatedVersion="3" asteriskTotals="1" showDrill="0" showMemberPropertyTips="0" enableDrill="0" rowGrandTotals="0" colGrandTotals="0" createdVersion="1" indent="0" compact="0" compactData="0" gridDropZones="1">
  <location ref="A4:Q1313" firstHeaderRow="1" firstDataRow="2" firstDataCol="5"/>
  <pivotFields count="11">
    <pivotField compact="0" outline="0" subtotalTop="0" showAll="0" includeNewItemsInFilter="1"/>
    <pivotField name="FYM" axis="axisCol" compact="0" outline="0" subtotalTop="0" showAll="0" includeNewItemsInFilter="1">
      <items count="14">
        <item n="Oct" x="7"/>
        <item n="Nov" x="6"/>
        <item n="Dec" x="3"/>
        <item n="Jan" x="5"/>
        <item n="Feb" x="11"/>
        <item n="Mar" x="8"/>
        <item n="Apr" x="0"/>
        <item n="May" x="1"/>
        <item n="Jun" x="2"/>
        <item n="Jul" x="9"/>
        <item n="Aug" x="4"/>
        <item n="Sep" x="10"/>
        <item h="1" x="12"/>
        <item t="default"/>
      </items>
    </pivotField>
    <pivotField axis="axisRow" compact="0" subtotalTop="0" showAll="0" insertBlankRow="1" includeNewItemsInFilter="1">
      <items count="28">
        <item x="11"/>
        <item m="1" x="26"/>
        <item x="10"/>
        <item m="1" x="25"/>
        <item x="1"/>
        <item x="2"/>
        <item x="7"/>
        <item x="6"/>
        <item m="1" x="21"/>
        <item m="1" x="18"/>
        <item x="4"/>
        <item x="5"/>
        <item m="1" x="22"/>
        <item x="0"/>
        <item m="1" x="24"/>
        <item m="1" x="20"/>
        <item m="1" x="17"/>
        <item h="1" x="12"/>
        <item m="1" x="13"/>
        <item x="9"/>
        <item m="1" x="14"/>
        <item m="1" x="19"/>
        <item m="1" x="23"/>
        <item m="1" x="16"/>
        <item m="1" x="15"/>
        <item x="3"/>
        <item x="8"/>
        <item t="default"/>
      </items>
    </pivotField>
    <pivotField axis="axisRow" compact="0" subtotalTop="0" showAll="0" insertBlankRow="1" includeNewItemsInFilter="1" sortType="ascending" rankBy="0">
      <items count="133">
        <item x="53"/>
        <item m="1" x="69"/>
        <item x="9"/>
        <item m="1" x="60"/>
        <item m="1" x="67"/>
        <item x="48"/>
        <item m="1" x="122"/>
        <item m="1" x="108"/>
        <item m="1" x="117"/>
        <item m="1" x="83"/>
        <item x="37"/>
        <item x="36"/>
        <item m="1" x="106"/>
        <item x="52"/>
        <item m="1" x="89"/>
        <item m="1" x="130"/>
        <item x="40"/>
        <item m="1" x="95"/>
        <item x="20"/>
        <item m="1" x="76"/>
        <item m="1" x="68"/>
        <item m="1" x="77"/>
        <item x="51"/>
        <item m="1" x="127"/>
        <item x="46"/>
        <item m="1" x="73"/>
        <item m="1" x="120"/>
        <item m="1" x="114"/>
        <item x="50"/>
        <item x="26"/>
        <item x="55"/>
        <item x="29"/>
        <item x="31"/>
        <item m="1" x="107"/>
        <item m="1" x="88"/>
        <item m="1" x="59"/>
        <item x="49"/>
        <item m="1" x="112"/>
        <item m="1" x="58"/>
        <item x="21"/>
        <item m="1" x="61"/>
        <item x="44"/>
        <item m="1" x="115"/>
        <item x="38"/>
        <item x="42"/>
        <item m="1" x="104"/>
        <item x="4"/>
        <item m="1" x="98"/>
        <item x="0"/>
        <item m="1" x="103"/>
        <item m="1" x="113"/>
        <item m="1" x="131"/>
        <item m="1" x="62"/>
        <item x="11"/>
        <item m="1" x="126"/>
        <item x="23"/>
        <item m="1" x="91"/>
        <item x="34"/>
        <item m="1" x="64"/>
        <item x="27"/>
        <item x="35"/>
        <item m="1" x="93"/>
        <item x="16"/>
        <item m="1" x="105"/>
        <item m="1" x="94"/>
        <item x="19"/>
        <item m="1" x="102"/>
        <item m="1" x="119"/>
        <item x="7"/>
        <item m="1" x="84"/>
        <item x="45"/>
        <item m="1" x="72"/>
        <item x="1"/>
        <item m="1" x="101"/>
        <item x="32"/>
        <item x="33"/>
        <item m="1" x="100"/>
        <item x="41"/>
        <item m="1" x="80"/>
        <item m="1" x="128"/>
        <item x="3"/>
        <item m="1" x="87"/>
        <item x="25"/>
        <item m="1" x="79"/>
        <item x="5"/>
        <item m="1" x="109"/>
        <item x="15"/>
        <item m="1" x="116"/>
        <item m="1" x="81"/>
        <item m="1" x="110"/>
        <item x="54"/>
        <item m="1" x="99"/>
        <item m="1" x="121"/>
        <item x="14"/>
        <item m="1" x="85"/>
        <item x="56"/>
        <item x="8"/>
        <item m="1" x="125"/>
        <item m="1" x="129"/>
        <item x="18"/>
        <item m="1" x="75"/>
        <item m="1" x="78"/>
        <item m="1" x="65"/>
        <item x="2"/>
        <item x="24"/>
        <item m="1" x="90"/>
        <item x="6"/>
        <item m="1" x="71"/>
        <item x="28"/>
        <item m="1" x="74"/>
        <item m="1" x="82"/>
        <item x="17"/>
        <item m="1" x="63"/>
        <item x="13"/>
        <item x="39"/>
        <item x="12"/>
        <item x="22"/>
        <item m="1" x="86"/>
        <item m="1" x="96"/>
        <item x="43"/>
        <item m="1" x="118"/>
        <item x="47"/>
        <item m="1" x="70"/>
        <item m="1" x="111"/>
        <item m="1" x="97"/>
        <item x="10"/>
        <item m="1" x="124"/>
        <item m="1" x="92"/>
        <item m="1" x="66"/>
        <item x="30"/>
        <item m="1" x="123"/>
        <item x="57"/>
        <item t="default"/>
      </items>
    </pivotField>
    <pivotField axis="axisRow" compact="0" subtotalTop="0" showAll="0" includeNewItemsInFilter="1" defaultSubtotal="0">
      <items count="139">
        <item x="6"/>
        <item x="11"/>
        <item m="1" x="127"/>
        <item m="1" x="119"/>
        <item x="63"/>
        <item x="56"/>
        <item x="52"/>
        <item m="1" x="133"/>
        <item x="51"/>
        <item x="43"/>
        <item x="22"/>
        <item m="1" x="115"/>
        <item x="5"/>
        <item x="65"/>
        <item x="41"/>
        <item x="14"/>
        <item x="3"/>
        <item x="35"/>
        <item m="1" x="129"/>
        <item x="7"/>
        <item m="1" x="135"/>
        <item m="1" x="94"/>
        <item x="8"/>
        <item x="55"/>
        <item x="17"/>
        <item x="19"/>
        <item x="37"/>
        <item x="23"/>
        <item x="9"/>
        <item m="1" x="85"/>
        <item m="1" x="122"/>
        <item m="1" x="76"/>
        <item m="1" x="116"/>
        <item m="1" x="137"/>
        <item m="1" x="86"/>
        <item m="1" x="83"/>
        <item m="1" x="112"/>
        <item m="1" x="134"/>
        <item m="1" x="93"/>
        <item m="1" x="124"/>
        <item m="1" x="111"/>
        <item m="1" x="92"/>
        <item m="1" x="117"/>
        <item m="1" x="126"/>
        <item m="1" x="87"/>
        <item m="1" x="125"/>
        <item m="1" x="101"/>
        <item x="62"/>
        <item x="58"/>
        <item x="27"/>
        <item x="64"/>
        <item x="4"/>
        <item x="67"/>
        <item x="13"/>
        <item x="16"/>
        <item x="26"/>
        <item x="1"/>
        <item x="42"/>
        <item x="44"/>
        <item x="54"/>
        <item m="1" x="103"/>
        <item x="12"/>
        <item x="0"/>
        <item x="25"/>
        <item x="28"/>
        <item x="33"/>
        <item x="66"/>
        <item m="1" x="79"/>
        <item x="34"/>
        <item x="32"/>
        <item m="1" x="102"/>
        <item m="1" x="82"/>
        <item x="73"/>
        <item x="71"/>
        <item m="1" x="99"/>
        <item x="30"/>
        <item x="74"/>
        <item m="1" x="132"/>
        <item m="1" x="96"/>
        <item m="1" x="98"/>
        <item m="1" x="113"/>
        <item x="68"/>
        <item m="1" x="97"/>
        <item m="1" x="138"/>
        <item x="24"/>
        <item m="1" x="118"/>
        <item x="50"/>
        <item m="1" x="100"/>
        <item m="1" x="136"/>
        <item x="72"/>
        <item x="70"/>
        <item x="75"/>
        <item m="1" x="131"/>
        <item x="40"/>
        <item m="1" x="104"/>
        <item m="1" x="105"/>
        <item m="1" x="95"/>
        <item m="1" x="80"/>
        <item m="1" x="107"/>
        <item x="38"/>
        <item m="1" x="114"/>
        <item x="47"/>
        <item x="36"/>
        <item m="1" x="84"/>
        <item x="61"/>
        <item m="1" x="121"/>
        <item m="1" x="106"/>
        <item x="59"/>
        <item x="20"/>
        <item m="1" x="91"/>
        <item x="29"/>
        <item x="21"/>
        <item x="15"/>
        <item x="53"/>
        <item m="1" x="77"/>
        <item x="10"/>
        <item x="57"/>
        <item x="18"/>
        <item m="1" x="130"/>
        <item m="1" x="88"/>
        <item x="49"/>
        <item m="1" x="78"/>
        <item m="1" x="108"/>
        <item m="1" x="120"/>
        <item m="1" x="89"/>
        <item m="1" x="81"/>
        <item m="1" x="109"/>
        <item m="1" x="90"/>
        <item x="48"/>
        <item x="2"/>
        <item x="45"/>
        <item x="46"/>
        <item m="1" x="123"/>
        <item m="1" x="110"/>
        <item m="1" x="128"/>
        <item x="31"/>
        <item x="60"/>
        <item x="69"/>
        <item x="39"/>
      </items>
    </pivotField>
    <pivotField axis="axisRow" compact="0" outline="0" subtotalTop="0" showAll="0" includeNewItemsInFilter="1" defaultSubtotal="0">
      <items count="1262">
        <item m="1" x="809"/>
        <item m="1" x="810"/>
        <item m="1" x="811"/>
        <item m="1" x="831"/>
        <item m="1" x="833"/>
        <item m="1" x="834"/>
        <item m="1" x="1239"/>
        <item m="1" x="1220"/>
        <item m="1" x="733"/>
        <item m="1" x="740"/>
        <item m="1" x="763"/>
        <item m="1" x="1089"/>
        <item m="1" x="869"/>
        <item m="1" x="875"/>
        <item m="1" x="884"/>
        <item m="1" x="1229"/>
        <item m="1" x="849"/>
        <item m="1" x="1129"/>
        <item m="1" x="757"/>
        <item m="1" x="783"/>
        <item m="1" x="950"/>
        <item m="1" x="1187"/>
        <item m="1" x="986"/>
        <item m="1" x="1103"/>
        <item m="1" x="970"/>
        <item m="1" x="799"/>
        <item m="1" x="1192"/>
        <item m="1" x="1195"/>
        <item m="1" x="1199"/>
        <item m="1" x="1200"/>
        <item m="1" x="1201"/>
        <item m="1" x="1039"/>
        <item m="1" x="1044"/>
        <item m="1" x="777"/>
        <item m="1" x="1217"/>
        <item m="1" x="952"/>
        <item m="1" x="956"/>
        <item m="1" x="1104"/>
        <item m="1" x="743"/>
        <item m="1" x="744"/>
        <item m="1" x="1080"/>
        <item m="1" x="1081"/>
        <item m="1" x="1248"/>
        <item m="1" x="1087"/>
        <item m="1" x="1090"/>
        <item m="1" x="814"/>
        <item m="1" x="844"/>
        <item m="1" x="845"/>
        <item m="1" x="865"/>
        <item m="1" x="866"/>
        <item m="1" x="928"/>
        <item m="1" x="933"/>
        <item m="1" x="955"/>
        <item m="1" x="962"/>
        <item m="1" x="963"/>
        <item m="1" x="964"/>
        <item m="1" x="966"/>
        <item m="1" x="1018"/>
        <item m="1" x="1091"/>
        <item m="1" x="1092"/>
        <item m="1" x="1094"/>
        <item m="1" x="1096"/>
        <item m="1" x="1097"/>
        <item m="1" x="1098"/>
        <item m="1" x="1100"/>
        <item m="1" x="1152"/>
        <item m="1" x="1170"/>
        <item m="1" x="1171"/>
        <item m="1" x="1172"/>
        <item m="1" x="1173"/>
        <item m="1" x="1237"/>
        <item m="1" x="1238"/>
        <item m="1" x="800"/>
        <item m="1" x="830"/>
        <item m="1" x="843"/>
        <item m="1" x="846"/>
        <item m="1" x="862"/>
        <item m="1" x="1019"/>
        <item m="1" x="1034"/>
        <item m="1" x="1099"/>
        <item m="1" x="1101"/>
        <item m="1" x="1102"/>
        <item m="1" x="1116"/>
        <item m="1" x="1174"/>
        <item m="1" x="1175"/>
        <item m="1" x="1202"/>
        <item m="1" x="1224"/>
        <item m="1" x="1234"/>
        <item m="1" x="1236"/>
        <item m="1" x="1241"/>
        <item m="1" x="754"/>
        <item m="1" x="755"/>
        <item m="1" x="782"/>
        <item m="1" x="945"/>
        <item m="1" x="957"/>
        <item m="1" x="960"/>
        <item m="1" x="968"/>
        <item m="1" x="1035"/>
        <item m="1" x="1106"/>
        <item m="1" x="1107"/>
        <item m="1" x="1139"/>
        <item m="1" x="1143"/>
        <item m="1" x="1144"/>
        <item m="1" x="1145"/>
        <item m="1" x="1148"/>
        <item m="1" x="1149"/>
        <item m="1" x="1151"/>
        <item m="1" x="1221"/>
        <item m="1" x="1225"/>
        <item m="1" x="1257"/>
        <item m="1" x="1260"/>
        <item m="1" x="748"/>
        <item m="1" x="762"/>
        <item m="1" x="764"/>
        <item m="1" x="789"/>
        <item m="1" x="832"/>
        <item m="1" x="836"/>
        <item m="1" x="839"/>
        <item m="1" x="840"/>
        <item m="1" x="911"/>
        <item m="1" x="913"/>
        <item m="1" x="916"/>
        <item m="1" x="919"/>
        <item m="1" x="922"/>
        <item m="1" x="925"/>
        <item m="1" x="1084"/>
        <item m="1" x="1093"/>
        <item m="1" x="1182"/>
        <item m="1" x="1183"/>
        <item m="1" x="1185"/>
        <item m="1" x="1213"/>
        <item m="1" x="1218"/>
        <item m="1" x="1243"/>
        <item m="1" x="1245"/>
        <item m="1" x="1247"/>
        <item m="1" x="1252"/>
        <item m="1" x="737"/>
        <item m="1" x="738"/>
        <item m="1" x="741"/>
        <item m="1" x="746"/>
        <item m="1" x="749"/>
        <item m="1" x="750"/>
        <item m="1" x="751"/>
        <item m="1" x="752"/>
        <item m="1" x="756"/>
        <item m="1" x="758"/>
        <item m="1" x="759"/>
        <item m="1" x="760"/>
        <item m="1" x="761"/>
        <item m="1" x="765"/>
        <item m="1" x="766"/>
        <item m="1" x="767"/>
        <item m="1" x="768"/>
        <item m="1" x="769"/>
        <item m="1" x="771"/>
        <item m="1" x="772"/>
        <item m="1" x="773"/>
        <item m="1" x="774"/>
        <item m="1" x="776"/>
        <item m="1" x="778"/>
        <item m="1" x="779"/>
        <item m="1" x="780"/>
        <item m="1" x="793"/>
        <item m="1" x="794"/>
        <item m="1" x="796"/>
        <item m="1" x="797"/>
        <item m="1" x="798"/>
        <item m="1" x="801"/>
        <item m="1" x="802"/>
        <item m="1" x="804"/>
        <item m="1" x="805"/>
        <item m="1" x="807"/>
        <item m="1" x="808"/>
        <item m="1" x="817"/>
        <item m="1" x="818"/>
        <item m="1" x="819"/>
        <item m="1" x="820"/>
        <item m="1" x="821"/>
        <item m="1" x="822"/>
        <item m="1" x="823"/>
        <item m="1" x="825"/>
        <item m="1" x="826"/>
        <item m="1" x="827"/>
        <item m="1" x="828"/>
        <item m="1" x="829"/>
        <item m="1" x="850"/>
        <item m="1" x="851"/>
        <item m="1" x="852"/>
        <item m="1" x="853"/>
        <item m="1" x="854"/>
        <item m="1" x="855"/>
        <item m="1" x="856"/>
        <item m="1" x="857"/>
        <item m="1" x="858"/>
        <item m="1" x="859"/>
        <item m="1" x="860"/>
        <item m="1" x="873"/>
        <item m="1" x="874"/>
        <item m="1" x="876"/>
        <item m="1" x="877"/>
        <item m="1" x="878"/>
        <item m="1" x="879"/>
        <item m="1" x="880"/>
        <item m="1" x="881"/>
        <item m="1" x="882"/>
        <item m="1" x="883"/>
        <item m="1" x="885"/>
        <item m="1" x="886"/>
        <item m="1" x="887"/>
        <item m="1" x="888"/>
        <item m="1" x="889"/>
        <item m="1" x="890"/>
        <item m="1" x="891"/>
        <item m="1" x="892"/>
        <item m="1" x="893"/>
        <item m="1" x="894"/>
        <item m="1" x="895"/>
        <item m="1" x="897"/>
        <item m="1" x="898"/>
        <item m="1" x="899"/>
        <item m="1" x="900"/>
        <item m="1" x="901"/>
        <item m="1" x="902"/>
        <item m="1" x="903"/>
        <item m="1" x="904"/>
        <item m="1" x="905"/>
        <item m="1" x="906"/>
        <item m="1" x="907"/>
        <item m="1" x="908"/>
        <item m="1" x="909"/>
        <item m="1" x="912"/>
        <item m="1" x="914"/>
        <item m="1" x="915"/>
        <item m="1" x="917"/>
        <item m="1" x="918"/>
        <item m="1" x="920"/>
        <item m="1" x="921"/>
        <item m="1" x="923"/>
        <item m="1" x="924"/>
        <item m="1" x="926"/>
        <item m="1" x="941"/>
        <item m="1" x="942"/>
        <item m="1" x="944"/>
        <item m="1" x="946"/>
        <item m="1" x="947"/>
        <item m="1" x="948"/>
        <item m="1" x="949"/>
        <item m="1" x="951"/>
        <item m="1" x="953"/>
        <item m="1" x="954"/>
        <item m="1" x="973"/>
        <item m="1" x="976"/>
        <item m="1" x="977"/>
        <item m="1" x="978"/>
        <item m="1" x="979"/>
        <item m="1" x="980"/>
        <item m="1" x="981"/>
        <item m="1" x="982"/>
        <item m="1" x="983"/>
        <item m="1" x="984"/>
        <item m="1" x="985"/>
        <item m="1" x="988"/>
        <item m="1" x="989"/>
        <item m="1" x="990"/>
        <item m="1" x="991"/>
        <item m="1" x="992"/>
        <item m="1" x="993"/>
        <item m="1" x="994"/>
        <item m="1" x="995"/>
        <item m="1" x="996"/>
        <item m="1" x="998"/>
        <item m="1" x="999"/>
        <item m="1" x="1000"/>
        <item m="1" x="1001"/>
        <item m="1" x="1002"/>
        <item m="1" x="1003"/>
        <item m="1" x="1004"/>
        <item m="1" x="1005"/>
        <item m="1" x="1006"/>
        <item m="1" x="1007"/>
        <item m="1" x="1008"/>
        <item m="1" x="1009"/>
        <item m="1" x="1010"/>
        <item m="1" x="1011"/>
        <item m="1" x="1012"/>
        <item m="1" x="1013"/>
        <item m="1" x="1015"/>
        <item m="1" x="1016"/>
        <item m="1" x="1017"/>
        <item m="1" x="1020"/>
        <item m="1" x="1021"/>
        <item m="1" x="1022"/>
        <item m="1" x="1023"/>
        <item m="1" x="1024"/>
        <item m="1" x="1025"/>
        <item m="1" x="1028"/>
        <item m="1" x="1029"/>
        <item m="1" x="1030"/>
        <item m="1" x="1031"/>
        <item m="1" x="1032"/>
        <item m="1" x="1040"/>
        <item m="1" x="1041"/>
        <item m="1" x="1042"/>
        <item m="1" x="1043"/>
        <item m="1" x="1045"/>
        <item m="1" x="1046"/>
        <item m="1" x="1047"/>
        <item m="1" x="1048"/>
        <item m="1" x="1049"/>
        <item m="1" x="1050"/>
        <item m="1" x="1051"/>
        <item m="1" x="1053"/>
        <item m="1" x="1055"/>
        <item m="1" x="1056"/>
        <item m="1" x="1057"/>
        <item m="1" x="1059"/>
        <item m="1" x="1060"/>
        <item m="1" x="1061"/>
        <item m="1" x="1062"/>
        <item m="1" x="1063"/>
        <item m="1" x="1064"/>
        <item m="1" x="1065"/>
        <item m="1" x="1066"/>
        <item m="1" x="1067"/>
        <item m="1" x="1069"/>
        <item m="1" x="1070"/>
        <item m="1" x="1071"/>
        <item m="1" x="1072"/>
        <item m="1" x="1073"/>
        <item m="1" x="1074"/>
        <item m="1" x="1075"/>
        <item m="1" x="1076"/>
        <item m="1" x="1077"/>
        <item m="1" x="1078"/>
        <item m="1" x="1079"/>
        <item m="1" x="1086"/>
        <item m="1" x="1109"/>
        <item m="1" x="1110"/>
        <item m="1" x="1111"/>
        <item m="1" x="1114"/>
        <item m="1" x="1117"/>
        <item m="1" x="1118"/>
        <item m="1" x="1120"/>
        <item m="1" x="1121"/>
        <item m="1" x="1122"/>
        <item m="1" x="1123"/>
        <item m="1" x="1126"/>
        <item m="1" x="1127"/>
        <item m="1" x="1131"/>
        <item m="1" x="1132"/>
        <item m="1" x="1133"/>
        <item m="1" x="1135"/>
        <item m="1" x="1136"/>
        <item m="1" x="1137"/>
        <item m="1" x="1142"/>
        <item m="1" x="1156"/>
        <item m="1" x="1157"/>
        <item m="1" x="1159"/>
        <item m="1" x="1160"/>
        <item m="1" x="1161"/>
        <item m="1" x="1162"/>
        <item m="1" x="1163"/>
        <item m="1" x="1165"/>
        <item m="1" x="1167"/>
        <item m="1" x="1168"/>
        <item m="1" x="1189"/>
        <item m="1" x="1191"/>
        <item m="1" x="1193"/>
        <item m="1" x="1196"/>
        <item m="1" x="1198"/>
        <item m="1" x="1203"/>
        <item m="1" x="1205"/>
        <item m="1" x="1206"/>
        <item m="1" x="1207"/>
        <item m="1" x="1209"/>
        <item m="1" x="1212"/>
        <item m="1" x="1214"/>
        <item m="1" x="1230"/>
        <item m="1" x="1232"/>
        <item m="1" x="1233"/>
        <item m="1" x="848"/>
        <item m="1" x="932"/>
        <item m="1" x="1155"/>
        <item m="1" x="787"/>
        <item m="1" x="1154"/>
        <item m="1" x="1197"/>
        <item m="1" x="929"/>
        <item m="1" x="1178"/>
        <item m="1" x="753"/>
        <item m="1" x="867"/>
        <item m="1" x="969"/>
        <item m="1" x="837"/>
        <item m="1" x="971"/>
        <item m="1" x="1128"/>
        <item m="1" x="1095"/>
        <item m="1" x="1261"/>
        <item m="1" x="841"/>
        <item m="1" x="1130"/>
        <item m="1" x="1119"/>
        <item m="1" x="815"/>
        <item m="1" x="1115"/>
        <item m="1" x="788"/>
        <item m="1" x="1026"/>
        <item m="1" x="1014"/>
        <item m="1" x="781"/>
        <item m="1" x="1150"/>
        <item m="1" x="824"/>
        <item m="1" x="1188"/>
        <item m="1" x="987"/>
        <item m="1" x="775"/>
        <item m="1" x="1138"/>
        <item m="1" x="1242"/>
        <item m="1" x="927"/>
        <item m="1" x="1068"/>
        <item m="1" x="1177"/>
        <item m="1" x="937"/>
        <item m="1" x="1082"/>
        <item m="1" x="864"/>
        <item m="1" x="1219"/>
        <item m="1" x="1033"/>
        <item m="1" x="730"/>
        <item m="1" x="847"/>
        <item m="1" x="1210"/>
        <item m="1" x="784"/>
        <item m="1" x="938"/>
        <item m="1" x="835"/>
        <item m="1" x="965"/>
        <item m="1" x="745"/>
        <item m="1" x="1226"/>
        <item m="1" x="736"/>
        <item m="1" x="1108"/>
        <item m="1" x="872"/>
        <item m="1" x="1184"/>
        <item m="1" x="1180"/>
        <item m="1" x="795"/>
        <item m="1" x="1215"/>
        <item m="1" x="1246"/>
        <item m="1" x="739"/>
        <item m="1" x="1158"/>
        <item m="1" x="940"/>
        <item m="1" x="842"/>
        <item m="1" x="1153"/>
        <item m="1" x="742"/>
        <item m="1" x="871"/>
        <item m="1" x="1112"/>
        <item m="1" x="1085"/>
        <item m="1" x="770"/>
        <item m="1" x="935"/>
        <item m="1" x="1216"/>
        <item m="1" x="786"/>
        <item m="1" x="813"/>
        <item m="1" x="791"/>
        <item m="1" x="997"/>
        <item m="1" x="868"/>
        <item m="1" x="1027"/>
        <item m="1" x="1227"/>
        <item m="1" x="1186"/>
        <item m="1" x="838"/>
        <item m="1" x="1244"/>
        <item m="1" x="1134"/>
        <item m="1" x="934"/>
        <item m="1" x="1146"/>
        <item m="1" x="974"/>
        <item m="1" x="1222"/>
        <item m="1" x="1164"/>
        <item m="1" x="939"/>
        <item m="1" x="1141"/>
        <item m="1" x="863"/>
        <item m="1" x="943"/>
        <item m="1" x="1254"/>
        <item m="1" x="1088"/>
        <item m="1" x="1194"/>
        <item m="1" x="1147"/>
        <item m="1" x="1249"/>
        <item m="1" x="816"/>
        <item m="1" x="1250"/>
        <item m="1" x="961"/>
        <item m="1" x="1255"/>
        <item m="1" x="1253"/>
        <item m="1" x="1140"/>
        <item m="1" x="975"/>
        <item m="1" x="1235"/>
        <item m="1" x="1058"/>
        <item m="1" x="1113"/>
        <item m="1" x="806"/>
        <item m="1" x="1190"/>
        <item m="1" x="731"/>
        <item m="1" x="936"/>
        <item m="1" x="1169"/>
        <item m="1" x="1223"/>
        <item m="1" x="790"/>
        <item m="1" x="1259"/>
        <item m="1" x="1176"/>
        <item m="1" x="1105"/>
        <item m="1" x="735"/>
        <item m="1" x="1181"/>
        <item m="1" x="870"/>
        <item m="1" x="896"/>
        <item m="1" x="1038"/>
        <item m="1" x="1166"/>
        <item m="1" x="861"/>
        <item m="1" x="747"/>
        <item m="1" x="803"/>
        <item m="1" x="1204"/>
        <item m="1" x="812"/>
        <item m="1" x="1258"/>
        <item m="1" x="1228"/>
        <item m="1" x="785"/>
        <item m="1" x="967"/>
        <item m="1" x="1083"/>
        <item m="1" x="930"/>
        <item m="1" x="1240"/>
        <item m="1" x="1125"/>
        <item m="1" x="1052"/>
        <item m="1" x="792"/>
        <item m="1" x="931"/>
        <item m="1" x="1179"/>
        <item m="1" x="1054"/>
        <item m="1" x="1211"/>
        <item m="1" x="1256"/>
        <item m="1" x="734"/>
        <item m="1" x="910"/>
        <item m="1" x="972"/>
        <item m="1" x="1231"/>
        <item m="1" x="959"/>
        <item m="1" x="732"/>
        <item m="1" x="1208"/>
        <item m="1" x="1251"/>
        <item m="1" x="958"/>
        <item m="1" x="1124"/>
        <item m="1" x="1036"/>
        <item m="1" x="1037"/>
        <item x="640"/>
        <item x="7"/>
        <item x="642"/>
        <item x="643"/>
        <item x="673"/>
        <item x="315"/>
        <item x="316"/>
        <item x="318"/>
        <item x="489"/>
        <item x="0"/>
        <item x="4"/>
        <item x="5"/>
        <item x="14"/>
        <item x="1"/>
        <item x="488"/>
        <item x="102"/>
        <item x="320"/>
        <item x="293"/>
        <item x="300"/>
        <item x="289"/>
        <item x="42"/>
        <item x="615"/>
        <item x="693"/>
        <item x="694"/>
        <item x="697"/>
        <item x="692"/>
        <item x="698"/>
        <item x="668"/>
        <item x="669"/>
        <item x="670"/>
        <item x="671"/>
        <item x="647"/>
        <item x="648"/>
        <item x="661"/>
        <item x="662"/>
        <item x="663"/>
        <item x="664"/>
        <item x="649"/>
        <item x="655"/>
        <item x="656"/>
        <item x="657"/>
        <item x="665"/>
        <item x="666"/>
        <item x="625"/>
        <item x="624"/>
        <item x="623"/>
        <item x="667"/>
        <item x="636"/>
        <item x="609"/>
        <item x="601"/>
        <item x="602"/>
        <item x="603"/>
        <item x="604"/>
        <item x="605"/>
        <item x="610"/>
        <item x="599"/>
        <item x="608"/>
        <item x="600"/>
        <item x="606"/>
        <item x="611"/>
        <item x="607"/>
        <item x="612"/>
        <item x="613"/>
        <item x="263"/>
        <item x="181"/>
        <item x="598"/>
        <item x="587"/>
        <item x="588"/>
        <item x="574"/>
        <item x="580"/>
        <item x="575"/>
        <item x="581"/>
        <item x="582"/>
        <item x="576"/>
        <item x="583"/>
        <item x="577"/>
        <item x="584"/>
        <item x="585"/>
        <item x="578"/>
        <item x="586"/>
        <item x="579"/>
        <item x="597"/>
        <item x="30"/>
        <item x="10"/>
        <item x="27"/>
        <item x="28"/>
        <item x="29"/>
        <item x="38"/>
        <item x="116"/>
        <item x="117"/>
        <item x="118"/>
        <item x="109"/>
        <item x="110"/>
        <item x="111"/>
        <item x="123"/>
        <item x="124"/>
        <item x="173"/>
        <item x="2"/>
        <item x="15"/>
        <item x="177"/>
        <item x="186"/>
        <item x="187"/>
        <item x="202"/>
        <item x="290"/>
        <item x="291"/>
        <item x="32"/>
        <item x="129"/>
        <item x="593"/>
        <item x="594"/>
        <item x="595"/>
        <item x="596"/>
        <item x="171"/>
        <item x="172"/>
        <item x="385"/>
        <item x="386"/>
        <item x="365"/>
        <item x="366"/>
        <item x="367"/>
        <item x="368"/>
        <item x="387"/>
        <item x="388"/>
        <item x="389"/>
        <item x="390"/>
        <item x="369"/>
        <item x="691"/>
        <item x="143"/>
        <item x="144"/>
        <item x="150"/>
        <item x="151"/>
        <item x="161"/>
        <item x="190"/>
        <item x="191"/>
        <item x="198"/>
        <item x="199"/>
        <item x="200"/>
        <item x="201"/>
        <item x="152"/>
        <item x="153"/>
        <item x="154"/>
        <item x="155"/>
        <item x="205"/>
        <item x="215"/>
        <item x="163"/>
        <item x="225"/>
        <item x="192"/>
        <item x="195"/>
        <item x="196"/>
        <item x="237"/>
        <item x="238"/>
        <item x="239"/>
        <item x="240"/>
        <item x="197"/>
        <item x="216"/>
        <item x="217"/>
        <item x="218"/>
        <item x="241"/>
        <item x="242"/>
        <item x="219"/>
        <item x="220"/>
        <item x="221"/>
        <item x="222"/>
        <item x="251"/>
        <item x="252"/>
        <item x="226"/>
        <item x="227"/>
        <item x="268"/>
        <item x="294"/>
        <item x="269"/>
        <item x="278"/>
        <item x="279"/>
        <item x="295"/>
        <item x="296"/>
        <item x="297"/>
        <item x="298"/>
        <item x="280"/>
        <item x="281"/>
        <item x="282"/>
        <item x="283"/>
        <item x="299"/>
        <item x="284"/>
        <item x="285"/>
        <item x="333"/>
        <item x="162"/>
        <item x="334"/>
        <item x="307"/>
        <item x="308"/>
        <item x="335"/>
        <item x="336"/>
        <item x="399"/>
        <item x="146"/>
        <item x="130"/>
        <item x="523"/>
        <item x="134"/>
        <item x="135"/>
        <item x="532"/>
        <item x="147"/>
        <item x="148"/>
        <item x="149"/>
        <item x="136"/>
        <item x="137"/>
        <item x="138"/>
        <item x="139"/>
        <item x="140"/>
        <item x="156"/>
        <item x="157"/>
        <item x="158"/>
        <item x="159"/>
        <item x="141"/>
        <item x="160"/>
        <item x="142"/>
        <item x="168"/>
        <item x="207"/>
        <item x="214"/>
        <item x="174"/>
        <item x="175"/>
        <item x="674"/>
        <item x="644"/>
        <item x="645"/>
        <item x="675"/>
        <item x="646"/>
        <item x="658"/>
        <item x="676"/>
        <item x="659"/>
        <item x="677"/>
        <item x="681"/>
        <item x="660"/>
        <item x="682"/>
        <item x="672"/>
        <item x="641"/>
        <item x="717"/>
        <item x="33"/>
        <item x="34"/>
        <item x="47"/>
        <item x="375"/>
        <item x="412"/>
        <item x="415"/>
        <item x="411"/>
        <item x="413"/>
        <item x="398"/>
        <item x="392"/>
        <item x="725"/>
        <item x="726"/>
        <item x="727"/>
        <item x="728"/>
        <item x="719"/>
        <item x="720"/>
        <item x="721"/>
        <item x="722"/>
        <item x="723"/>
        <item x="724"/>
        <item x="258"/>
        <item x="729"/>
        <item x="718"/>
        <item x="716"/>
        <item x="460"/>
        <item x="490"/>
        <item x="317"/>
        <item x="81"/>
        <item x="491"/>
        <item x="44"/>
        <item x="54"/>
        <item x="80"/>
        <item x="121"/>
        <item x="103"/>
        <item x="522"/>
        <item x="525"/>
        <item x="526"/>
        <item x="492"/>
        <item x="99"/>
        <item x="302"/>
        <item x="98"/>
        <item x="100"/>
        <item x="101"/>
        <item x="303"/>
        <item x="292"/>
        <item x="3"/>
        <item x="16"/>
        <item x="17"/>
        <item x="18"/>
        <item x="301"/>
        <item x="699"/>
        <item x="704"/>
        <item x="700"/>
        <item x="705"/>
        <item x="709"/>
        <item x="710"/>
        <item x="711"/>
        <item x="712"/>
        <item x="706"/>
        <item x="707"/>
        <item x="87"/>
        <item x="24"/>
        <item x="22"/>
        <item x="23"/>
        <item x="185"/>
        <item x="83"/>
        <item x="341"/>
        <item x="617"/>
        <item x="678"/>
        <item x="416"/>
        <item x="414"/>
        <item x="470"/>
        <item x="478"/>
        <item x="695"/>
        <item x="176"/>
        <item x="620"/>
        <item x="621"/>
        <item x="622"/>
        <item x="680"/>
        <item x="616"/>
        <item x="556"/>
        <item x="360"/>
        <item x="361"/>
        <item x="350"/>
        <item x="362"/>
        <item x="189"/>
        <item x="122"/>
        <item x="74"/>
        <item x="432"/>
        <item x="261"/>
        <item x="262"/>
        <item x="434"/>
        <item x="164"/>
        <item x="165"/>
        <item x="166"/>
        <item x="208"/>
        <item x="209"/>
        <item x="210"/>
        <item x="589"/>
        <item x="590"/>
        <item x="591"/>
        <item x="592"/>
        <item x="112"/>
        <item x="67"/>
        <item x="94"/>
        <item x="95"/>
        <item x="39"/>
        <item x="325"/>
        <item x="274"/>
        <item x="68"/>
        <item x="69"/>
        <item x="70"/>
        <item x="271"/>
        <item x="322"/>
        <item x="323"/>
        <item x="324"/>
        <item x="272"/>
        <item x="326"/>
        <item x="327"/>
        <item x="328"/>
        <item x="276"/>
        <item x="277"/>
        <item x="319"/>
        <item x="332"/>
        <item x="330"/>
        <item x="75"/>
        <item x="77"/>
        <item x="228"/>
        <item x="229"/>
        <item x="167"/>
        <item x="178"/>
        <item x="211"/>
        <item x="212"/>
        <item x="213"/>
        <item x="247"/>
        <item x="248"/>
        <item x="179"/>
        <item x="180"/>
        <item x="203"/>
        <item x="204"/>
        <item x="71"/>
        <item x="72"/>
        <item x="275"/>
        <item x="73"/>
        <item x="96"/>
        <item x="193"/>
        <item x="223"/>
        <item x="224"/>
        <item x="230"/>
        <item x="231"/>
        <item x="245"/>
        <item x="246"/>
        <item x="249"/>
        <item x="250"/>
        <item x="232"/>
        <item x="233"/>
        <item x="234"/>
        <item x="235"/>
        <item x="701"/>
        <item x="702"/>
        <item x="703"/>
        <item x="64"/>
        <item x="433"/>
        <item x="55"/>
        <item x="206"/>
        <item x="52"/>
        <item x="53"/>
        <item x="59"/>
        <item x="60"/>
        <item x="50"/>
        <item x="51"/>
        <item x="312"/>
        <item x="342"/>
        <item x="343"/>
        <item x="344"/>
        <item x="340"/>
        <item x="357"/>
        <item x="358"/>
        <item x="359"/>
        <item x="345"/>
        <item x="346"/>
        <item x="347"/>
        <item x="348"/>
        <item x="194"/>
        <item x="472"/>
        <item x="480"/>
        <item x="351"/>
        <item x="352"/>
        <item x="353"/>
        <item x="253"/>
        <item x="267"/>
        <item x="56"/>
        <item x="48"/>
        <item x="49"/>
        <item x="57"/>
        <item x="58"/>
        <item x="338"/>
        <item x="558"/>
        <item x="559"/>
        <item x="43"/>
        <item x="382"/>
        <item x="383"/>
        <item x="384"/>
        <item x="355"/>
        <item x="356"/>
        <item x="363"/>
        <item x="471"/>
        <item x="479"/>
        <item x="364"/>
        <item x="502"/>
        <item x="119"/>
        <item x="120"/>
        <item x="337"/>
        <item x="309"/>
        <item x="310"/>
        <item x="517"/>
        <item x="311"/>
        <item x="391"/>
        <item x="184"/>
        <item x="183"/>
        <item x="182"/>
        <item x="453"/>
        <item x="423"/>
        <item x="510"/>
        <item x="511"/>
        <item x="519"/>
        <item x="420"/>
        <item x="421"/>
        <item x="236"/>
        <item x="469"/>
        <item x="243"/>
        <item x="86"/>
        <item x="92"/>
        <item x="93"/>
        <item x="468"/>
        <item x="349"/>
        <item x="451"/>
        <item x="452"/>
        <item x="374"/>
        <item x="708"/>
        <item x="497"/>
        <item x="244"/>
        <item x="418"/>
        <item x="486"/>
        <item x="518"/>
        <item x="113"/>
        <item x="114"/>
        <item x="125"/>
        <item x="126"/>
        <item x="169"/>
        <item x="170"/>
        <item x="524"/>
        <item x="6"/>
        <item x="12"/>
        <item x="13"/>
        <item x="11"/>
        <item x="8"/>
        <item x="9"/>
        <item x="133"/>
        <item x="713"/>
        <item x="714"/>
        <item x="715"/>
        <item x="26"/>
        <item x="31"/>
        <item x="19"/>
        <item x="20"/>
        <item x="21"/>
        <item x="65"/>
        <item x="66"/>
        <item x="25"/>
        <item x="61"/>
        <item x="62"/>
        <item x="63"/>
        <item x="89"/>
        <item x="90"/>
        <item x="91"/>
        <item x="97"/>
        <item x="40"/>
        <item x="41"/>
        <item x="35"/>
        <item x="36"/>
        <item x="37"/>
        <item x="84"/>
        <item x="76"/>
        <item x="45"/>
        <item x="46"/>
        <item x="442"/>
        <item x="85"/>
        <item x="444"/>
        <item x="419"/>
        <item x="88"/>
        <item x="551"/>
        <item x="552"/>
        <item x="553"/>
        <item x="554"/>
        <item x="417"/>
        <item x="339"/>
        <item x="131"/>
        <item x="422"/>
        <item x="563"/>
        <item x="564"/>
        <item x="565"/>
        <item x="566"/>
        <item x="567"/>
        <item x="562"/>
        <item x="331"/>
        <item x="106"/>
        <item x="107"/>
        <item x="108"/>
        <item x="568"/>
        <item x="569"/>
        <item x="544"/>
        <item x="545"/>
        <item x="546"/>
        <item x="547"/>
        <item x="435"/>
        <item x="555"/>
        <item x="540"/>
        <item x="541"/>
        <item x="542"/>
        <item x="543"/>
        <item x="440"/>
        <item x="188"/>
        <item x="105"/>
        <item x="127"/>
        <item x="128"/>
        <item x="132"/>
        <item x="329"/>
        <item x="426"/>
        <item x="145"/>
        <item x="455"/>
        <item x="273"/>
        <item x="424"/>
        <item x="425"/>
        <item x="483"/>
        <item x="464"/>
        <item x="465"/>
        <item x="266"/>
        <item x="286"/>
        <item x="287"/>
        <item x="548"/>
        <item x="549"/>
        <item x="288"/>
        <item x="550"/>
        <item x="443"/>
        <item x="531"/>
        <item x="313"/>
        <item x="557"/>
        <item x="445"/>
        <item x="446"/>
        <item x="447"/>
        <item x="456"/>
        <item x="427"/>
        <item x="428"/>
        <item x="429"/>
        <item x="430"/>
        <item x="696"/>
        <item x="410"/>
        <item x="495"/>
        <item x="487"/>
        <item x="618"/>
        <item x="619"/>
        <item x="454"/>
        <item x="485"/>
        <item x="484"/>
        <item x="626"/>
        <item x="627"/>
        <item x="408"/>
        <item x="449"/>
        <item x="450"/>
        <item x="431"/>
        <item x="639"/>
        <item x="572"/>
        <item x="573"/>
        <item x="462"/>
        <item x="463"/>
        <item x="115"/>
        <item x="78"/>
        <item x="79"/>
        <item x="104"/>
        <item x="377"/>
        <item x="496"/>
        <item x="82"/>
        <item x="254"/>
        <item x="255"/>
        <item x="256"/>
        <item x="257"/>
        <item x="264"/>
        <item x="265"/>
        <item x="259"/>
        <item x="260"/>
        <item x="321"/>
        <item x="270"/>
        <item x="304"/>
        <item x="305"/>
        <item x="306"/>
        <item x="376"/>
        <item x="370"/>
        <item x="371"/>
        <item x="372"/>
        <item x="314"/>
        <item x="354"/>
        <item x="378"/>
        <item x="379"/>
        <item x="380"/>
        <item x="381"/>
        <item x="373"/>
        <item x="400"/>
        <item x="401"/>
        <item x="402"/>
        <item x="436"/>
        <item x="437"/>
        <item x="438"/>
        <item x="439"/>
        <item x="441"/>
        <item x="393"/>
        <item x="394"/>
        <item x="395"/>
        <item x="396"/>
        <item x="397"/>
        <item x="457"/>
        <item x="403"/>
        <item x="404"/>
        <item x="405"/>
        <item x="481"/>
        <item x="482"/>
        <item x="448"/>
        <item x="467"/>
        <item x="406"/>
        <item x="407"/>
        <item x="409"/>
        <item x="466"/>
        <item x="503"/>
        <item x="520"/>
        <item x="473"/>
        <item x="474"/>
        <item x="476"/>
        <item x="477"/>
        <item x="458"/>
        <item x="459"/>
        <item x="461"/>
        <item x="475"/>
        <item x="528"/>
        <item x="529"/>
        <item x="533"/>
        <item x="534"/>
        <item x="571"/>
        <item x="512"/>
        <item x="493"/>
        <item x="494"/>
        <item x="498"/>
        <item x="499"/>
        <item x="504"/>
        <item x="505"/>
        <item x="506"/>
        <item x="513"/>
        <item x="500"/>
        <item x="501"/>
        <item x="507"/>
        <item x="508"/>
        <item x="509"/>
        <item x="521"/>
        <item x="530"/>
        <item x="514"/>
        <item x="527"/>
        <item x="515"/>
        <item x="516"/>
        <item x="535"/>
        <item x="536"/>
        <item x="537"/>
        <item x="538"/>
        <item x="539"/>
        <item x="560"/>
        <item x="561"/>
        <item x="614"/>
        <item x="570"/>
        <item x="628"/>
        <item x="629"/>
        <item x="630"/>
        <item x="631"/>
        <item x="632"/>
        <item x="633"/>
        <item x="634"/>
        <item x="635"/>
        <item x="651"/>
        <item x="652"/>
        <item x="650"/>
        <item x="653"/>
        <item x="654"/>
        <item x="637"/>
        <item x="638"/>
        <item x="679"/>
        <item x="683"/>
        <item x="684"/>
        <item x="685"/>
        <item x="688"/>
        <item x="689"/>
        <item x="690"/>
        <item x="686"/>
        <item x="687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">
        <item x="4"/>
        <item x="0"/>
        <item x="5"/>
        <item x="3"/>
        <item x="2"/>
        <item x="1"/>
        <item x="6"/>
        <item x="8"/>
        <item x="7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</pivotFields>
  <rowFields count="5">
    <field x="2"/>
    <field x="3"/>
    <field x="4"/>
    <field x="5"/>
    <field x="7"/>
  </rowFields>
  <rowItems count="1308">
    <i>
      <x/>
    </i>
    <i r="1">
      <x v="5"/>
    </i>
    <i r="2">
      <x v="89"/>
    </i>
    <i r="3">
      <x v="772"/>
      <x v="8"/>
    </i>
    <i t="default" r="1">
      <x v="5"/>
    </i>
    <i t="blank" r="1">
      <x v="5"/>
    </i>
    <i r="1">
      <x v="30"/>
    </i>
    <i r="2">
      <x v="137"/>
    </i>
    <i r="3">
      <x v="761"/>
      <x v="8"/>
    </i>
    <i t="default" r="1">
      <x v="30"/>
    </i>
    <i t="blank" r="1">
      <x v="30"/>
    </i>
    <i r="1">
      <x v="80"/>
    </i>
    <i r="2">
      <x v="68"/>
    </i>
    <i r="3">
      <x v="773"/>
      <x v="8"/>
    </i>
    <i r="2">
      <x v="72"/>
    </i>
    <i r="3">
      <x v="774"/>
      <x v="8"/>
    </i>
    <i r="3">
      <x v="775"/>
      <x v="8"/>
    </i>
    <i r="2">
      <x v="73"/>
    </i>
    <i r="3">
      <x v="776"/>
      <x v="8"/>
    </i>
    <i r="3">
      <x v="777"/>
      <x v="8"/>
    </i>
    <i r="3">
      <x v="778"/>
      <x v="8"/>
    </i>
    <i r="3">
      <x v="779"/>
      <x v="8"/>
    </i>
    <i r="3">
      <x v="780"/>
      <x v="8"/>
    </i>
    <i r="3">
      <x v="781"/>
      <x v="8"/>
    </i>
    <i r="2">
      <x v="101"/>
    </i>
    <i r="3">
      <x v="786"/>
      <x v="8"/>
    </i>
    <i t="default" r="1">
      <x v="80"/>
    </i>
    <i t="blank" r="1">
      <x v="80"/>
    </i>
    <i r="1">
      <x v="86"/>
    </i>
    <i r="2">
      <x v="75"/>
    </i>
    <i r="3">
      <x v="782"/>
      <x v="8"/>
    </i>
    <i t="default" r="1">
      <x v="86"/>
    </i>
    <i t="blank" r="1">
      <x v="86"/>
    </i>
    <i r="1">
      <x v="95"/>
    </i>
    <i r="2">
      <x v="76"/>
    </i>
    <i r="3">
      <x v="783"/>
      <x v="8"/>
    </i>
    <i t="default" r="1">
      <x v="95"/>
    </i>
    <i t="blank" r="1">
      <x v="95"/>
    </i>
    <i r="1">
      <x v="96"/>
    </i>
    <i r="2">
      <x v="90"/>
    </i>
    <i r="3">
      <x v="784"/>
      <x v="8"/>
    </i>
    <i t="default" r="1">
      <x v="96"/>
    </i>
    <i t="blank" r="1">
      <x v="96"/>
    </i>
    <i t="default">
      <x/>
    </i>
    <i t="blank">
      <x/>
    </i>
    <i>
      <x v="2"/>
    </i>
    <i r="1">
      <x v="96"/>
    </i>
    <i r="2">
      <x v="81"/>
    </i>
    <i r="3">
      <x v="785"/>
      <x v="8"/>
    </i>
    <i r="2">
      <x v="84"/>
    </i>
    <i r="3">
      <x v="980"/>
      <x v="8"/>
    </i>
    <i r="3">
      <x v="981"/>
      <x v="8"/>
    </i>
    <i r="3">
      <x v="982"/>
      <x v="8"/>
    </i>
    <i t="default" r="1">
      <x v="96"/>
    </i>
    <i t="blank" r="1">
      <x v="96"/>
    </i>
    <i t="default">
      <x v="2"/>
    </i>
    <i t="blank">
      <x v="2"/>
    </i>
    <i>
      <x v="4"/>
    </i>
    <i r="1">
      <x v="2"/>
    </i>
    <i r="2">
      <x v="28"/>
    </i>
    <i r="3">
      <x v="552"/>
      <x/>
    </i>
    <i t="default" r="1">
      <x v="2"/>
    </i>
    <i t="blank" r="1">
      <x v="2"/>
    </i>
    <i r="1">
      <x v="5"/>
    </i>
    <i r="2">
      <x v="48"/>
    </i>
    <i r="3">
      <x v="553"/>
      <x v="1"/>
    </i>
    <i r="3">
      <x v="554"/>
      <x/>
    </i>
    <i r="3">
      <x v="555"/>
      <x v="1"/>
    </i>
    <i r="3">
      <x v="556"/>
      <x v="1"/>
    </i>
    <i r="3">
      <x v="557"/>
      <x v="1"/>
    </i>
    <i r="3">
      <x v="558"/>
      <x v="2"/>
    </i>
    <i r="3">
      <x v="829"/>
      <x v="1"/>
    </i>
    <i r="3">
      <x v="830"/>
      <x v="1"/>
    </i>
    <i t="default" r="1">
      <x v="5"/>
    </i>
    <i t="blank" r="1">
      <x v="5"/>
    </i>
    <i r="1">
      <x v="11"/>
    </i>
    <i r="2">
      <x v="9"/>
    </i>
    <i r="3">
      <x v="831"/>
      <x v="4"/>
    </i>
    <i r="3">
      <x v="832"/>
      <x v="4"/>
    </i>
    <i r="3">
      <x v="833"/>
      <x v="2"/>
    </i>
    <i r="3">
      <x v="834"/>
      <x v="2"/>
    </i>
    <i t="default" r="1">
      <x v="11"/>
    </i>
    <i t="blank" r="1">
      <x v="11"/>
    </i>
    <i r="1">
      <x v="13"/>
    </i>
    <i r="2">
      <x v="13"/>
    </i>
    <i r="3">
      <x v="559"/>
      <x v="1"/>
    </i>
    <i r="2">
      <x v="47"/>
    </i>
    <i r="3">
      <x v="560"/>
      <x v="1"/>
    </i>
    <i r="3">
      <x v="561"/>
      <x v="1"/>
    </i>
    <i r="3">
      <x v="562"/>
      <x v="1"/>
    </i>
    <i r="3">
      <x v="563"/>
      <x v="1"/>
    </i>
    <i r="3">
      <x v="564"/>
      <x v="1"/>
    </i>
    <i r="3">
      <x v="565"/>
      <x v="1"/>
    </i>
    <i r="3">
      <x v="566"/>
      <x v="1"/>
    </i>
    <i r="3">
      <x v="567"/>
      <x v="1"/>
    </i>
    <i r="3">
      <x v="568"/>
      <x v="1"/>
    </i>
    <i r="3">
      <x v="569"/>
      <x v="1"/>
    </i>
    <i r="3">
      <x v="570"/>
      <x v="1"/>
    </i>
    <i r="3">
      <x v="571"/>
      <x v="1"/>
    </i>
    <i r="3">
      <x v="572"/>
      <x v="1"/>
    </i>
    <i r="3">
      <x v="573"/>
      <x v="1"/>
    </i>
    <i r="3">
      <x v="574"/>
      <x v="1"/>
    </i>
    <i r="3">
      <x v="575"/>
      <x v="1"/>
    </i>
    <i r="3">
      <x v="576"/>
      <x v="1"/>
    </i>
    <i r="3">
      <x v="577"/>
      <x v="1"/>
    </i>
    <i r="3">
      <x v="578"/>
      <x v="1"/>
    </i>
    <i r="3">
      <x v="747"/>
      <x v="1"/>
    </i>
    <i r="3">
      <x v="748"/>
      <x v="1"/>
    </i>
    <i r="3">
      <x v="749"/>
      <x v="1"/>
    </i>
    <i r="3">
      <x v="750"/>
      <x v="1"/>
    </i>
    <i r="3">
      <x v="751"/>
      <x v="1"/>
    </i>
    <i r="3">
      <x v="752"/>
      <x v="1"/>
    </i>
    <i r="3">
      <x v="753"/>
      <x v="1"/>
    </i>
    <i r="3">
      <x v="754"/>
      <x v="1"/>
    </i>
    <i r="3">
      <x v="755"/>
      <x v="1"/>
    </i>
    <i r="3">
      <x v="756"/>
      <x v="1"/>
    </i>
    <i r="3">
      <x v="757"/>
      <x v="1"/>
    </i>
    <i r="3">
      <x v="758"/>
      <x v="1"/>
    </i>
    <i r="3">
      <x v="759"/>
      <x v="1"/>
    </i>
    <i r="3">
      <x v="760"/>
      <x v="1"/>
    </i>
    <i r="3">
      <x v="835"/>
      <x v="3"/>
    </i>
    <i r="2">
      <x v="50"/>
    </i>
    <i r="3">
      <x v="532"/>
      <x v="1"/>
    </i>
    <i r="3">
      <x v="579"/>
      <x v="1"/>
    </i>
    <i r="3">
      <x v="1118"/>
      <x v="1"/>
    </i>
    <i t="default" r="1">
      <x v="13"/>
    </i>
    <i t="blank" r="1">
      <x v="13"/>
    </i>
    <i r="1">
      <x v="16"/>
    </i>
    <i r="2">
      <x v="128"/>
    </i>
    <i r="3">
      <x v="1005"/>
      <x v="1"/>
    </i>
    <i r="3">
      <x v="1006"/>
      <x v="1"/>
    </i>
    <i r="3">
      <x v="1125"/>
      <x v="1"/>
    </i>
    <i r="3">
      <x v="1126"/>
      <x v="1"/>
    </i>
    <i t="default" r="1">
      <x v="16"/>
    </i>
    <i t="blank" r="1">
      <x v="16"/>
    </i>
    <i r="1">
      <x v="18"/>
    </i>
    <i r="2">
      <x v="10"/>
    </i>
    <i r="3">
      <x v="836"/>
      <x v="4"/>
    </i>
    <i t="default" r="1">
      <x v="18"/>
    </i>
    <i t="blank" r="1">
      <x v="18"/>
    </i>
    <i r="1">
      <x v="22"/>
    </i>
    <i r="2">
      <x v="104"/>
    </i>
    <i r="3">
      <x v="837"/>
      <x v="1"/>
    </i>
    <i r="3">
      <x v="838"/>
      <x v="1"/>
    </i>
    <i r="3">
      <x v="839"/>
      <x v="1"/>
    </i>
    <i t="default" r="1">
      <x v="22"/>
    </i>
    <i t="blank" r="1">
      <x v="22"/>
    </i>
    <i r="1">
      <x v="24"/>
    </i>
    <i r="2">
      <x v="5"/>
    </i>
    <i r="3">
      <x v="580"/>
      <x v="1"/>
    </i>
    <i r="3">
      <x v="581"/>
      <x v="1"/>
    </i>
    <i r="3">
      <x v="582"/>
      <x v="1"/>
    </i>
    <i r="3">
      <x v="583"/>
      <x v="1"/>
    </i>
    <i r="3">
      <x v="584"/>
      <x v="1"/>
    </i>
    <i r="3">
      <x v="585"/>
      <x v="1"/>
    </i>
    <i r="3">
      <x v="586"/>
      <x v="1"/>
    </i>
    <i r="3">
      <x v="587"/>
      <x v="1"/>
    </i>
    <i r="3">
      <x v="588"/>
      <x v="1"/>
    </i>
    <i r="3">
      <x v="589"/>
      <x v="1"/>
    </i>
    <i r="3">
      <x v="590"/>
      <x v="1"/>
    </i>
    <i r="3">
      <x v="591"/>
      <x v="1"/>
    </i>
    <i r="3">
      <x v="592"/>
      <x v="1"/>
    </i>
    <i r="3">
      <x v="593"/>
      <x v="1"/>
    </i>
    <i r="3">
      <x v="594"/>
      <x v="1"/>
    </i>
    <i t="default" r="1">
      <x v="24"/>
    </i>
    <i t="blank" r="1">
      <x v="24"/>
    </i>
    <i r="1">
      <x v="32"/>
    </i>
    <i r="2">
      <x v="99"/>
    </i>
    <i r="3">
      <x v="765"/>
      <x/>
    </i>
    <i r="3">
      <x v="968"/>
      <x v="1"/>
    </i>
    <i r="3">
      <x v="969"/>
      <x v="1"/>
    </i>
    <i r="3">
      <x v="970"/>
      <x/>
    </i>
    <i r="3">
      <x v="1090"/>
      <x/>
    </i>
    <i r="3">
      <x v="1094"/>
      <x/>
    </i>
    <i r="3">
      <x v="1095"/>
      <x/>
    </i>
    <i t="default" r="1">
      <x v="32"/>
    </i>
    <i t="blank" r="1">
      <x v="32"/>
    </i>
    <i r="1">
      <x v="36"/>
    </i>
    <i r="2">
      <x v="107"/>
    </i>
    <i r="3">
      <x v="840"/>
      <x v="1"/>
    </i>
    <i r="3">
      <x v="841"/>
      <x v="3"/>
    </i>
    <i t="default" r="1">
      <x v="36"/>
    </i>
    <i t="blank" r="1">
      <x v="36"/>
    </i>
    <i r="1">
      <x v="39"/>
    </i>
    <i r="2">
      <x v="27"/>
    </i>
    <i r="3">
      <x v="595"/>
      <x v="1"/>
    </i>
    <i r="3">
      <x v="596"/>
      <x v="1"/>
    </i>
    <i t="default" r="1">
      <x v="39"/>
    </i>
    <i t="blank" r="1">
      <x v="39"/>
    </i>
    <i r="1">
      <x v="41"/>
    </i>
    <i r="2">
      <x v="59"/>
    </i>
    <i r="3">
      <x v="597"/>
      <x v="1"/>
    </i>
    <i r="3">
      <x v="598"/>
      <x v="1"/>
    </i>
    <i r="3">
      <x v="599"/>
      <x v="1"/>
    </i>
    <i r="3">
      <x v="600"/>
      <x v="3"/>
    </i>
    <i r="3">
      <x v="601"/>
      <x v="3"/>
    </i>
    <i r="3">
      <x v="602"/>
      <x v="1"/>
    </i>
    <i r="3">
      <x v="603"/>
      <x v="1"/>
    </i>
    <i r="3">
      <x v="604"/>
      <x v="1"/>
    </i>
    <i r="3">
      <x v="605"/>
      <x v="1"/>
    </i>
    <i r="3">
      <x v="606"/>
      <x v="1"/>
    </i>
    <i r="3">
      <x v="607"/>
      <x v="1"/>
    </i>
    <i r="3">
      <x v="608"/>
      <x v="1"/>
    </i>
    <i r="3">
      <x v="609"/>
      <x v="1"/>
    </i>
    <i r="3">
      <x v="610"/>
      <x v="1"/>
    </i>
    <i r="3">
      <x v="611"/>
      <x v="1"/>
    </i>
    <i r="3">
      <x v="612"/>
      <x v="1"/>
    </i>
    <i r="3">
      <x v="613"/>
      <x v="1"/>
    </i>
    <i t="default" r="1">
      <x v="41"/>
    </i>
    <i t="blank" r="1">
      <x v="41"/>
    </i>
    <i r="1">
      <x v="43"/>
    </i>
    <i r="2">
      <x v="130"/>
    </i>
    <i r="3">
      <x v="1048"/>
      <x v="1"/>
    </i>
    <i t="default" r="1">
      <x v="43"/>
    </i>
    <i t="blank" r="1">
      <x v="43"/>
    </i>
    <i r="1">
      <x v="44"/>
    </i>
    <i r="2">
      <x v="6"/>
    </i>
    <i r="3">
      <x v="842"/>
      <x v="1"/>
    </i>
    <i r="3">
      <x v="1109"/>
      <x v="4"/>
    </i>
    <i t="default" r="1">
      <x v="44"/>
    </i>
    <i t="blank" r="1">
      <x v="44"/>
    </i>
    <i r="1">
      <x v="46"/>
    </i>
    <i r="2">
      <x v="51"/>
    </i>
    <i r="3">
      <x v="614"/>
      <x v="1"/>
    </i>
    <i r="3">
      <x v="615"/>
      <x v="1"/>
    </i>
    <i r="3">
      <x v="616"/>
      <x v="1"/>
    </i>
    <i r="3">
      <x v="617"/>
      <x v="1"/>
    </i>
    <i r="3">
      <x v="618"/>
      <x v="1"/>
    </i>
    <i r="3">
      <x v="619"/>
      <x v="1"/>
    </i>
    <i r="3">
      <x v="620"/>
      <x v="1"/>
    </i>
    <i r="3">
      <x v="621"/>
      <x v="1"/>
    </i>
    <i r="3">
      <x v="622"/>
      <x v="1"/>
    </i>
    <i r="3">
      <x v="623"/>
      <x v="1"/>
    </i>
    <i r="3">
      <x v="624"/>
      <x v="1"/>
    </i>
    <i r="3">
      <x v="625"/>
      <x v="1"/>
    </i>
    <i r="3">
      <x v="626"/>
      <x v="1"/>
    </i>
    <i r="3">
      <x v="627"/>
      <x v="1"/>
    </i>
    <i r="3">
      <x v="628"/>
      <x v="3"/>
    </i>
    <i r="3">
      <x v="762"/>
      <x v="3"/>
    </i>
    <i r="3">
      <x v="763"/>
      <x v="3"/>
    </i>
    <i t="default" r="1">
      <x v="46"/>
    </i>
    <i t="blank" r="1">
      <x v="46"/>
    </i>
    <i r="1">
      <x v="48"/>
    </i>
    <i r="2">
      <x v="62"/>
    </i>
    <i r="3">
      <x v="629"/>
      <x v="1"/>
    </i>
    <i r="3">
      <x v="630"/>
      <x v="1"/>
    </i>
    <i t="default" r="1">
      <x v="48"/>
    </i>
    <i t="blank" r="1">
      <x v="48"/>
    </i>
    <i r="1">
      <x v="53"/>
    </i>
    <i r="2">
      <x v="1"/>
    </i>
    <i r="3">
      <x v="631"/>
      <x v="4"/>
    </i>
    <i r="3">
      <x v="843"/>
      <x v="4"/>
    </i>
    <i r="3">
      <x v="844"/>
      <x v="4"/>
    </i>
    <i r="3">
      <x v="845"/>
      <x v="4"/>
    </i>
    <i r="3">
      <x v="846"/>
      <x v="2"/>
    </i>
    <i r="3">
      <x v="847"/>
      <x v="2"/>
    </i>
    <i r="3">
      <x v="1059"/>
      <x v="1"/>
    </i>
    <i r="3">
      <x v="1068"/>
      <x v="1"/>
    </i>
    <i r="3">
      <x v="1069"/>
      <x v="1"/>
    </i>
    <i r="3">
      <x v="1070"/>
      <x v="1"/>
    </i>
    <i r="3">
      <x v="1085"/>
      <x v="4"/>
    </i>
    <i r="3">
      <x v="1086"/>
      <x v="3"/>
    </i>
    <i r="3">
      <x v="1087"/>
      <x v="3"/>
    </i>
    <i r="3">
      <x v="1088"/>
      <x v="4"/>
    </i>
    <i r="3">
      <x v="1091"/>
      <x v="3"/>
    </i>
    <i r="3">
      <x v="1107"/>
      <x/>
    </i>
    <i r="3">
      <x v="1120"/>
      <x v="4"/>
    </i>
    <i r="3">
      <x v="1129"/>
      <x v="1"/>
    </i>
    <i r="3">
      <x v="1130"/>
      <x v="1"/>
    </i>
    <i r="3">
      <x v="1131"/>
      <x v="1"/>
    </i>
    <i r="3">
      <x v="1132"/>
      <x v="1"/>
    </i>
    <i t="default" r="1">
      <x v="53"/>
    </i>
    <i t="blank" r="1">
      <x v="53"/>
    </i>
    <i r="1">
      <x v="55"/>
    </i>
    <i r="2">
      <x v="55"/>
    </i>
    <i r="3">
      <x v="632"/>
      <x v="1"/>
    </i>
    <i r="3">
      <x v="633"/>
      <x v="1"/>
    </i>
    <i r="3">
      <x v="634"/>
      <x v="1"/>
    </i>
    <i t="default" r="1">
      <x v="55"/>
    </i>
    <i t="blank" r="1">
      <x v="55"/>
    </i>
    <i r="1">
      <x v="62"/>
    </i>
    <i r="2">
      <x v="24"/>
    </i>
    <i r="3">
      <x v="849"/>
      <x v="4"/>
    </i>
    <i t="default" r="1">
      <x v="62"/>
    </i>
    <i t="blank" r="1">
      <x v="62"/>
    </i>
    <i r="1">
      <x v="65"/>
    </i>
    <i r="2">
      <x v="108"/>
    </i>
    <i r="3">
      <x v="850"/>
      <x v="4"/>
    </i>
    <i r="3">
      <x v="851"/>
      <x v="4"/>
    </i>
    <i r="3">
      <x v="852"/>
      <x v="4"/>
    </i>
    <i r="3">
      <x v="853"/>
      <x v="4"/>
    </i>
    <i r="3">
      <x v="854"/>
      <x v="1"/>
    </i>
    <i r="3">
      <x v="855"/>
      <x v="1"/>
    </i>
    <i r="3">
      <x v="856"/>
      <x v="1"/>
    </i>
    <i r="3">
      <x v="857"/>
      <x v="1"/>
    </i>
    <i r="3">
      <x v="858"/>
      <x v="1"/>
    </i>
    <i r="3">
      <x v="859"/>
      <x v="1"/>
    </i>
    <i t="default" r="1">
      <x v="65"/>
    </i>
    <i t="blank" r="1">
      <x v="65"/>
    </i>
    <i r="1">
      <x v="68"/>
    </i>
    <i r="2">
      <x v="19"/>
    </i>
    <i r="3">
      <x v="637"/>
      <x v="1"/>
    </i>
    <i r="3">
      <x v="638"/>
      <x v="1"/>
    </i>
    <i t="default" r="1">
      <x v="68"/>
    </i>
    <i t="blank" r="1">
      <x v="68"/>
    </i>
    <i r="1">
      <x v="70"/>
    </i>
    <i r="2">
      <x v="23"/>
    </i>
    <i r="3">
      <x v="639"/>
      <x/>
    </i>
    <i r="3">
      <x v="640"/>
      <x/>
    </i>
    <i r="3">
      <x v="641"/>
      <x/>
    </i>
    <i r="3">
      <x v="642"/>
      <x/>
    </i>
    <i r="3">
      <x v="860"/>
      <x v="2"/>
    </i>
    <i r="3">
      <x v="861"/>
      <x v="2"/>
    </i>
    <i r="3">
      <x v="862"/>
      <x v="2"/>
    </i>
    <i r="3">
      <x v="863"/>
      <x v="2"/>
    </i>
    <i t="default" r="1">
      <x v="70"/>
    </i>
    <i t="blank" r="1">
      <x v="70"/>
    </i>
    <i r="1">
      <x v="74"/>
    </i>
    <i r="2">
      <x v="138"/>
    </i>
    <i r="3">
      <x v="1000"/>
      <x v="1"/>
    </i>
    <i t="default" r="1">
      <x v="74"/>
    </i>
    <i t="blank" r="1">
      <x v="74"/>
    </i>
    <i r="1">
      <x v="77"/>
    </i>
    <i r="2">
      <x v="8"/>
    </i>
    <i r="3">
      <x v="1053"/>
      <x v="4"/>
    </i>
    <i r="3">
      <x v="1054"/>
      <x v="4"/>
    </i>
    <i r="3">
      <x v="1055"/>
      <x v="4"/>
    </i>
    <i r="3">
      <x v="1056"/>
      <x v="4"/>
    </i>
    <i r="3">
      <x v="1061"/>
      <x v="4"/>
    </i>
    <i r="3">
      <x v="1062"/>
      <x v="4"/>
    </i>
    <i r="3">
      <x v="1063"/>
      <x v="4"/>
    </i>
    <i r="3">
      <x v="1064"/>
      <x v="4"/>
    </i>
    <i r="3">
      <x v="1065"/>
      <x v="4"/>
    </i>
    <i r="3">
      <x v="1066"/>
      <x v="4"/>
    </i>
    <i r="3">
      <x v="1071"/>
      <x v="4"/>
    </i>
    <i r="3">
      <x v="1072"/>
      <x v="4"/>
    </i>
    <i r="3">
      <x v="1073"/>
      <x v="4"/>
    </i>
    <i r="3">
      <x v="1074"/>
      <x v="4"/>
    </i>
    <i r="3">
      <x v="1075"/>
      <x v="4"/>
    </i>
    <i r="3">
      <x v="1076"/>
      <x v="4"/>
    </i>
    <i r="3">
      <x v="1078"/>
      <x v="4"/>
    </i>
    <i r="3">
      <x v="1079"/>
      <x v="4"/>
    </i>
    <i r="3">
      <x v="1080"/>
      <x v="4"/>
    </i>
    <i r="3">
      <x v="1081"/>
      <x v="4"/>
    </i>
    <i r="3">
      <x v="1082"/>
      <x v="4"/>
    </i>
    <i r="3">
      <x v="1102"/>
      <x v="4"/>
    </i>
    <i r="3">
      <x v="1103"/>
      <x v="4"/>
    </i>
    <i r="3">
      <x v="1105"/>
      <x v="4"/>
    </i>
    <i t="default" r="1">
      <x v="77"/>
    </i>
    <i t="blank" r="1">
      <x v="77"/>
    </i>
    <i r="1">
      <x v="80"/>
    </i>
    <i r="2">
      <x v="16"/>
    </i>
    <i r="3">
      <x v="865"/>
      <x v="4"/>
    </i>
    <i r="3">
      <x v="866"/>
      <x v="4"/>
    </i>
    <i r="3">
      <x v="867"/>
      <x v="4"/>
    </i>
    <i r="3">
      <x v="868"/>
      <x v="1"/>
    </i>
    <i r="3">
      <x v="869"/>
      <x v="1"/>
    </i>
    <i r="3">
      <x v="870"/>
      <x v="1"/>
    </i>
    <i r="3">
      <x v="871"/>
      <x v="1"/>
    </i>
    <i r="3">
      <x v="872"/>
      <x v="1"/>
    </i>
    <i r="3">
      <x v="873"/>
      <x v="4"/>
    </i>
    <i r="3">
      <x v="874"/>
      <x v="3"/>
    </i>
    <i r="3">
      <x v="875"/>
      <x v="3"/>
    </i>
    <i r="3">
      <x v="876"/>
      <x v="3"/>
    </i>
    <i r="3">
      <x v="877"/>
      <x v="3"/>
    </i>
    <i r="3">
      <x v="878"/>
      <x v="4"/>
    </i>
    <i r="3">
      <x v="879"/>
      <x v="4"/>
    </i>
    <i r="3">
      <x v="880"/>
      <x v="4"/>
    </i>
    <i r="3">
      <x v="881"/>
      <x v="4"/>
    </i>
    <i r="3">
      <x v="882"/>
      <x v="4"/>
    </i>
    <i r="3">
      <x v="883"/>
      <x v="4"/>
    </i>
    <i r="3">
      <x v="884"/>
      <x v="4"/>
    </i>
    <i r="3">
      <x v="885"/>
      <x v="4"/>
    </i>
    <i r="3">
      <x v="886"/>
      <x v="4"/>
    </i>
    <i r="3">
      <x v="887"/>
      <x v="4"/>
    </i>
    <i r="3">
      <x v="888"/>
      <x v="4"/>
    </i>
    <i r="3">
      <x v="889"/>
      <x v="3"/>
    </i>
    <i r="3">
      <x v="890"/>
      <x v="4"/>
    </i>
    <i r="3">
      <x v="992"/>
      <x v="4"/>
    </i>
    <i r="3">
      <x v="993"/>
      <x v="4"/>
    </i>
    <i r="3">
      <x v="994"/>
      <x v="4"/>
    </i>
    <i r="3">
      <x v="995"/>
      <x v="3"/>
    </i>
    <i r="3">
      <x v="1003"/>
      <x v="4"/>
    </i>
    <i r="3">
      <x v="1007"/>
      <x v="3"/>
    </i>
    <i r="3">
      <x v="1008"/>
      <x v="3"/>
    </i>
    <i r="3">
      <x v="1009"/>
      <x v="3"/>
    </i>
    <i r="3">
      <x v="1010"/>
      <x v="4"/>
    </i>
    <i r="3">
      <x v="1011"/>
      <x v="4"/>
    </i>
    <i r="3">
      <x v="1012"/>
      <x v="1"/>
    </i>
    <i r="3">
      <x v="1018"/>
      <x v="4"/>
    </i>
    <i r="3">
      <x v="1019"/>
      <x v="1"/>
    </i>
    <i r="3">
      <x v="1044"/>
      <x v="1"/>
    </i>
    <i r="3">
      <x v="1045"/>
      <x v="4"/>
    </i>
    <i r="3">
      <x v="1049"/>
      <x v="1"/>
    </i>
    <i t="default" r="1">
      <x v="80"/>
    </i>
    <i t="blank" r="1">
      <x v="80"/>
    </i>
    <i r="1">
      <x v="82"/>
    </i>
    <i r="2">
      <x v="110"/>
    </i>
    <i r="3">
      <x v="990"/>
      <x v="3"/>
    </i>
    <i r="3">
      <x v="1093"/>
      <x v="1"/>
    </i>
    <i t="default" r="1">
      <x v="82"/>
    </i>
    <i t="blank" r="1">
      <x v="82"/>
    </i>
    <i r="1">
      <x v="84"/>
    </i>
    <i r="2">
      <x v="12"/>
    </i>
    <i r="3">
      <x v="1026"/>
      <x v="4"/>
    </i>
    <i r="3">
      <x v="1027"/>
      <x v="4"/>
    </i>
    <i r="3">
      <x v="1028"/>
      <x v="4"/>
    </i>
    <i r="3">
      <x v="1029"/>
      <x v="4"/>
    </i>
    <i r="3">
      <x v="1030"/>
      <x v="4"/>
    </i>
    <i r="3">
      <x v="1031"/>
      <x v="4"/>
    </i>
    <i r="3">
      <x v="1032"/>
      <x v="4"/>
    </i>
    <i r="3">
      <x v="1033"/>
      <x v="4"/>
    </i>
    <i r="3">
      <x v="1034"/>
      <x v="4"/>
    </i>
    <i r="3">
      <x v="1035"/>
      <x v="4"/>
    </i>
    <i r="3">
      <x v="1036"/>
      <x v="4"/>
    </i>
    <i r="3">
      <x v="1037"/>
      <x v="4"/>
    </i>
    <i r="3">
      <x v="1038"/>
      <x v="4"/>
    </i>
    <i t="default" r="1">
      <x v="84"/>
    </i>
    <i t="blank" r="1">
      <x v="84"/>
    </i>
    <i r="1">
      <x v="86"/>
    </i>
    <i r="2">
      <x v="54"/>
    </i>
    <i r="3">
      <x v="643"/>
      <x v="1"/>
    </i>
    <i r="3">
      <x v="644"/>
      <x v="1"/>
    </i>
    <i r="3">
      <x v="902"/>
      <x v="4"/>
    </i>
    <i r="3">
      <x v="903"/>
      <x v="4"/>
    </i>
    <i r="3">
      <x v="904"/>
      <x v="4"/>
    </i>
    <i r="3">
      <x v="905"/>
      <x v="4"/>
    </i>
    <i r="3">
      <x v="906"/>
      <x v="4"/>
    </i>
    <i r="3">
      <x v="907"/>
      <x v="3"/>
    </i>
    <i r="2">
      <x v="64"/>
    </i>
    <i r="3">
      <x v="645"/>
      <x v="1"/>
    </i>
    <i r="3">
      <x v="646"/>
      <x v="1"/>
    </i>
    <i r="3">
      <x v="647"/>
      <x v="1"/>
    </i>
    <i r="3">
      <x v="648"/>
      <x v="1"/>
    </i>
    <i r="3">
      <x v="649"/>
      <x v="1"/>
    </i>
    <i r="3">
      <x v="650"/>
      <x v="1"/>
    </i>
    <i r="3">
      <x v="651"/>
      <x v="1"/>
    </i>
    <i r="3">
      <x v="652"/>
      <x v="1"/>
    </i>
    <i r="3">
      <x v="653"/>
      <x v="1"/>
    </i>
    <i r="3">
      <x v="654"/>
      <x v="1"/>
    </i>
    <i r="3">
      <x v="655"/>
      <x v="1"/>
    </i>
    <i r="3">
      <x v="908"/>
      <x v="1"/>
    </i>
    <i r="3">
      <x v="909"/>
      <x v="2"/>
    </i>
    <i r="3">
      <x v="910"/>
      <x v="2"/>
    </i>
    <i r="3">
      <x v="911"/>
      <x v="2"/>
    </i>
    <i r="3">
      <x v="912"/>
      <x v="2"/>
    </i>
    <i r="3">
      <x v="913"/>
      <x v="2"/>
    </i>
    <i r="3">
      <x v="914"/>
      <x v="2"/>
    </i>
    <i r="3">
      <x v="915"/>
      <x v="2"/>
    </i>
    <i r="3">
      <x v="916"/>
      <x v="2"/>
    </i>
    <i r="3">
      <x v="917"/>
      <x v="2"/>
    </i>
    <i r="3">
      <x v="918"/>
      <x v="2"/>
    </i>
    <i r="3">
      <x v="919"/>
      <x v="2"/>
    </i>
    <i r="2">
      <x v="111"/>
    </i>
    <i r="3">
      <x v="891"/>
      <x v="4"/>
    </i>
    <i r="3">
      <x v="892"/>
      <x v="4"/>
    </i>
    <i r="3">
      <x v="893"/>
      <x v="4"/>
    </i>
    <i r="3">
      <x v="894"/>
      <x v="4"/>
    </i>
    <i r="3">
      <x v="895"/>
      <x v="4"/>
    </i>
    <i r="3">
      <x v="896"/>
      <x v="4"/>
    </i>
    <i r="3">
      <x v="897"/>
      <x v="4"/>
    </i>
    <i r="3">
      <x v="898"/>
      <x v="4"/>
    </i>
    <i r="3">
      <x v="899"/>
      <x v="4"/>
    </i>
    <i r="3">
      <x v="900"/>
      <x v="4"/>
    </i>
    <i r="3">
      <x v="901"/>
      <x v="4"/>
    </i>
    <i t="default" r="1">
      <x v="86"/>
    </i>
    <i t="blank" r="1">
      <x v="86"/>
    </i>
    <i r="1">
      <x v="90"/>
    </i>
    <i r="2">
      <x v="52"/>
    </i>
    <i r="3">
      <x v="656"/>
      <x v="1"/>
    </i>
    <i r="2">
      <x v="66"/>
    </i>
    <i r="3">
      <x v="920"/>
      <x v="4"/>
    </i>
    <i r="3">
      <x v="921"/>
      <x v="1"/>
    </i>
    <i r="3">
      <x v="922"/>
      <x v="1"/>
    </i>
    <i r="3">
      <x v="1001"/>
      <x v="4"/>
    </i>
    <i t="default" r="1">
      <x v="90"/>
    </i>
    <i t="blank" r="1">
      <x v="90"/>
    </i>
    <i r="1">
      <x v="93"/>
    </i>
    <i r="2">
      <x v="112"/>
    </i>
    <i r="3">
      <x v="923"/>
      <x v="1"/>
    </i>
    <i r="3">
      <x v="924"/>
      <x v="1"/>
    </i>
    <i t="default" r="1">
      <x v="93"/>
    </i>
    <i t="blank" r="1">
      <x v="93"/>
    </i>
    <i r="1">
      <x v="96"/>
    </i>
    <i r="2">
      <x v="15"/>
    </i>
    <i r="3">
      <x v="925"/>
      <x v="4"/>
    </i>
    <i r="2">
      <x v="22"/>
    </i>
    <i r="3">
      <x v="657"/>
      <x v="1"/>
    </i>
    <i r="3">
      <x v="658"/>
      <x v="1"/>
    </i>
    <i r="3">
      <x v="659"/>
      <x v="1"/>
    </i>
    <i r="3">
      <x v="660"/>
      <x v="1"/>
    </i>
    <i r="3">
      <x v="661"/>
      <x v="1"/>
    </i>
    <i r="3">
      <x v="662"/>
      <x v="1"/>
    </i>
    <i r="3">
      <x v="663"/>
      <x v="1"/>
    </i>
    <i r="3">
      <x v="664"/>
      <x v="3"/>
    </i>
    <i r="3">
      <x v="665"/>
      <x v="3"/>
    </i>
    <i r="3">
      <x v="666"/>
      <x v="3"/>
    </i>
    <i r="3">
      <x v="667"/>
      <x v="3"/>
    </i>
    <i r="3">
      <x v="668"/>
      <x v="3"/>
    </i>
    <i r="3">
      <x v="669"/>
      <x v="3"/>
    </i>
    <i r="3">
      <x v="670"/>
      <x v="1"/>
    </i>
    <i r="3">
      <x v="671"/>
      <x v="3"/>
    </i>
    <i r="3">
      <x v="672"/>
      <x v="4"/>
    </i>
    <i r="3">
      <x v="673"/>
      <x v="3"/>
    </i>
    <i r="3">
      <x v="926"/>
      <x v="4"/>
    </i>
    <i r="3">
      <x v="927"/>
      <x v="1"/>
    </i>
    <i r="3">
      <x v="928"/>
      <x v="1"/>
    </i>
    <i r="3">
      <x v="929"/>
      <x v="1"/>
    </i>
    <i r="3">
      <x v="930"/>
      <x v="1"/>
    </i>
    <i r="3">
      <x v="931"/>
      <x v="1"/>
    </i>
    <i r="3">
      <x v="932"/>
      <x v="1"/>
    </i>
    <i r="3">
      <x v="933"/>
      <x v="1"/>
    </i>
    <i r="3">
      <x v="934"/>
      <x v="4"/>
    </i>
    <i r="3">
      <x v="935"/>
      <x v="4"/>
    </i>
    <i r="3">
      <x v="936"/>
      <x v="4"/>
    </i>
    <i r="3">
      <x v="937"/>
      <x v="4"/>
    </i>
    <i r="3">
      <x v="938"/>
      <x v="4"/>
    </i>
    <i r="3">
      <x v="939"/>
      <x v="4"/>
    </i>
    <i r="3">
      <x v="940"/>
      <x v="4"/>
    </i>
    <i r="3">
      <x v="941"/>
      <x v="4"/>
    </i>
    <i r="3">
      <x v="942"/>
      <x v="4"/>
    </i>
    <i r="3">
      <x v="943"/>
      <x v="4"/>
    </i>
    <i r="3">
      <x v="944"/>
      <x v="4"/>
    </i>
    <i r="3">
      <x v="972"/>
      <x v="1"/>
    </i>
    <i r="3">
      <x v="973"/>
      <x v="1"/>
    </i>
    <i r="3">
      <x v="974"/>
      <x v="1"/>
    </i>
    <i r="3">
      <x v="975"/>
      <x v="1"/>
    </i>
    <i r="3">
      <x v="976"/>
      <x v="1"/>
    </i>
    <i r="3">
      <x v="978"/>
      <x v="1"/>
    </i>
    <i r="3">
      <x v="997"/>
      <x v="1"/>
    </i>
    <i r="3">
      <x v="1020"/>
      <x v="4"/>
    </i>
    <i r="3">
      <x v="1039"/>
      <x v="4"/>
    </i>
    <i r="3">
      <x v="1040"/>
      <x v="4"/>
    </i>
    <i r="3">
      <x v="1046"/>
      <x v="4"/>
    </i>
    <i r="3">
      <x v="1047"/>
      <x v="3"/>
    </i>
    <i t="default" r="1">
      <x v="96"/>
    </i>
    <i t="blank" r="1">
      <x v="96"/>
    </i>
    <i r="1">
      <x v="99"/>
    </i>
    <i r="2">
      <x v="25"/>
    </i>
    <i r="3">
      <x v="674"/>
      <x v="1"/>
    </i>
    <i t="default" r="1">
      <x v="99"/>
    </i>
    <i t="blank" r="1">
      <x v="99"/>
    </i>
    <i r="1">
      <x v="103"/>
    </i>
    <i r="2">
      <x v="129"/>
    </i>
    <i r="3">
      <x v="1014"/>
      <x v="1"/>
    </i>
    <i r="3">
      <x v="1015"/>
      <x v="1"/>
    </i>
    <i r="3">
      <x v="1016"/>
      <x v="1"/>
    </i>
    <i r="3">
      <x v="1017"/>
      <x v="1"/>
    </i>
    <i r="3">
      <x v="1024"/>
      <x v="1"/>
    </i>
    <i r="3">
      <x v="1025"/>
      <x v="1"/>
    </i>
    <i r="3">
      <x v="1041"/>
      <x v="1"/>
    </i>
    <i r="3">
      <x v="1042"/>
      <x v="1"/>
    </i>
    <i r="3">
      <x v="1043"/>
      <x v="1"/>
    </i>
    <i t="default" r="1">
      <x v="103"/>
    </i>
    <i t="blank" r="1">
      <x v="103"/>
    </i>
    <i r="1">
      <x v="104"/>
    </i>
    <i r="2">
      <x v="49"/>
    </i>
    <i r="3">
      <x v="675"/>
      <x v="1"/>
    </i>
    <i r="3">
      <x v="676"/>
      <x v="1"/>
    </i>
    <i r="3">
      <x v="677"/>
      <x v="1"/>
    </i>
    <i r="3">
      <x v="678"/>
      <x v="1"/>
    </i>
    <i r="3">
      <x v="679"/>
      <x v="1"/>
    </i>
    <i r="3">
      <x v="680"/>
      <x v="1"/>
    </i>
    <i r="3">
      <x v="681"/>
      <x v="1"/>
    </i>
    <i r="3">
      <x v="682"/>
      <x v="1"/>
    </i>
    <i r="3">
      <x v="683"/>
      <x v="1"/>
    </i>
    <i r="3">
      <x v="684"/>
      <x v="1"/>
    </i>
    <i r="3">
      <x v="685"/>
      <x v="1"/>
    </i>
    <i r="3">
      <x v="686"/>
      <x v="1"/>
    </i>
    <i r="3">
      <x v="687"/>
      <x v="1"/>
    </i>
    <i r="3">
      <x v="688"/>
      <x v="1"/>
    </i>
    <i r="3">
      <x v="689"/>
      <x v="1"/>
    </i>
    <i r="3">
      <x v="690"/>
      <x v="1"/>
    </i>
    <i r="3">
      <x v="691"/>
      <x v="1"/>
    </i>
    <i r="3">
      <x v="692"/>
      <x v="1"/>
    </i>
    <i r="3">
      <x v="693"/>
      <x v="1"/>
    </i>
    <i r="3">
      <x v="694"/>
      <x v="1"/>
    </i>
    <i r="3">
      <x v="695"/>
      <x v="1"/>
    </i>
    <i r="3">
      <x v="696"/>
      <x v="2"/>
    </i>
    <i r="3">
      <x v="945"/>
      <x v="3"/>
    </i>
    <i t="default" r="1">
      <x v="104"/>
    </i>
    <i t="blank" r="1">
      <x v="104"/>
    </i>
    <i r="1">
      <x v="108"/>
    </i>
    <i r="2">
      <x v="17"/>
    </i>
    <i r="3">
      <x v="946"/>
      <x/>
    </i>
    <i r="3">
      <x v="947"/>
      <x/>
    </i>
    <i r="3">
      <x v="948"/>
      <x/>
    </i>
    <i r="3">
      <x v="949"/>
      <x/>
    </i>
    <i r="3">
      <x v="950"/>
      <x/>
    </i>
    <i t="default" r="1">
      <x v="108"/>
    </i>
    <i t="blank" r="1">
      <x v="108"/>
    </i>
    <i r="1">
      <x v="111"/>
    </i>
    <i r="2">
      <x v="117"/>
    </i>
    <i r="3">
      <x v="1052"/>
      <x/>
    </i>
    <i t="default" r="1">
      <x v="111"/>
    </i>
    <i t="blank" r="1">
      <x v="111"/>
    </i>
    <i r="1">
      <x v="113"/>
    </i>
    <i r="2">
      <x v="53"/>
    </i>
    <i r="3">
      <x v="697"/>
      <x v="1"/>
    </i>
    <i r="3">
      <x v="698"/>
      <x v="1"/>
    </i>
    <i r="3">
      <x v="699"/>
      <x v="1"/>
    </i>
    <i r="3">
      <x v="700"/>
      <x v="1"/>
    </i>
    <i r="3">
      <x v="701"/>
      <x v="1"/>
    </i>
    <i r="3">
      <x v="702"/>
      <x v="1"/>
    </i>
    <i r="3">
      <x v="703"/>
      <x v="1"/>
    </i>
    <i r="3">
      <x v="704"/>
      <x v="1"/>
    </i>
    <i r="3">
      <x v="705"/>
      <x v="1"/>
    </i>
    <i r="3">
      <x v="706"/>
      <x v="1"/>
    </i>
    <i r="3">
      <x v="707"/>
      <x v="1"/>
    </i>
    <i r="3">
      <x v="708"/>
      <x v="1"/>
    </i>
    <i r="3">
      <x v="709"/>
      <x v="1"/>
    </i>
    <i r="3">
      <x v="710"/>
      <x v="1"/>
    </i>
    <i r="3">
      <x v="711"/>
      <x v="1"/>
    </i>
    <i r="3">
      <x v="712"/>
      <x v="1"/>
    </i>
    <i r="3">
      <x v="713"/>
      <x v="1"/>
    </i>
    <i r="3">
      <x v="951"/>
      <x v="1"/>
    </i>
    <i r="3">
      <x v="952"/>
      <x v="1"/>
    </i>
    <i r="3">
      <x v="953"/>
      <x v="1"/>
    </i>
    <i r="3">
      <x v="954"/>
      <x v="1"/>
    </i>
    <i r="3">
      <x v="955"/>
      <x v="1"/>
    </i>
    <i r="3">
      <x v="956"/>
      <x v="2"/>
    </i>
    <i r="3">
      <x v="957"/>
      <x v="2"/>
    </i>
    <i r="3">
      <x v="958"/>
      <x v="1"/>
    </i>
    <i r="3">
      <x v="1084"/>
      <x v="1"/>
    </i>
    <i r="3">
      <x v="1108"/>
      <x v="1"/>
    </i>
    <i t="default" r="1">
      <x v="113"/>
    </i>
    <i t="blank" r="1">
      <x v="113"/>
    </i>
    <i r="1">
      <x v="115"/>
    </i>
    <i r="2">
      <x v="61"/>
    </i>
    <i r="3">
      <x v="714"/>
      <x v="1"/>
    </i>
    <i r="3">
      <x v="715"/>
      <x v="1"/>
    </i>
    <i r="3">
      <x v="716"/>
      <x v="1"/>
    </i>
    <i r="3">
      <x v="717"/>
      <x v="1"/>
    </i>
    <i r="3">
      <x v="718"/>
      <x v="1"/>
    </i>
    <i r="3">
      <x v="719"/>
      <x v="1"/>
    </i>
    <i r="3">
      <x v="720"/>
      <x v="1"/>
    </i>
    <i r="3">
      <x v="721"/>
      <x v="1"/>
    </i>
    <i r="3">
      <x v="722"/>
      <x v="1"/>
    </i>
    <i r="3">
      <x v="723"/>
      <x v="1"/>
    </i>
    <i r="3">
      <x v="724"/>
      <x v="1"/>
    </i>
    <i r="3">
      <x v="725"/>
      <x v="1"/>
    </i>
    <i r="3">
      <x v="726"/>
      <x v="1"/>
    </i>
    <i r="3">
      <x v="727"/>
      <x v="1"/>
    </i>
    <i r="3">
      <x v="728"/>
      <x v="1"/>
    </i>
    <i r="3">
      <x v="729"/>
      <x v="1"/>
    </i>
    <i r="3">
      <x v="730"/>
      <x v="1"/>
    </i>
    <i r="3">
      <x v="731"/>
      <x v="1"/>
    </i>
    <i r="3">
      <x v="732"/>
      <x v="1"/>
    </i>
    <i r="3">
      <x v="733"/>
      <x v="1"/>
    </i>
    <i r="3">
      <x v="734"/>
      <x v="1"/>
    </i>
    <i r="3">
      <x v="735"/>
      <x v="1"/>
    </i>
    <i r="3">
      <x v="736"/>
      <x v="1"/>
    </i>
    <i r="3">
      <x v="737"/>
      <x v="1"/>
    </i>
    <i r="3">
      <x v="738"/>
      <x v="1"/>
    </i>
    <i r="3">
      <x v="739"/>
      <x v="1"/>
    </i>
    <i r="3">
      <x v="740"/>
      <x v="1"/>
    </i>
    <i r="3">
      <x v="741"/>
      <x v="1"/>
    </i>
    <i r="3">
      <x v="742"/>
      <x v="1"/>
    </i>
    <i r="3">
      <x v="743"/>
      <x v="1"/>
    </i>
    <i r="3">
      <x v="744"/>
      <x v="2"/>
    </i>
    <i r="3">
      <x v="745"/>
      <x v="3"/>
    </i>
    <i r="3">
      <x v="746"/>
      <x v="3"/>
    </i>
    <i r="3">
      <x v="764"/>
      <x v="3"/>
    </i>
    <i t="default" r="1">
      <x v="115"/>
    </i>
    <i t="blank" r="1">
      <x v="115"/>
    </i>
    <i r="1">
      <x v="119"/>
    </i>
    <i r="2">
      <x v="113"/>
    </i>
    <i r="3">
      <x v="959"/>
      <x v="1"/>
    </i>
    <i r="3">
      <x v="960"/>
      <x v="1"/>
    </i>
    <i t="default" r="1">
      <x v="119"/>
    </i>
    <i t="blank" r="1">
      <x v="119"/>
    </i>
    <i r="1">
      <x v="125"/>
    </i>
    <i r="2">
      <x v="115"/>
    </i>
    <i r="3">
      <x v="961"/>
      <x v="1"/>
    </i>
    <i t="default" r="1">
      <x v="125"/>
    </i>
    <i t="blank" r="1">
      <x v="125"/>
    </i>
    <i r="1">
      <x v="129"/>
    </i>
    <i r="2">
      <x v="26"/>
    </i>
    <i r="3">
      <x v="766"/>
      <x/>
    </i>
    <i r="3">
      <x v="767"/>
      <x/>
    </i>
    <i r="3">
      <x v="768"/>
      <x/>
    </i>
    <i r="3">
      <x v="769"/>
      <x/>
    </i>
    <i r="3">
      <x v="770"/>
      <x/>
    </i>
    <i r="3">
      <x v="771"/>
      <x/>
    </i>
    <i r="3">
      <x v="962"/>
      <x v="2"/>
    </i>
    <i r="3">
      <x v="963"/>
      <x v="2"/>
    </i>
    <i r="3">
      <x v="964"/>
      <x v="2"/>
    </i>
    <i r="3">
      <x v="965"/>
      <x v="2"/>
    </i>
    <i r="3">
      <x v="966"/>
      <x v="2"/>
    </i>
    <i r="3">
      <x v="967"/>
      <x v="2"/>
    </i>
    <i t="default" r="1">
      <x v="129"/>
    </i>
    <i t="blank" r="1">
      <x v="129"/>
    </i>
    <i t="default">
      <x v="4"/>
    </i>
    <i t="blank">
      <x v="4"/>
    </i>
    <i>
      <x v="5"/>
    </i>
    <i r="1">
      <x v="44"/>
    </i>
    <i r="2">
      <x v="6"/>
    </i>
    <i r="3">
      <x v="842"/>
      <x v="5"/>
    </i>
    <i t="default" r="1">
      <x v="44"/>
    </i>
    <i t="blank" r="1">
      <x v="44"/>
    </i>
    <i r="1">
      <x v="53"/>
    </i>
    <i r="2">
      <x v="1"/>
    </i>
    <i r="3">
      <x v="848"/>
      <x v="5"/>
    </i>
    <i r="3">
      <x v="1139"/>
      <x v="5"/>
    </i>
    <i r="3">
      <x v="1140"/>
      <x v="5"/>
    </i>
    <i r="3">
      <x v="1141"/>
      <x v="5"/>
    </i>
    <i r="3">
      <x v="1143"/>
      <x v="5"/>
    </i>
    <i r="3">
      <x v="1144"/>
      <x v="5"/>
    </i>
    <i r="3">
      <x v="1162"/>
      <x v="5"/>
    </i>
    <i t="default" r="1">
      <x v="53"/>
    </i>
    <i t="blank" r="1">
      <x v="53"/>
    </i>
    <i r="1">
      <x v="68"/>
    </i>
    <i r="2">
      <x v="19"/>
    </i>
    <i r="3">
      <x v="637"/>
      <x v="5"/>
    </i>
    <i r="3">
      <x v="638"/>
      <x v="5"/>
    </i>
    <i t="default" r="1">
      <x v="68"/>
    </i>
    <i t="blank" r="1">
      <x v="68"/>
    </i>
    <i r="1">
      <x v="80"/>
    </i>
    <i r="2">
      <x v="16"/>
    </i>
    <i r="3">
      <x v="865"/>
      <x v="5"/>
    </i>
    <i r="3">
      <x v="866"/>
      <x v="5"/>
    </i>
    <i r="3">
      <x v="867"/>
      <x v="5"/>
    </i>
    <i r="3">
      <x v="887"/>
      <x v="5"/>
    </i>
    <i r="3">
      <x v="888"/>
      <x v="5"/>
    </i>
    <i r="3">
      <x v="994"/>
      <x v="5"/>
    </i>
    <i r="3">
      <x v="1019"/>
      <x v="1"/>
    </i>
    <i r="3">
      <x v="1045"/>
      <x v="5"/>
    </i>
    <i t="default" r="1">
      <x v="80"/>
    </i>
    <i t="blank" r="1">
      <x v="80"/>
    </i>
    <i r="1">
      <x v="86"/>
    </i>
    <i r="2">
      <x v="54"/>
    </i>
    <i r="3">
      <x v="643"/>
      <x v="5"/>
    </i>
    <i r="3">
      <x v="644"/>
      <x v="5"/>
    </i>
    <i t="default" r="1">
      <x v="86"/>
    </i>
    <i t="blank" r="1">
      <x v="86"/>
    </i>
    <i r="1">
      <x v="96"/>
    </i>
    <i r="2">
      <x v="15"/>
    </i>
    <i r="3">
      <x v="925"/>
      <x v="5"/>
    </i>
    <i t="default" r="1">
      <x v="96"/>
    </i>
    <i t="blank" r="1">
      <x v="96"/>
    </i>
    <i r="1">
      <x v="99"/>
    </i>
    <i r="2">
      <x v="25"/>
    </i>
    <i r="3">
      <x v="674"/>
      <x v="5"/>
    </i>
    <i t="default" r="1">
      <x v="99"/>
    </i>
    <i t="blank" r="1">
      <x v="99"/>
    </i>
    <i r="1">
      <x v="103"/>
    </i>
    <i r="2">
      <x v="129"/>
    </i>
    <i r="3">
      <x v="1014"/>
      <x v="5"/>
    </i>
    <i r="3">
      <x v="1015"/>
      <x v="5"/>
    </i>
    <i r="3">
      <x v="1016"/>
      <x v="5"/>
    </i>
    <i r="3">
      <x v="1017"/>
      <x v="5"/>
    </i>
    <i r="3">
      <x v="1024"/>
      <x v="5"/>
    </i>
    <i r="3">
      <x v="1025"/>
      <x v="5"/>
    </i>
    <i r="3">
      <x v="1041"/>
      <x v="5"/>
    </i>
    <i r="3">
      <x v="1042"/>
      <x v="5"/>
    </i>
    <i r="3">
      <x v="1043"/>
      <x v="5"/>
    </i>
    <i t="default" r="1">
      <x v="103"/>
    </i>
    <i t="blank" r="1">
      <x v="103"/>
    </i>
    <i r="1">
      <x v="111"/>
    </i>
    <i r="2">
      <x v="117"/>
    </i>
    <i r="3">
      <x v="1052"/>
      <x v="5"/>
    </i>
    <i t="default" r="1">
      <x v="111"/>
    </i>
    <i t="blank" r="1">
      <x v="111"/>
    </i>
    <i t="default">
      <x v="5"/>
    </i>
    <i t="blank">
      <x v="5"/>
    </i>
    <i>
      <x v="6"/>
    </i>
    <i r="1">
      <x v="53"/>
    </i>
    <i r="2">
      <x v="1"/>
    </i>
    <i r="3">
      <x v="828"/>
      <x v="1"/>
    </i>
    <i t="default" r="1">
      <x v="53"/>
    </i>
    <i t="blank" r="1">
      <x v="53"/>
    </i>
    <i r="1">
      <x v="65"/>
    </i>
    <i r="2">
      <x v="108"/>
    </i>
    <i r="3">
      <x v="1077"/>
      <x v="1"/>
    </i>
    <i t="default" r="1">
      <x v="65"/>
    </i>
    <i t="blank" r="1">
      <x v="65"/>
    </i>
    <i r="1">
      <x v="80"/>
    </i>
    <i r="2">
      <x v="16"/>
    </i>
    <i r="3">
      <x v="1089"/>
      <x v="4"/>
    </i>
    <i t="default" r="1">
      <x v="80"/>
    </i>
    <i t="blank" r="1">
      <x v="80"/>
    </i>
    <i r="1">
      <x v="96"/>
    </i>
    <i r="2">
      <x v="22"/>
    </i>
    <i r="3">
      <x v="1058"/>
      <x v="1"/>
    </i>
    <i r="3">
      <x v="1067"/>
      <x v="1"/>
    </i>
    <i t="default" r="1">
      <x v="96"/>
    </i>
    <i t="blank" r="1">
      <x v="96"/>
    </i>
    <i r="1">
      <x v="106"/>
    </i>
    <i r="2">
      <x/>
    </i>
    <i r="3">
      <x v="1083"/>
      <x/>
    </i>
    <i t="default" r="1">
      <x v="106"/>
    </i>
    <i t="blank" r="1">
      <x v="106"/>
    </i>
    <i r="1">
      <x v="116"/>
    </i>
    <i r="2">
      <x v="63"/>
    </i>
    <i r="3">
      <x v="1134"/>
      <x/>
    </i>
    <i r="3">
      <x v="1135"/>
      <x/>
    </i>
    <i r="3">
      <x v="1136"/>
      <x/>
    </i>
    <i r="3">
      <x v="1137"/>
      <x/>
    </i>
    <i t="default" r="1">
      <x v="116"/>
    </i>
    <i t="blank" r="1">
      <x v="116"/>
    </i>
    <i t="default">
      <x v="6"/>
    </i>
    <i t="blank">
      <x v="6"/>
    </i>
    <i>
      <x v="7"/>
    </i>
    <i r="1">
      <x v="29"/>
    </i>
    <i r="2">
      <x v="135"/>
    </i>
    <i r="3">
      <x v="1099"/>
      <x v="1"/>
    </i>
    <i r="3">
      <x v="1100"/>
      <x v="1"/>
    </i>
    <i r="3">
      <x v="1101"/>
      <x v="1"/>
    </i>
    <i r="3">
      <x v="1104"/>
      <x v="1"/>
    </i>
    <i t="default" r="1">
      <x v="29"/>
    </i>
    <i t="blank" r="1">
      <x v="29"/>
    </i>
    <i r="1">
      <x v="53"/>
    </i>
    <i r="2">
      <x v="1"/>
    </i>
    <i r="3">
      <x v="971"/>
      <x v="1"/>
    </i>
    <i r="3">
      <x v="977"/>
      <x v="1"/>
    </i>
    <i r="3">
      <x v="1092"/>
      <x v="1"/>
    </i>
    <i r="3">
      <x v="1114"/>
      <x v="1"/>
    </i>
    <i r="3">
      <x v="1115"/>
      <x v="1"/>
    </i>
    <i r="3">
      <x v="1116"/>
      <x v="1"/>
    </i>
    <i r="3">
      <x v="1117"/>
      <x v="1"/>
    </i>
    <i r="3">
      <x v="1119"/>
      <x v="1"/>
    </i>
    <i r="3">
      <x v="1124"/>
      <x v="1"/>
    </i>
    <i t="default" r="1">
      <x v="53"/>
    </i>
    <i t="blank" r="1">
      <x v="53"/>
    </i>
    <i r="1">
      <x v="75"/>
    </i>
    <i r="2">
      <x v="93"/>
    </i>
    <i r="3">
      <x v="979"/>
      <x v="1"/>
    </i>
    <i r="2">
      <x v="120"/>
    </i>
    <i r="3">
      <x v="985"/>
      <x v="1"/>
    </i>
    <i r="3">
      <x v="986"/>
      <x v="1"/>
    </i>
    <i r="3">
      <x v="987"/>
      <x v="1"/>
    </i>
    <i t="default" r="1">
      <x v="75"/>
    </i>
    <i t="blank" r="1">
      <x v="75"/>
    </i>
    <i r="1">
      <x v="80"/>
    </i>
    <i r="2">
      <x v="16"/>
    </i>
    <i r="3">
      <x v="1013"/>
      <x v="1"/>
    </i>
    <i t="default" r="1">
      <x v="80"/>
    </i>
    <i t="blank" r="1">
      <x v="80"/>
    </i>
    <i r="1">
      <x v="114"/>
    </i>
    <i r="2">
      <x v="131"/>
    </i>
    <i r="3">
      <x v="1050"/>
      <x v="1"/>
    </i>
    <i r="3">
      <x v="1106"/>
      <x v="1"/>
    </i>
    <i r="3">
      <x v="1110"/>
      <x v="1"/>
    </i>
    <i r="3">
      <x v="1111"/>
      <x v="1"/>
    </i>
    <i r="3">
      <x v="1112"/>
      <x v="1"/>
    </i>
    <i r="3">
      <x v="1113"/>
      <x v="1"/>
    </i>
    <i t="default" r="1">
      <x v="114"/>
    </i>
    <i t="blank" r="1">
      <x v="114"/>
    </i>
    <i t="default">
      <x v="7"/>
    </i>
    <i t="blank">
      <x v="7"/>
    </i>
    <i>
      <x v="10"/>
    </i>
    <i r="1">
      <x/>
    </i>
    <i r="2">
      <x v="4"/>
    </i>
    <i r="3">
      <x v="1240"/>
      <x v="4"/>
    </i>
    <i r="3">
      <x v="1241"/>
      <x v="4"/>
    </i>
    <i r="3">
      <x v="1242"/>
      <x v="4"/>
    </i>
    <i r="3">
      <x v="1243"/>
      <x v="4"/>
    </i>
    <i r="3">
      <x v="1244"/>
      <x v="4"/>
    </i>
    <i r="3">
      <x v="1245"/>
      <x v="4"/>
    </i>
    <i r="3">
      <x v="1246"/>
      <x v="4"/>
    </i>
    <i r="3">
      <x v="1247"/>
      <x v="4"/>
    </i>
    <i r="3">
      <x v="1248"/>
      <x v="4"/>
    </i>
    <i r="3">
      <x v="1249"/>
      <x v="4"/>
    </i>
    <i r="3">
      <x v="1250"/>
      <x v="4"/>
    </i>
    <i t="default" r="1">
      <x/>
    </i>
    <i t="blank" r="1">
      <x/>
    </i>
    <i r="1">
      <x v="10"/>
    </i>
    <i r="2">
      <x v="58"/>
    </i>
    <i r="3">
      <x v="1176"/>
      <x v="4"/>
    </i>
    <i r="3">
      <x v="1182"/>
      <x v="4"/>
    </i>
    <i r="3">
      <x v="1200"/>
      <x v="4"/>
    </i>
    <i r="3">
      <x v="1201"/>
      <x v="4"/>
    </i>
    <i r="3">
      <x v="1202"/>
      <x v="4"/>
    </i>
    <i r="3">
      <x v="1203"/>
      <x v="4"/>
    </i>
    <i r="3">
      <x v="1212"/>
      <x v="4"/>
    </i>
    <i r="3">
      <x v="1213"/>
      <x v="4"/>
    </i>
    <i r="3">
      <x v="1218"/>
      <x v="4"/>
    </i>
    <i r="3">
      <x v="1219"/>
      <x v="4"/>
    </i>
    <i r="3">
      <x v="1231"/>
      <x v="4"/>
    </i>
    <i r="3">
      <x v="1232"/>
      <x v="4"/>
    </i>
    <i r="3">
      <x v="1233"/>
      <x v="4"/>
    </i>
    <i t="default" r="1">
      <x v="10"/>
    </i>
    <i t="blank" r="1">
      <x v="10"/>
    </i>
    <i r="1">
      <x v="13"/>
    </i>
    <i r="2">
      <x v="47"/>
    </i>
    <i r="3">
      <x v="1251"/>
      <x v="4"/>
    </i>
    <i r="3">
      <x v="1252"/>
      <x v="4"/>
    </i>
    <i t="default" r="1">
      <x v="13"/>
    </i>
    <i t="blank" r="1">
      <x v="13"/>
    </i>
    <i r="1">
      <x v="16"/>
    </i>
    <i r="2">
      <x v="128"/>
    </i>
    <i r="3">
      <x v="1125"/>
      <x v="2"/>
    </i>
    <i r="3">
      <x v="1126"/>
      <x v="2"/>
    </i>
    <i t="default" r="1">
      <x v="16"/>
    </i>
    <i t="blank" r="1">
      <x v="16"/>
    </i>
    <i r="1">
      <x v="24"/>
    </i>
    <i r="2">
      <x v="5"/>
    </i>
    <i r="3">
      <x v="1238"/>
      <x v="4"/>
    </i>
    <i r="3">
      <x v="1239"/>
      <x v="4"/>
    </i>
    <i t="default" r="1">
      <x v="24"/>
    </i>
    <i t="blank" r="1">
      <x v="24"/>
    </i>
    <i r="1">
      <x v="29"/>
    </i>
    <i r="2">
      <x v="135"/>
    </i>
    <i r="3">
      <x v="1096"/>
      <x v="1"/>
    </i>
    <i r="4">
      <x v="2"/>
    </i>
    <i r="3">
      <x v="1097"/>
      <x v="1"/>
    </i>
    <i r="4">
      <x v="2"/>
    </i>
    <i r="3">
      <x v="1098"/>
      <x v="1"/>
    </i>
    <i r="4">
      <x v="2"/>
    </i>
    <i r="3">
      <x v="1099"/>
      <x v="2"/>
    </i>
    <i r="3">
      <x v="1100"/>
      <x v="2"/>
    </i>
    <i r="3">
      <x v="1101"/>
      <x v="2"/>
    </i>
    <i r="3">
      <x v="1104"/>
      <x v="2"/>
    </i>
    <i t="default" r="1">
      <x v="29"/>
    </i>
    <i t="blank" r="1">
      <x v="29"/>
    </i>
    <i r="1">
      <x v="31"/>
    </i>
    <i r="2">
      <x v="102"/>
    </i>
    <i r="3">
      <x v="1163"/>
      <x v="1"/>
    </i>
    <i r="4">
      <x v="2"/>
    </i>
    <i r="3">
      <x v="1164"/>
      <x v="1"/>
    </i>
    <i r="4">
      <x v="2"/>
    </i>
    <i r="3">
      <x v="1165"/>
      <x v="1"/>
    </i>
    <i r="4">
      <x v="2"/>
    </i>
    <i r="3">
      <x v="1166"/>
      <x v="1"/>
    </i>
    <i r="4">
      <x v="2"/>
    </i>
    <i r="3">
      <x v="1167"/>
      <x v="1"/>
    </i>
    <i r="4">
      <x v="2"/>
    </i>
    <i t="default" r="1">
      <x v="31"/>
    </i>
    <i t="blank" r="1">
      <x v="31"/>
    </i>
    <i r="1">
      <x v="32"/>
    </i>
    <i r="2">
      <x v="99"/>
    </i>
    <i r="3">
      <x v="968"/>
      <x v="2"/>
    </i>
    <i r="3">
      <x v="969"/>
      <x v="2"/>
    </i>
    <i r="3">
      <x v="970"/>
      <x v="2"/>
    </i>
    <i r="3">
      <x v="983"/>
      <x v="1"/>
    </i>
    <i r="4">
      <x v="2"/>
    </i>
    <i r="3">
      <x v="984"/>
      <x v="1"/>
    </i>
    <i r="4">
      <x v="2"/>
    </i>
    <i r="3">
      <x v="988"/>
      <x v="1"/>
    </i>
    <i r="4">
      <x v="2"/>
    </i>
    <i r="3">
      <x v="989"/>
      <x v="1"/>
    </i>
    <i r="4">
      <x v="2"/>
    </i>
    <i r="3">
      <x v="991"/>
      <x v="1"/>
    </i>
    <i r="4">
      <x v="2"/>
    </i>
    <i r="3">
      <x v="996"/>
      <x v="1"/>
    </i>
    <i r="4">
      <x v="2"/>
    </i>
    <i r="3">
      <x v="998"/>
      <x v="1"/>
    </i>
    <i r="4">
      <x v="2"/>
    </i>
    <i r="3">
      <x v="999"/>
      <x v="1"/>
    </i>
    <i r="4">
      <x v="2"/>
    </i>
    <i r="3">
      <x v="1004"/>
      <x v="1"/>
    </i>
    <i r="4">
      <x v="2"/>
    </i>
    <i r="3">
      <x v="1051"/>
      <x v="1"/>
    </i>
    <i r="4">
      <x v="2"/>
    </i>
    <i r="3">
      <x v="1057"/>
      <x v="1"/>
    </i>
    <i r="4">
      <x v="2"/>
    </i>
    <i r="3">
      <x v="1060"/>
      <x v="1"/>
    </i>
    <i r="4">
      <x v="2"/>
    </i>
    <i r="3">
      <x v="1090"/>
      <x v="2"/>
    </i>
    <i r="3">
      <x v="1094"/>
      <x v="2"/>
    </i>
    <i r="3">
      <x v="1095"/>
      <x v="2"/>
    </i>
    <i r="3">
      <x v="1209"/>
      <x v="4"/>
    </i>
    <i t="default" r="1">
      <x v="32"/>
    </i>
    <i t="blank" r="1">
      <x v="32"/>
    </i>
    <i r="1">
      <x v="53"/>
    </i>
    <i r="2">
      <x v="1"/>
    </i>
    <i r="3">
      <x v="971"/>
      <x v="2"/>
    </i>
    <i r="3">
      <x v="977"/>
      <x v="2"/>
    </i>
    <i r="3">
      <x v="1092"/>
      <x v="2"/>
    </i>
    <i r="3">
      <x v="1114"/>
      <x v="2"/>
    </i>
    <i r="3">
      <x v="1115"/>
      <x v="2"/>
    </i>
    <i r="3">
      <x v="1116"/>
      <x v="2"/>
    </i>
    <i r="3">
      <x v="1117"/>
      <x v="2"/>
    </i>
    <i r="3">
      <x v="1119"/>
      <x v="2"/>
    </i>
    <i r="3">
      <x v="1124"/>
      <x v="2"/>
    </i>
    <i r="3">
      <x v="1155"/>
      <x v="4"/>
    </i>
    <i r="3">
      <x v="1177"/>
      <x v="4"/>
    </i>
    <i r="3">
      <x v="1220"/>
      <x v="4"/>
    </i>
    <i r="3">
      <x v="1221"/>
      <x v="4"/>
    </i>
    <i r="3">
      <x v="1222"/>
      <x v="4"/>
    </i>
    <i r="3">
      <x v="1223"/>
      <x v="4"/>
    </i>
    <i r="3">
      <x v="1224"/>
      <x v="4"/>
    </i>
    <i r="3">
      <x v="1225"/>
      <x v="4"/>
    </i>
    <i r="3">
      <x v="1226"/>
      <x v="4"/>
    </i>
    <i t="default" r="1">
      <x v="53"/>
    </i>
    <i t="blank" r="1">
      <x v="53"/>
    </i>
    <i r="1">
      <x v="55"/>
    </i>
    <i r="2">
      <x v="55"/>
    </i>
    <i r="3">
      <x v="1149"/>
      <x v="4"/>
    </i>
    <i r="3">
      <x v="1150"/>
      <x v="4"/>
    </i>
    <i t="default" r="1">
      <x v="55"/>
    </i>
    <i t="blank" r="1">
      <x v="55"/>
    </i>
    <i r="1">
      <x v="57"/>
    </i>
    <i r="2">
      <x v="14"/>
    </i>
    <i r="3">
      <x v="1169"/>
      <x v="4"/>
    </i>
    <i r="3">
      <x v="1170"/>
      <x v="4"/>
    </i>
    <i r="3">
      <x v="1178"/>
      <x v="4"/>
    </i>
    <i r="3">
      <x v="1179"/>
      <x v="4"/>
    </i>
    <i r="3">
      <x v="1180"/>
      <x v="4"/>
    </i>
    <i r="3">
      <x v="1181"/>
      <x v="4"/>
    </i>
    <i t="default" r="1">
      <x v="57"/>
    </i>
    <i t="blank" r="1">
      <x v="57"/>
    </i>
    <i r="1">
      <x v="60"/>
    </i>
    <i r="2">
      <x v="57"/>
    </i>
    <i r="3">
      <x v="1171"/>
      <x v="4"/>
    </i>
    <i r="3">
      <x v="1183"/>
      <x v="4"/>
    </i>
    <i r="3">
      <x v="1184"/>
      <x v="4"/>
    </i>
    <i r="3">
      <x v="1185"/>
      <x v="4"/>
    </i>
    <i r="3">
      <x v="1186"/>
      <x v="4"/>
    </i>
    <i r="3">
      <x v="1187"/>
      <x v="4"/>
    </i>
    <i r="3">
      <x v="1188"/>
      <x v="4"/>
    </i>
    <i r="3">
      <x v="1189"/>
      <x v="4"/>
    </i>
    <i r="3">
      <x v="1190"/>
      <x v="4"/>
    </i>
    <i r="3">
      <x v="1191"/>
      <x v="4"/>
    </i>
    <i r="3">
      <x v="1192"/>
      <x v="4"/>
    </i>
    <i r="3">
      <x v="1193"/>
      <x v="4"/>
    </i>
    <i r="3">
      <x v="1194"/>
      <x v="4"/>
    </i>
    <i r="3">
      <x v="1195"/>
      <x v="4"/>
    </i>
    <i r="3">
      <x v="1214"/>
      <x v="4"/>
    </i>
    <i r="3">
      <x v="1215"/>
      <x v="4"/>
    </i>
    <i t="default" r="1">
      <x v="60"/>
    </i>
    <i t="blank" r="1">
      <x v="60"/>
    </i>
    <i r="1">
      <x v="65"/>
    </i>
    <i r="2">
      <x v="108"/>
    </i>
    <i r="3">
      <x v="1145"/>
      <x v="4"/>
    </i>
    <i r="3">
      <x v="1146"/>
      <x v="4"/>
    </i>
    <i r="3">
      <x v="1147"/>
      <x v="4"/>
    </i>
    <i r="3">
      <x v="1148"/>
      <x v="4"/>
    </i>
    <i r="3">
      <x v="1151"/>
      <x v="4"/>
    </i>
    <i r="3">
      <x v="1152"/>
      <x v="4"/>
    </i>
    <i t="default" r="1">
      <x v="65"/>
    </i>
    <i t="blank" r="1">
      <x v="65"/>
    </i>
    <i r="1">
      <x v="75"/>
    </i>
    <i r="2">
      <x v="86"/>
    </i>
    <i r="3">
      <x v="979"/>
      <x v="2"/>
    </i>
    <i r="2">
      <x v="120"/>
    </i>
    <i r="3">
      <x v="985"/>
      <x v="2"/>
    </i>
    <i r="3">
      <x v="986"/>
      <x v="2"/>
    </i>
    <i r="3">
      <x v="987"/>
      <x v="2"/>
    </i>
    <i t="default" r="1">
      <x v="75"/>
    </i>
    <i t="blank" r="1">
      <x v="75"/>
    </i>
    <i r="1">
      <x v="80"/>
    </i>
    <i r="2">
      <x v="16"/>
    </i>
    <i r="3">
      <x v="1138"/>
      <x v="4"/>
    </i>
    <i r="3">
      <x v="1142"/>
      <x v="4"/>
    </i>
    <i r="3">
      <x v="1153"/>
      <x v="4"/>
    </i>
    <i r="3">
      <x v="1154"/>
      <x v="4"/>
    </i>
    <i r="3">
      <x v="1158"/>
      <x v="4"/>
    </i>
    <i r="3">
      <x v="1172"/>
      <x v="4"/>
    </i>
    <i r="3">
      <x v="1173"/>
      <x v="4"/>
    </i>
    <i r="3">
      <x v="1174"/>
      <x v="4"/>
    </i>
    <i r="3">
      <x v="1196"/>
      <x v="4"/>
    </i>
    <i r="3">
      <x v="1197"/>
      <x v="4"/>
    </i>
    <i r="3">
      <x v="1198"/>
      <x v="4"/>
    </i>
    <i r="2">
      <x v="101"/>
    </i>
    <i r="3">
      <x v="786"/>
      <x v="6"/>
    </i>
    <i t="default" r="1">
      <x v="80"/>
    </i>
    <i t="blank" r="1">
      <x v="80"/>
    </i>
    <i r="1">
      <x v="86"/>
    </i>
    <i r="2">
      <x v="54"/>
    </i>
    <i r="3">
      <x v="1175"/>
      <x v="4"/>
    </i>
    <i r="3">
      <x v="1199"/>
      <x v="4"/>
    </i>
    <i r="2">
      <x v="75"/>
    </i>
    <i r="3">
      <x v="782"/>
      <x v="6"/>
    </i>
    <i t="default" r="1">
      <x v="86"/>
    </i>
    <i t="blank" r="1">
      <x v="86"/>
    </i>
    <i r="1">
      <x v="90"/>
    </i>
    <i r="2">
      <x v="66"/>
    </i>
    <i r="3">
      <x v="1253"/>
      <x v="4"/>
    </i>
    <i r="3">
      <x v="1255"/>
      <x v="4"/>
    </i>
    <i r="3">
      <x v="1256"/>
      <x v="4"/>
    </i>
    <i r="3">
      <x v="1260"/>
      <x v="4"/>
    </i>
    <i r="3">
      <x v="1261"/>
      <x v="4"/>
    </i>
    <i t="default" r="1">
      <x v="90"/>
    </i>
    <i t="blank" r="1">
      <x v="90"/>
    </i>
    <i r="1">
      <x v="96"/>
    </i>
    <i r="2">
      <x v="22"/>
    </i>
    <i r="3">
      <x v="1156"/>
      <x v="4"/>
    </i>
    <i r="3">
      <x v="1159"/>
      <x v="4"/>
    </i>
    <i r="3">
      <x v="1160"/>
      <x v="4"/>
    </i>
    <i r="3">
      <x v="1161"/>
      <x v="4"/>
    </i>
    <i r="3">
      <x v="1168"/>
      <x v="4"/>
    </i>
    <i r="3">
      <x v="1210"/>
      <x v="4"/>
    </i>
    <i r="3">
      <x v="1211"/>
      <x v="4"/>
    </i>
    <i r="2">
      <x v="84"/>
    </i>
    <i r="3">
      <x v="980"/>
      <x v="6"/>
    </i>
    <i r="3">
      <x v="981"/>
      <x v="6"/>
    </i>
    <i r="3">
      <x v="982"/>
      <x v="6"/>
    </i>
    <i t="default" r="1">
      <x v="96"/>
    </i>
    <i t="blank" r="1">
      <x v="96"/>
    </i>
    <i r="1">
      <x v="111"/>
    </i>
    <i r="2">
      <x v="117"/>
    </i>
    <i r="3">
      <x v="1052"/>
      <x v="2"/>
    </i>
    <i t="default" r="1">
      <x v="111"/>
    </i>
    <i t="blank" r="1">
      <x v="111"/>
    </i>
    <i r="1">
      <x v="114"/>
    </i>
    <i r="2">
      <x v="131"/>
    </i>
    <i r="3">
      <x v="1050"/>
      <x v="2"/>
    </i>
    <i r="3">
      <x v="1106"/>
      <x v="2"/>
    </i>
    <i r="3">
      <x v="1110"/>
      <x v="2"/>
    </i>
    <i r="3">
      <x v="1111"/>
      <x v="2"/>
    </i>
    <i r="3">
      <x v="1112"/>
      <x v="2"/>
    </i>
    <i r="3">
      <x v="1113"/>
      <x v="2"/>
    </i>
    <i t="default" r="1">
      <x v="114"/>
    </i>
    <i t="blank" r="1">
      <x v="114"/>
    </i>
    <i r="1">
      <x v="115"/>
    </i>
    <i r="2">
      <x v="61"/>
    </i>
    <i r="3">
      <x v="1157"/>
      <x v="4"/>
    </i>
    <i r="3">
      <x v="1216"/>
      <x v="4"/>
    </i>
    <i t="default" r="1">
      <x v="115"/>
    </i>
    <i t="blank" r="1">
      <x v="115"/>
    </i>
    <i r="1">
      <x v="119"/>
    </i>
    <i r="2">
      <x v="113"/>
    </i>
    <i r="3">
      <x v="1234"/>
      <x v="4"/>
    </i>
    <i r="3">
      <x v="1235"/>
      <x v="4"/>
    </i>
    <i t="default" r="1">
      <x v="119"/>
    </i>
    <i t="blank" r="1">
      <x v="119"/>
    </i>
    <i t="default">
      <x v="10"/>
    </i>
    <i t="blank">
      <x v="10"/>
    </i>
    <i>
      <x v="11"/>
    </i>
    <i r="1">
      <x v="53"/>
    </i>
    <i r="2">
      <x v="1"/>
    </i>
    <i r="3">
      <x v="848"/>
      <x v="5"/>
    </i>
    <i r="3">
      <x v="1225"/>
      <x v="5"/>
    </i>
    <i r="3">
      <x v="1226"/>
      <x v="5"/>
    </i>
    <i t="default" r="1">
      <x v="53"/>
    </i>
    <i t="blank" r="1">
      <x v="53"/>
    </i>
    <i r="1">
      <x v="55"/>
    </i>
    <i r="2">
      <x v="55"/>
    </i>
    <i r="3">
      <x v="635"/>
      <x v="5"/>
    </i>
    <i r="3">
      <x v="636"/>
      <x v="5"/>
    </i>
    <i t="default" r="1">
      <x v="55"/>
    </i>
    <i t="blank" r="1">
      <x v="55"/>
    </i>
    <i r="1">
      <x v="80"/>
    </i>
    <i r="2">
      <x v="16"/>
    </i>
    <i r="3">
      <x v="864"/>
      <x v="5"/>
    </i>
    <i r="3">
      <x v="865"/>
      <x v="5"/>
    </i>
    <i r="3">
      <x v="866"/>
      <x v="5"/>
    </i>
    <i r="3">
      <x v="867"/>
      <x v="5"/>
    </i>
    <i t="default" r="1">
      <x v="80"/>
    </i>
    <i t="blank" r="1">
      <x v="80"/>
    </i>
    <i t="default">
      <x v="11"/>
    </i>
    <i t="blank">
      <x v="11"/>
    </i>
    <i>
      <x v="13"/>
    </i>
    <i r="1">
      <x v="13"/>
    </i>
    <i r="2">
      <x v="47"/>
    </i>
    <i r="3">
      <x v="534"/>
      <x v="1"/>
    </i>
    <i r="3">
      <x v="535"/>
      <x v="1"/>
    </i>
    <i r="3">
      <x v="536"/>
      <x v="1"/>
    </i>
    <i r="2">
      <x v="50"/>
    </i>
    <i r="3">
      <x v="579"/>
      <x v="1"/>
    </i>
    <i r="3">
      <x v="1133"/>
      <x v="1"/>
    </i>
    <i t="default" r="1">
      <x v="13"/>
    </i>
    <i t="blank" r="1">
      <x v="13"/>
    </i>
    <i r="1">
      <x v="28"/>
    </i>
    <i r="2">
      <x v="136"/>
    </i>
    <i r="3">
      <x v="1122"/>
      <x v="1"/>
    </i>
    <i r="3">
      <x v="1123"/>
      <x v="1"/>
    </i>
    <i r="3">
      <x v="1127"/>
      <x v="1"/>
    </i>
    <i r="3">
      <x v="1128"/>
      <x v="1"/>
    </i>
    <i t="default" r="1">
      <x v="28"/>
    </i>
    <i t="blank" r="1">
      <x v="28"/>
    </i>
    <i r="1">
      <x v="48"/>
    </i>
    <i r="2">
      <x v="62"/>
    </i>
    <i r="3">
      <x v="541"/>
      <x v="1"/>
    </i>
    <i r="3">
      <x v="542"/>
      <x v="1"/>
    </i>
    <i r="3">
      <x v="543"/>
      <x v="1"/>
    </i>
    <i r="3">
      <x v="544"/>
      <x v="1"/>
    </i>
    <i r="3">
      <x v="545"/>
      <x v="1"/>
    </i>
    <i t="default" r="1">
      <x v="48"/>
    </i>
    <i t="blank" r="1">
      <x v="48"/>
    </i>
    <i r="1">
      <x v="53"/>
    </i>
    <i r="2">
      <x v="1"/>
    </i>
    <i r="3">
      <x v="546"/>
      <x v="1"/>
    </i>
    <i r="3">
      <x v="787"/>
      <x v="1"/>
    </i>
    <i r="3">
      <x v="788"/>
      <x v="1"/>
    </i>
    <i r="3">
      <x v="789"/>
      <x v="1"/>
    </i>
    <i r="3">
      <x v="790"/>
      <x v="1"/>
    </i>
    <i r="3">
      <x v="791"/>
      <x v="1"/>
    </i>
    <i r="3">
      <x v="792"/>
      <x v="1"/>
    </i>
    <i r="3">
      <x v="793"/>
      <x v="1"/>
    </i>
    <i r="3">
      <x v="794"/>
      <x v="1"/>
    </i>
    <i r="3">
      <x v="795"/>
      <x v="4"/>
    </i>
    <i r="3">
      <x v="796"/>
      <x v="1"/>
    </i>
    <i r="3">
      <x v="797"/>
      <x v="1"/>
    </i>
    <i r="3">
      <x v="798"/>
      <x v="1"/>
    </i>
    <i r="3">
      <x v="799"/>
      <x v="1"/>
    </i>
    <i r="3">
      <x v="827"/>
      <x v="1"/>
    </i>
    <i t="default" r="1">
      <x v="53"/>
    </i>
    <i t="blank" r="1">
      <x v="53"/>
    </i>
    <i r="1">
      <x v="59"/>
    </i>
    <i r="2">
      <x v="65"/>
    </i>
    <i r="3">
      <x v="537"/>
      <x v="1"/>
    </i>
    <i r="3">
      <x v="538"/>
      <x v="1"/>
    </i>
    <i r="3">
      <x v="539"/>
      <x v="2"/>
    </i>
    <i r="3">
      <x v="540"/>
      <x v="2"/>
    </i>
    <i t="default" r="1">
      <x v="59"/>
    </i>
    <i t="blank" r="1">
      <x v="59"/>
    </i>
    <i r="1">
      <x v="72"/>
    </i>
    <i r="2">
      <x v="56"/>
    </i>
    <i r="3">
      <x v="547"/>
      <x v="1"/>
    </i>
    <i r="3">
      <x v="800"/>
      <x v="1"/>
    </i>
    <i r="3">
      <x v="801"/>
      <x v="1"/>
    </i>
    <i r="3">
      <x v="802"/>
      <x v="1"/>
    </i>
    <i r="3">
      <x v="803"/>
      <x v="1"/>
    </i>
    <i r="3">
      <x v="804"/>
      <x v="1"/>
    </i>
    <i r="3">
      <x v="805"/>
      <x v="1"/>
    </i>
    <i r="3">
      <x v="806"/>
      <x v="1"/>
    </i>
    <i r="3">
      <x v="807"/>
      <x v="1"/>
    </i>
    <i r="3">
      <x v="808"/>
      <x v="1"/>
    </i>
    <i r="3">
      <x v="809"/>
      <x v="1"/>
    </i>
    <i r="3">
      <x v="810"/>
      <x v="1"/>
    </i>
    <i r="3">
      <x v="811"/>
      <x v="1"/>
    </i>
    <i r="3">
      <x v="1002"/>
      <x v="4"/>
    </i>
    <i r="3">
      <x v="1121"/>
      <x v="1"/>
    </i>
    <i t="default" r="1">
      <x v="72"/>
    </i>
    <i t="blank" r="1">
      <x v="72"/>
    </i>
    <i r="1">
      <x v="80"/>
    </i>
    <i r="2">
      <x v="68"/>
    </i>
    <i r="3">
      <x v="548"/>
      <x v="1"/>
    </i>
    <i r="2">
      <x v="69"/>
    </i>
    <i r="3">
      <x v="549"/>
      <x v="1"/>
    </i>
    <i r="3">
      <x v="550"/>
      <x v="1"/>
    </i>
    <i t="default" r="1">
      <x v="80"/>
    </i>
    <i t="blank" r="1">
      <x v="80"/>
    </i>
    <i r="1">
      <x v="90"/>
    </i>
    <i r="2">
      <x v="66"/>
    </i>
    <i r="3">
      <x v="812"/>
      <x v="4"/>
    </i>
    <i r="3">
      <x v="813"/>
      <x v="1"/>
    </i>
    <i r="3">
      <x v="814"/>
      <x v="1"/>
    </i>
    <i r="3">
      <x v="815"/>
      <x v="4"/>
    </i>
    <i r="3">
      <x v="816"/>
      <x v="4"/>
    </i>
    <i r="3">
      <x v="817"/>
      <x v="4"/>
    </i>
    <i r="3">
      <x v="818"/>
      <x v="4"/>
    </i>
    <i r="3">
      <x v="819"/>
      <x v="4"/>
    </i>
    <i r="3">
      <x v="820"/>
      <x v="4"/>
    </i>
    <i r="3">
      <x v="821"/>
      <x v="4"/>
    </i>
    <i r="3">
      <x v="1021"/>
      <x v="4"/>
    </i>
    <i r="3">
      <x v="1022"/>
      <x v="4"/>
    </i>
    <i r="3">
      <x v="1023"/>
      <x v="4"/>
    </i>
    <i t="default" r="1">
      <x v="90"/>
    </i>
    <i t="blank" r="1">
      <x v="90"/>
    </i>
    <i r="1">
      <x v="106"/>
    </i>
    <i r="2">
      <x/>
    </i>
    <i r="3">
      <x v="822"/>
      <x v="4"/>
    </i>
    <i r="3">
      <x v="823"/>
      <x v="4"/>
    </i>
    <i r="3">
      <x v="824"/>
      <x v="4"/>
    </i>
    <i r="3">
      <x v="825"/>
      <x v="4"/>
    </i>
    <i t="default" r="1">
      <x v="106"/>
    </i>
    <i t="blank" r="1">
      <x v="106"/>
    </i>
    <i r="1">
      <x v="116"/>
    </i>
    <i r="2">
      <x v="63"/>
    </i>
    <i r="3">
      <x v="551"/>
      <x v="4"/>
    </i>
    <i r="3">
      <x v="826"/>
      <x v="4"/>
    </i>
    <i t="default" r="1">
      <x v="116"/>
    </i>
    <i t="blank" r="1">
      <x v="116"/>
    </i>
    <i r="1">
      <x v="121"/>
    </i>
    <i r="2">
      <x v="116"/>
    </i>
    <i r="3">
      <x v="1236"/>
      <x v="1"/>
    </i>
    <i t="default" r="1">
      <x v="121"/>
    </i>
    <i t="blank" r="1">
      <x v="121"/>
    </i>
    <i t="default">
      <x v="13"/>
    </i>
    <i t="blank">
      <x v="13"/>
    </i>
    <i>
      <x v="19"/>
    </i>
    <i r="1">
      <x v="53"/>
    </i>
    <i r="2">
      <x v="1"/>
    </i>
    <i r="3">
      <x v="1204"/>
      <x v="4"/>
    </i>
    <i r="3">
      <x v="1205"/>
      <x v="4"/>
    </i>
    <i r="3">
      <x v="1206"/>
      <x v="4"/>
    </i>
    <i r="3">
      <x v="1207"/>
      <x v="4"/>
    </i>
    <i r="3">
      <x v="1227"/>
      <x v="4"/>
    </i>
    <i r="3">
      <x v="1228"/>
      <x v="4"/>
    </i>
    <i r="3">
      <x v="1229"/>
      <x v="4"/>
    </i>
    <i r="3">
      <x v="1230"/>
      <x v="4"/>
    </i>
    <i t="default" r="1">
      <x v="53"/>
    </i>
    <i t="blank" r="1">
      <x v="53"/>
    </i>
    <i r="1">
      <x v="90"/>
    </i>
    <i r="2">
      <x v="66"/>
    </i>
    <i r="3">
      <x v="1254"/>
      <x v="4"/>
    </i>
    <i r="3">
      <x v="1257"/>
      <x v="4"/>
    </i>
    <i r="3">
      <x v="1258"/>
      <x v="4"/>
    </i>
    <i r="3">
      <x v="1259"/>
      <x v="4"/>
    </i>
    <i t="default" r="1">
      <x v="90"/>
    </i>
    <i t="blank" r="1">
      <x v="90"/>
    </i>
    <i r="1">
      <x v="116"/>
    </i>
    <i r="2">
      <x v="63"/>
    </i>
    <i r="3">
      <x v="1208"/>
      <x v="4"/>
    </i>
    <i r="3">
      <x v="1237"/>
      <x v="4"/>
    </i>
    <i t="default" r="1">
      <x v="116"/>
    </i>
    <i t="blank" r="1">
      <x v="116"/>
    </i>
    <i t="default">
      <x v="19"/>
    </i>
    <i t="blank">
      <x v="19"/>
    </i>
    <i>
      <x v="25"/>
    </i>
    <i r="1">
      <x v="80"/>
    </i>
    <i r="2">
      <x v="16"/>
    </i>
    <i r="3">
      <x v="533"/>
      <x v="1"/>
    </i>
    <i t="default" r="1">
      <x v="80"/>
    </i>
    <i t="blank" r="1">
      <x v="80"/>
    </i>
    <i t="default">
      <x v="25"/>
    </i>
    <i t="blank">
      <x v="25"/>
    </i>
    <i>
      <x v="26"/>
    </i>
    <i r="1">
      <x v="80"/>
    </i>
    <i r="2">
      <x v="16"/>
    </i>
    <i r="3">
      <x v="1217"/>
      <x v="4"/>
    </i>
    <i t="default" r="1">
      <x v="80"/>
    </i>
    <i t="blank" r="1">
      <x v="80"/>
    </i>
    <i t="default">
      <x v="26"/>
    </i>
    <i t="blank">
      <x v="26"/>
    </i>
  </rowItems>
  <colFields count="1">
    <field x="1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colItems>
  <dataFields count="1">
    <dataField name="Sum of Demand_MW" fld="10" baseField="0" baseItem="0" numFmtId="41"/>
  </dataFields>
  <formats count="2611">
    <format dxfId="2610">
      <pivotArea dataOnly="0" labelOnly="1" outline="0" fieldPosition="0">
        <references count="1">
          <reference field="1" count="0"/>
        </references>
      </pivotArea>
    </format>
    <format dxfId="2609">
      <pivotArea dataOnly="0" labelOnly="1" grandCol="1" outline="0" fieldPosition="0"/>
    </format>
    <format dxfId="2608">
      <pivotArea outline="0" fieldPosition="0"/>
    </format>
    <format dxfId="2607">
      <pivotArea field="1" type="button" dataOnly="0" labelOnly="1" outline="0" axis="axisCol" fieldPosition="0"/>
    </format>
    <format dxfId="2606">
      <pivotArea type="topRight" dataOnly="0" labelOnly="1" outline="0" fieldPosition="0"/>
    </format>
    <format dxfId="2605">
      <pivotArea dataOnly="0" labelOnly="1" outline="0" fieldPosition="0">
        <references count="1">
          <reference field="1" count="0"/>
        </references>
      </pivotArea>
    </format>
    <format dxfId="2604">
      <pivotArea dataOnly="0" labelOnly="1" grandCol="1" outline="0" fieldPosition="0"/>
    </format>
    <format dxfId="2603">
      <pivotArea outline="0" fieldPosition="0"/>
    </format>
    <format dxfId="2602">
      <pivotArea field="1" type="button" dataOnly="0" labelOnly="1" outline="0" axis="axisCol" fieldPosition="0"/>
    </format>
    <format dxfId="2601">
      <pivotArea type="topRight" dataOnly="0" labelOnly="1" outline="0" fieldPosition="0"/>
    </format>
    <format dxfId="2600">
      <pivotArea dataOnly="0" labelOnly="1" outline="0" fieldPosition="0">
        <references count="1">
          <reference field="1" count="0"/>
        </references>
      </pivotArea>
    </format>
    <format dxfId="2599">
      <pivotArea dataOnly="0" labelOnly="1" grandCol="1" outline="0" fieldPosition="0"/>
    </format>
    <format dxfId="2598">
      <pivotArea dataOnly="0" outline="0" fieldPosition="0">
        <references count="1">
          <reference field="3" count="0" sumSubtotal="1"/>
        </references>
      </pivotArea>
    </format>
    <format dxfId="2597">
      <pivotArea type="origin" dataOnly="0" labelOnly="1" outline="0" fieldPosition="0"/>
    </format>
    <format dxfId="2596">
      <pivotArea field="3" type="button" dataOnly="0" labelOnly="1" outline="0" axis="axisRow" fieldPosition="1"/>
    </format>
    <format dxfId="2595">
      <pivotArea field="4" type="button" dataOnly="0" labelOnly="1" outline="0" axis="axisRow" fieldPosition="2"/>
    </format>
    <format dxfId="2594">
      <pivotArea field="5" type="button" dataOnly="0" labelOnly="1" outline="0" axis="axisRow" fieldPosition="3"/>
    </format>
    <format dxfId="2593">
      <pivotArea field="7" type="button" dataOnly="0" labelOnly="1" outline="0" axis="axisRow" fieldPosition="4"/>
    </format>
    <format dxfId="2592">
      <pivotArea field="1" type="button" dataOnly="0" labelOnly="1" outline="0" axis="axisCol" fieldPosition="0"/>
    </format>
    <format dxfId="2591">
      <pivotArea type="topRight" dataOnly="0" labelOnly="1" outline="0" fieldPosition="0"/>
    </format>
    <format dxfId="2590">
      <pivotArea dataOnly="0" labelOnly="1" outline="0" fieldPosition="0">
        <references count="1">
          <reference field="1" count="0"/>
        </references>
      </pivotArea>
    </format>
    <format dxfId="2589">
      <pivotArea dataOnly="0" labelOnly="1" grandCol="1" outline="0" fieldPosition="0"/>
    </format>
    <format dxfId="2588">
      <pivotArea type="all" dataOnly="0" outline="0" fieldPosition="0"/>
    </format>
    <format dxfId="2587">
      <pivotArea type="all" dataOnly="0" outline="0" fieldPosition="0"/>
    </format>
    <format dxfId="2586">
      <pivotArea type="all" dataOnly="0" outline="0" fieldPosition="0"/>
    </format>
    <format dxfId="2585">
      <pivotArea field="4" type="button" dataOnly="0" labelOnly="1" outline="0" axis="axisRow" fieldPosition="2"/>
    </format>
    <format dxfId="2584">
      <pivotArea dataOnly="0" labelOnly="1" fieldPosition="0">
        <references count="1">
          <reference field="3" count="0"/>
        </references>
      </pivotArea>
    </format>
    <format dxfId="2583">
      <pivotArea dataOnly="0" outline="0" fieldPosition="0">
        <references count="1">
          <reference field="3" count="0" defaultSubtotal="1"/>
        </references>
      </pivotArea>
    </format>
    <format dxfId="2582">
      <pivotArea field="4" type="button" dataOnly="0" labelOnly="1" outline="0" axis="axisRow" fieldPosition="2"/>
    </format>
    <format dxfId="2581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2580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2579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1"/>
          </reference>
        </references>
      </pivotArea>
    </format>
    <format dxfId="2578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1"/>
          </reference>
        </references>
      </pivotArea>
    </format>
    <format dxfId="2577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2"/>
          </reference>
        </references>
      </pivotArea>
    </format>
    <format dxfId="2576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2"/>
          </reference>
        </references>
      </pivotArea>
    </format>
    <format dxfId="2575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3"/>
          </reference>
        </references>
      </pivotArea>
    </format>
    <format dxfId="2574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3"/>
          </reference>
        </references>
      </pivotArea>
    </format>
    <format dxfId="2573">
      <pivotArea dataOnly="0" labelOnly="1" fieldPosition="0">
        <references count="3">
          <reference field="2" count="1" selected="0">
            <x v="0"/>
          </reference>
          <reference field="3" count="1" selected="0">
            <x v="87"/>
          </reference>
          <reference field="4" count="1">
            <x v="75"/>
          </reference>
        </references>
      </pivotArea>
    </format>
    <format dxfId="2572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7"/>
          </reference>
          <reference field="4" count="1">
            <x v="75"/>
          </reference>
        </references>
      </pivotArea>
    </format>
    <format dxfId="2571">
      <pivotArea dataOnly="0" labelOnly="1" fieldPosition="0">
        <references count="3">
          <reference field="2" count="1" selected="0">
            <x v="0"/>
          </reference>
          <reference field="3" count="1" selected="0">
            <x v="89"/>
          </reference>
          <reference field="4" count="1">
            <x v="76"/>
          </reference>
        </references>
      </pivotArea>
    </format>
    <format dxfId="2570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9"/>
          </reference>
          <reference field="4" count="1">
            <x v="76"/>
          </reference>
        </references>
      </pivotArea>
    </format>
    <format dxfId="2569">
      <pivotArea dataOnly="0" labelOnly="1" fieldPosition="0">
        <references count="3">
          <reference field="2" count="1" selected="0">
            <x v="1"/>
          </reference>
          <reference field="3" count="1" selected="0">
            <x v="6"/>
          </reference>
          <reference field="4" count="1">
            <x v="89"/>
          </reference>
        </references>
      </pivotArea>
    </format>
    <format dxfId="2568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6"/>
          </reference>
          <reference field="4" count="1">
            <x v="89"/>
          </reference>
        </references>
      </pivotArea>
    </format>
    <format dxfId="2567">
      <pivotArea dataOnly="0" labelOnly="1" fieldPosition="0">
        <references count="3">
          <reference field="2" count="1" selected="0">
            <x v="1"/>
          </reference>
          <reference field="3" count="1" selected="0">
            <x v="97"/>
          </reference>
          <reference field="4" count="1">
            <x v="90"/>
          </reference>
        </references>
      </pivotArea>
    </format>
    <format dxfId="2566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97"/>
          </reference>
          <reference field="4" count="1">
            <x v="90"/>
          </reference>
        </references>
      </pivotArea>
    </format>
    <format dxfId="2565">
      <pivotArea dataOnly="0" labelOnly="1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78"/>
          </reference>
        </references>
      </pivotArea>
    </format>
    <format dxfId="2564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78"/>
          </reference>
        </references>
      </pivotArea>
    </format>
    <format dxfId="2563">
      <pivotArea dataOnly="0" labelOnly="1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1"/>
          </reference>
        </references>
      </pivotArea>
    </format>
    <format dxfId="2562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1"/>
          </reference>
        </references>
      </pivotArea>
    </format>
    <format dxfId="2561">
      <pivotArea dataOnly="0" labelOnly="1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2"/>
          </reference>
        </references>
      </pivotArea>
    </format>
    <format dxfId="2560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2"/>
          </reference>
        </references>
      </pivotArea>
    </format>
    <format dxfId="2559">
      <pivotArea dataOnly="0" labelOnly="1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3"/>
          </reference>
        </references>
      </pivotArea>
    </format>
    <format dxfId="2558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3"/>
          </reference>
        </references>
      </pivotArea>
    </format>
    <format dxfId="2557">
      <pivotArea dataOnly="0" labelOnly="1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4"/>
          </reference>
        </references>
      </pivotArea>
    </format>
    <format dxfId="2556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97"/>
          </reference>
          <reference field="4" count="1">
            <x v="84"/>
          </reference>
        </references>
      </pivotArea>
    </format>
    <format dxfId="2555">
      <pivotArea dataOnly="0" labelOnly="1" fieldPosition="0">
        <references count="3">
          <reference field="2" count="1" selected="0">
            <x v="13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2554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2553">
      <pivotArea dataOnly="0" labelOnly="1" fieldPosition="0">
        <references count="3">
          <reference field="2" count="1" selected="0">
            <x v="13"/>
          </reference>
          <reference field="3" count="1" selected="0">
            <x v="20"/>
          </reference>
          <reference field="4" count="1">
            <x v="65"/>
          </reference>
        </references>
      </pivotArea>
    </format>
    <format dxfId="2552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20"/>
          </reference>
          <reference field="4" count="1">
            <x v="65"/>
          </reference>
        </references>
      </pivotArea>
    </format>
    <format dxfId="2551">
      <pivotArea dataOnly="0" labelOnly="1" fieldPosition="0">
        <references count="3">
          <reference field="2" count="1" selected="0">
            <x v="13"/>
          </reference>
          <reference field="3" count="1" selected="0">
            <x v="50"/>
          </reference>
          <reference field="4" count="1">
            <x v="62"/>
          </reference>
        </references>
      </pivotArea>
    </format>
    <format dxfId="2550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0"/>
          </reference>
          <reference field="4" count="1">
            <x v="62"/>
          </reference>
        </references>
      </pivotArea>
    </format>
    <format dxfId="2549">
      <pivotArea dataOnly="0" labelOnly="1" fieldPosition="0">
        <references count="3">
          <reference field="2" count="1" selected="0">
            <x v="13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548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547">
      <pivotArea dataOnly="0" labelOnly="1" fieldPosition="0">
        <references count="3">
          <reference field="2" count="1" selected="0">
            <x v="13"/>
          </reference>
          <reference field="3" count="1" selected="0">
            <x v="55"/>
          </reference>
          <reference field="4" count="1">
            <x v="67"/>
          </reference>
        </references>
      </pivotArea>
    </format>
    <format dxfId="2546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55"/>
          </reference>
          <reference field="4" count="1">
            <x v="67"/>
          </reference>
        </references>
      </pivotArea>
    </format>
    <format dxfId="2545">
      <pivotArea dataOnly="0" labelOnly="1" fieldPosition="0">
        <references count="3">
          <reference field="2" count="1" selected="0">
            <x v="13"/>
          </reference>
          <reference field="3" count="1" selected="0">
            <x v="73"/>
          </reference>
          <reference field="4" count="1">
            <x v="56"/>
          </reference>
        </references>
      </pivotArea>
    </format>
    <format dxfId="2544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73"/>
          </reference>
          <reference field="4" count="1">
            <x v="56"/>
          </reference>
        </references>
      </pivotArea>
    </format>
    <format dxfId="2543">
      <pivotArea dataOnly="0" labelOnly="1" fieldPosition="0">
        <references count="3">
          <reference field="2" count="1" selected="0">
            <x v="13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2542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2541">
      <pivotArea dataOnly="0" labelOnly="1" fieldPosition="0">
        <references count="3">
          <reference field="2" count="1" selected="0">
            <x v="13"/>
          </reference>
          <reference field="3" count="1" selected="0">
            <x v="81"/>
          </reference>
          <reference field="4" count="1">
            <x v="69"/>
          </reference>
        </references>
      </pivotArea>
    </format>
    <format dxfId="2540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81"/>
          </reference>
          <reference field="4" count="1">
            <x v="69"/>
          </reference>
        </references>
      </pivotArea>
    </format>
    <format dxfId="2539">
      <pivotArea dataOnly="0" labelOnly="1" fieldPosition="0">
        <references count="3">
          <reference field="2" count="1" selected="0">
            <x v="13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2538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2537">
      <pivotArea dataOnly="0" labelOnly="1" fieldPosition="0">
        <references count="3">
          <reference field="2" count="1" selected="0">
            <x v="13"/>
          </reference>
          <reference field="3" count="1" selected="0">
            <x v="117"/>
          </reference>
          <reference field="4" count="1">
            <x v="63"/>
          </reference>
        </references>
      </pivotArea>
    </format>
    <format dxfId="2536">
      <pivotArea dataOnly="0" labelOnly="1" outline="0" fieldPosition="0">
        <references count="3">
          <reference field="2" count="1" selected="0">
            <x v="13"/>
          </reference>
          <reference field="3" count="1" selected="0">
            <x v="117"/>
          </reference>
          <reference field="4" count="1">
            <x v="63"/>
          </reference>
        </references>
      </pivotArea>
    </format>
    <format dxfId="2535">
      <pivotArea dataOnly="0" labelOnly="1" fieldPosition="0">
        <references count="3">
          <reference field="2" count="1" selected="0">
            <x v="15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2534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2533">
      <pivotArea dataOnly="0" labelOnly="1" fieldPosition="0">
        <references count="3">
          <reference field="2" count="1" selected="0">
            <x v="15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532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531">
      <pivotArea dataOnly="0" labelOnly="1" fieldPosition="0">
        <references count="3">
          <reference field="2" count="1" selected="0">
            <x v="15"/>
          </reference>
          <reference field="3" count="1" selected="0">
            <x v="73"/>
          </reference>
          <reference field="4" count="1">
            <x v="56"/>
          </reference>
        </references>
      </pivotArea>
    </format>
    <format dxfId="2530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73"/>
          </reference>
          <reference field="4" count="1">
            <x v="56"/>
          </reference>
        </references>
      </pivotArea>
    </format>
    <format dxfId="2529">
      <pivotArea dataOnly="0" labelOnly="1" fieldPosition="0">
        <references count="3">
          <reference field="2" count="1" selected="0">
            <x v="15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2528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2527">
      <pivotArea dataOnly="0" labelOnly="1" fieldPosition="0">
        <references count="3">
          <reference field="2" count="1" selected="0">
            <x v="15"/>
          </reference>
          <reference field="3" count="1" selected="0">
            <x v="107"/>
          </reference>
          <reference field="4" count="1">
            <x v="0"/>
          </reference>
        </references>
      </pivotArea>
    </format>
    <format dxfId="2526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07"/>
          </reference>
          <reference field="4" count="1">
            <x v="0"/>
          </reference>
        </references>
      </pivotArea>
    </format>
    <format dxfId="2525">
      <pivotArea dataOnly="0" labelOnly="1" fieldPosition="0">
        <references count="3">
          <reference field="2" count="1" selected="0">
            <x v="15"/>
          </reference>
          <reference field="3" count="1" selected="0">
            <x v="117"/>
          </reference>
          <reference field="4" count="1">
            <x v="63"/>
          </reference>
        </references>
      </pivotArea>
    </format>
    <format dxfId="2524">
      <pivotArea dataOnly="0" labelOnly="1" outline="0" fieldPosition="0">
        <references count="3">
          <reference field="2" count="1" selected="0">
            <x v="15"/>
          </reference>
          <reference field="3" count="1" selected="0">
            <x v="117"/>
          </reference>
          <reference field="4" count="1">
            <x v="63"/>
          </reference>
        </references>
      </pivotArea>
    </format>
    <format dxfId="2523">
      <pivotArea dataOnly="0" labelOnly="1" fieldPosition="0">
        <references count="3">
          <reference field="2" count="1" selected="0">
            <x v="14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522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521">
      <pivotArea dataOnly="0" labelOnly="1" fieldPosition="0">
        <references count="3">
          <reference field="2" count="1" selected="0">
            <x v="14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2520">
      <pivotArea dataOnly="0" labelOnly="1" outline="0" fieldPosition="0">
        <references count="3">
          <reference field="2" count="1" selected="0">
            <x v="14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2519">
      <pivotArea dataOnly="0" labelOnly="1" fieldPosition="0">
        <references count="3">
          <reference field="2" count="1" selected="0">
            <x v="4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251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2517">
      <pivotArea dataOnly="0" labelOnly="1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4" count="1">
            <x v="48"/>
          </reference>
        </references>
      </pivotArea>
    </format>
    <format dxfId="251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4" count="1">
            <x v="48"/>
          </reference>
        </references>
      </pivotArea>
    </format>
    <format dxfId="2515">
      <pivotArea dataOnly="0" labelOnly="1" fieldPosition="0">
        <references count="3">
          <reference field="2" count="1" selected="0">
            <x v="4"/>
          </reference>
          <reference field="3" count="1" selected="0">
            <x v="7"/>
          </reference>
          <reference field="4" count="1">
            <x v="60"/>
          </reference>
        </references>
      </pivotArea>
    </format>
    <format dxfId="251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"/>
          </reference>
          <reference field="4" count="1">
            <x v="60"/>
          </reference>
        </references>
      </pivotArea>
    </format>
    <format dxfId="2513">
      <pivotArea dataOnly="0" labelOnly="1" fieldPosition="0">
        <references count="3">
          <reference field="2" count="1" selected="0">
            <x v="4"/>
          </reference>
          <reference field="3" count="1" selected="0">
            <x v="9"/>
          </reference>
          <reference field="4" count="1">
            <x v="58"/>
          </reference>
        </references>
      </pivotArea>
    </format>
    <format dxfId="251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"/>
          </reference>
          <reference field="4" count="1">
            <x v="58"/>
          </reference>
        </references>
      </pivotArea>
    </format>
    <format dxfId="2511">
      <pivotArea dataOnly="0" labelOnly="1" fieldPosition="0">
        <references count="3">
          <reference field="2" count="1" selected="0">
            <x v="4"/>
          </reference>
          <reference field="3" count="1" selected="0">
            <x v="14"/>
          </reference>
          <reference field="4" count="1">
            <x v="13"/>
          </reference>
        </references>
      </pivotArea>
    </format>
    <format dxfId="251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4"/>
          </reference>
          <reference field="4" count="1">
            <x v="13"/>
          </reference>
        </references>
      </pivotArea>
    </format>
    <format dxfId="2509">
      <pivotArea dataOnly="0" labelOnly="1" fieldPosition="0">
        <references count="3">
          <reference field="2" count="1" selected="0">
            <x v="4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250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2507">
      <pivotArea dataOnly="0" labelOnly="1" fieldPosition="0">
        <references count="3">
          <reference field="2" count="1" selected="0">
            <x v="4"/>
          </reference>
          <reference field="3" count="1" selected="0">
            <x v="14"/>
          </reference>
          <reference field="4" count="1">
            <x v="50"/>
          </reference>
        </references>
      </pivotArea>
    </format>
    <format dxfId="250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4"/>
          </reference>
          <reference field="4" count="1">
            <x v="50"/>
          </reference>
        </references>
      </pivotArea>
    </format>
    <format dxfId="2505">
      <pivotArea dataOnly="0" labelOnly="1" fieldPosition="0">
        <references count="3">
          <reference field="2" count="1" selected="0">
            <x v="4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250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2503">
      <pivotArea dataOnly="0" labelOnly="1" fieldPosition="0">
        <references count="3">
          <reference field="2" count="1" selected="0">
            <x v="4"/>
          </reference>
          <reference field="3" count="1" selected="0">
            <x v="17"/>
          </reference>
          <reference field="4" count="1">
            <x v="2"/>
          </reference>
        </references>
      </pivotArea>
    </format>
    <format dxfId="250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7"/>
          </reference>
          <reference field="4" count="1">
            <x v="2"/>
          </reference>
        </references>
      </pivotArea>
    </format>
    <format dxfId="2501">
      <pivotArea dataOnly="0" labelOnly="1" fieldPosition="0">
        <references count="3">
          <reference field="2" count="1" selected="0">
            <x v="4"/>
          </reference>
          <reference field="3" count="1" selected="0">
            <x v="25"/>
          </reference>
          <reference field="4" count="1">
            <x v="5"/>
          </reference>
        </references>
      </pivotArea>
    </format>
    <format dxfId="250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5"/>
          </reference>
          <reference field="4" count="1">
            <x v="5"/>
          </reference>
        </references>
      </pivotArea>
    </format>
    <format dxfId="2499">
      <pivotArea dataOnly="0" labelOnly="1" fieldPosition="0">
        <references count="3">
          <reference field="2" count="1" selected="0">
            <x v="4"/>
          </reference>
          <reference field="3" count="1" selected="0">
            <x v="25"/>
          </reference>
          <reference field="4" count="1">
            <x v="43"/>
          </reference>
        </references>
      </pivotArea>
    </format>
    <format dxfId="249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5"/>
          </reference>
          <reference field="4" count="1">
            <x v="43"/>
          </reference>
        </references>
      </pivotArea>
    </format>
    <format dxfId="2497">
      <pivotArea dataOnly="0" labelOnly="1" fieldPosition="0">
        <references count="3">
          <reference field="2" count="1" selected="0">
            <x v="4"/>
          </reference>
          <reference field="3" count="1" selected="0">
            <x v="25"/>
          </reference>
          <reference field="4" count="1">
            <x v="44"/>
          </reference>
        </references>
      </pivotArea>
    </format>
    <format dxfId="249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25"/>
          </reference>
          <reference field="4" count="1">
            <x v="44"/>
          </reference>
        </references>
      </pivotArea>
    </format>
    <format dxfId="2495">
      <pivotArea dataOnly="0" labelOnly="1" fieldPosition="0">
        <references count="3">
          <reference field="2" count="1" selected="0">
            <x v="4"/>
          </reference>
          <reference field="3" count="1" selected="0">
            <x v="40"/>
          </reference>
          <reference field="4" count="1">
            <x v="27"/>
          </reference>
        </references>
      </pivotArea>
    </format>
    <format dxfId="249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0"/>
          </reference>
          <reference field="4" count="1">
            <x v="27"/>
          </reference>
        </references>
      </pivotArea>
    </format>
    <format dxfId="2493">
      <pivotArea dataOnly="0" labelOnly="1" fieldPosition="0">
        <references count="3">
          <reference field="2" count="1" selected="0">
            <x v="4"/>
          </reference>
          <reference field="3" count="1" selected="0">
            <x v="40"/>
          </reference>
          <reference field="4" count="1">
            <x v="40"/>
          </reference>
        </references>
      </pivotArea>
    </format>
    <format dxfId="249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0"/>
          </reference>
          <reference field="4" count="1">
            <x v="40"/>
          </reference>
        </references>
      </pivotArea>
    </format>
    <format dxfId="2491">
      <pivotArea dataOnly="0" labelOnly="1" fieldPosition="0">
        <references count="3">
          <reference field="2" count="1" selected="0">
            <x v="4"/>
          </reference>
          <reference field="3" count="1" selected="0">
            <x v="42"/>
          </reference>
          <reference field="4" count="1">
            <x v="59"/>
          </reference>
        </references>
      </pivotArea>
    </format>
    <format dxfId="249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2"/>
          </reference>
          <reference field="4" count="1">
            <x v="59"/>
          </reference>
        </references>
      </pivotArea>
    </format>
    <format dxfId="2489">
      <pivotArea dataOnly="0" labelOnly="1" fieldPosition="0">
        <references count="3">
          <reference field="2" count="1" selected="0">
            <x v="4"/>
          </reference>
          <reference field="3" count="1" selected="0">
            <x v="45"/>
          </reference>
          <reference field="4" count="1">
            <x v="6"/>
          </reference>
        </references>
      </pivotArea>
    </format>
    <format dxfId="248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5"/>
          </reference>
          <reference field="4" count="1">
            <x v="6"/>
          </reference>
        </references>
      </pivotArea>
    </format>
    <format dxfId="2487">
      <pivotArea dataOnly="0" labelOnly="1" fieldPosition="0">
        <references count="3">
          <reference field="2" count="1" selected="0">
            <x v="4"/>
          </reference>
          <reference field="3" count="1" selected="0">
            <x v="47"/>
          </reference>
          <reference field="4" count="1">
            <x v="51"/>
          </reference>
        </references>
      </pivotArea>
    </format>
    <format dxfId="248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7"/>
          </reference>
          <reference field="4" count="1">
            <x v="51"/>
          </reference>
        </references>
      </pivotArea>
    </format>
    <format dxfId="2485">
      <pivotArea dataOnly="0" labelOnly="1" fieldPosition="0">
        <references count="3">
          <reference field="2" count="1" selected="0">
            <x v="4"/>
          </reference>
          <reference field="3" count="1" selected="0">
            <x v="47"/>
          </reference>
          <reference field="4" count="1">
            <x v="96"/>
          </reference>
        </references>
      </pivotArea>
    </format>
    <format dxfId="248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7"/>
          </reference>
          <reference field="4" count="1">
            <x v="96"/>
          </reference>
        </references>
      </pivotArea>
    </format>
    <format dxfId="2483">
      <pivotArea dataOnly="0" labelOnly="1" fieldPosition="0">
        <references count="3">
          <reference field="2" count="1" selected="0">
            <x v="4"/>
          </reference>
          <reference field="3" count="1" selected="0">
            <x v="47"/>
          </reference>
          <reference field="4" count="1">
            <x v="97"/>
          </reference>
        </references>
      </pivotArea>
    </format>
    <format dxfId="248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47"/>
          </reference>
          <reference field="4" count="1">
            <x v="97"/>
          </reference>
        </references>
      </pivotArea>
    </format>
    <format dxfId="2481">
      <pivotArea dataOnly="0" labelOnly="1" fieldPosition="0">
        <references count="3">
          <reference field="2" count="1" selected="0">
            <x v="4"/>
          </reference>
          <reference field="3" count="1" selected="0">
            <x v="50"/>
          </reference>
          <reference field="4" count="1">
            <x v="62"/>
          </reference>
        </references>
      </pivotArea>
    </format>
    <format dxfId="248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0"/>
          </reference>
          <reference field="4" count="1">
            <x v="62"/>
          </reference>
        </references>
      </pivotArea>
    </format>
    <format dxfId="2479">
      <pivotArea dataOnly="0" labelOnly="1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11"/>
          </reference>
        </references>
      </pivotArea>
    </format>
    <format dxfId="247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1"/>
          </reference>
          <reference field="4" count="1">
            <x v="11"/>
          </reference>
        </references>
      </pivotArea>
    </format>
    <format dxfId="2477">
      <pivotArea dataOnly="0" labelOnly="1" fieldPosition="0">
        <references count="3">
          <reference field="2" count="1" selected="0">
            <x v="4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47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475">
      <pivotArea dataOnly="0" labelOnly="1" fieldPosition="0">
        <references count="3">
          <reference field="2" count="1" selected="0">
            <x v="4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247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2473">
      <pivotArea dataOnly="0" labelOnly="1" fieldPosition="0">
        <references count="3">
          <reference field="2" count="1" selected="0">
            <x v="4"/>
          </reference>
          <reference field="3" count="1" selected="0">
            <x v="56"/>
          </reference>
          <reference field="4" count="1">
            <x v="21"/>
          </reference>
        </references>
      </pivotArea>
    </format>
    <format dxfId="247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6"/>
          </reference>
          <reference field="4" count="1">
            <x v="21"/>
          </reference>
        </references>
      </pivotArea>
    </format>
    <format dxfId="2471">
      <pivotArea dataOnly="0" labelOnly="1" fieldPosition="0">
        <references count="3">
          <reference field="2" count="1" selected="0">
            <x v="4"/>
          </reference>
          <reference field="3" count="1" selected="0">
            <x v="58"/>
          </reference>
          <reference field="4" count="1">
            <x v="14"/>
          </reference>
        </references>
      </pivotArea>
    </format>
    <format dxfId="247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58"/>
          </reference>
          <reference field="4" count="1">
            <x v="14"/>
          </reference>
        </references>
      </pivotArea>
    </format>
    <format dxfId="2469">
      <pivotArea dataOnly="0" labelOnly="1" fieldPosition="0">
        <references count="3">
          <reference field="2" count="1" selected="0">
            <x v="4"/>
          </reference>
          <reference field="3" count="1" selected="0">
            <x v="61"/>
          </reference>
          <reference field="4" count="1">
            <x v="57"/>
          </reference>
        </references>
      </pivotArea>
    </format>
    <format dxfId="246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1"/>
          </reference>
          <reference field="4" count="1">
            <x v="57"/>
          </reference>
        </references>
      </pivotArea>
    </format>
    <format dxfId="2467">
      <pivotArea dataOnly="0" labelOnly="1" fieldPosition="0">
        <references count="3">
          <reference field="2" count="1" selected="0">
            <x v="4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246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2465">
      <pivotArea dataOnly="0" labelOnly="1" fieldPosition="0">
        <references count="3">
          <reference field="2" count="1" selected="0">
            <x v="4"/>
          </reference>
          <reference field="3" count="1" selected="0">
            <x v="71"/>
          </reference>
          <reference field="4" count="1">
            <x v="23"/>
          </reference>
        </references>
      </pivotArea>
    </format>
    <format dxfId="246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1"/>
          </reference>
          <reference field="4" count="1">
            <x v="23"/>
          </reference>
        </references>
      </pivotArea>
    </format>
    <format dxfId="2463">
      <pivotArea dataOnly="0" labelOnly="1" fieldPosition="0">
        <references count="3">
          <reference field="2" count="1" selected="0">
            <x v="4"/>
          </reference>
          <reference field="3" count="1" selected="0">
            <x v="76"/>
          </reference>
          <reference field="4" count="1">
            <x v="8"/>
          </reference>
        </references>
      </pivotArea>
    </format>
    <format dxfId="246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6"/>
          </reference>
          <reference field="4" count="1">
            <x v="8"/>
          </reference>
        </references>
      </pivotArea>
    </format>
    <format dxfId="2461">
      <pivotArea dataOnly="0" labelOnly="1" fieldPosition="0">
        <references count="3">
          <reference field="2" count="1" selected="0">
            <x v="4"/>
          </reference>
          <reference field="3" count="1" selected="0">
            <x v="78"/>
          </reference>
          <reference field="4" count="1">
            <x v="20"/>
          </reference>
        </references>
      </pivotArea>
    </format>
    <format dxfId="246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78"/>
          </reference>
          <reference field="4" count="1">
            <x v="20"/>
          </reference>
        </references>
      </pivotArea>
    </format>
    <format dxfId="2459">
      <pivotArea dataOnly="0" labelOnly="1" fieldPosition="0">
        <references count="3">
          <reference field="2" count="1" selected="0">
            <x v="4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245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2457">
      <pivotArea dataOnly="0" labelOnly="1" fieldPosition="0">
        <references count="3">
          <reference field="2" count="1" selected="0">
            <x v="4"/>
          </reference>
          <reference field="3" count="1" selected="0">
            <x v="81"/>
          </reference>
          <reference field="4" count="1">
            <x v="31"/>
          </reference>
        </references>
      </pivotArea>
    </format>
    <format dxfId="245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1"/>
          </reference>
          <reference field="4" count="1">
            <x v="31"/>
          </reference>
        </references>
      </pivotArea>
    </format>
    <format dxfId="2455">
      <pivotArea dataOnly="0" labelOnly="1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12"/>
          </reference>
        </references>
      </pivotArea>
    </format>
    <format dxfId="245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5"/>
          </reference>
          <reference field="4" count="1">
            <x v="12"/>
          </reference>
        </references>
      </pivotArea>
    </format>
    <format dxfId="2453">
      <pivotArea dataOnly="0" labelOnly="1" fieldPosition="0">
        <references count="3">
          <reference field="2" count="1" selected="0">
            <x v="4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245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2451">
      <pivotArea dataOnly="0" labelOnly="1" fieldPosition="0">
        <references count="3">
          <reference field="2" count="1" selected="0">
            <x v="4"/>
          </reference>
          <reference field="3" count="1" selected="0">
            <x v="87"/>
          </reference>
          <reference field="4" count="1">
            <x v="64"/>
          </reference>
        </references>
      </pivotArea>
    </format>
    <format dxfId="245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87"/>
          </reference>
          <reference field="4" count="1">
            <x v="64"/>
          </reference>
        </references>
      </pivotArea>
    </format>
    <format dxfId="2449">
      <pivotArea dataOnly="0" labelOnly="1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52"/>
          </reference>
        </references>
      </pivotArea>
    </format>
    <format dxfId="244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52"/>
          </reference>
        </references>
      </pivotArea>
    </format>
    <format dxfId="2447">
      <pivotArea dataOnly="0" labelOnly="1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244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2445">
      <pivotArea dataOnly="0" labelOnly="1" fieldPosition="0">
        <references count="3">
          <reference field="2" count="1" selected="0">
            <x v="4"/>
          </reference>
          <reference field="3" count="1" selected="0">
            <x v="97"/>
          </reference>
          <reference field="4" count="1">
            <x v="22"/>
          </reference>
        </references>
      </pivotArea>
    </format>
    <format dxfId="244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97"/>
          </reference>
          <reference field="4" count="1">
            <x v="22"/>
          </reference>
        </references>
      </pivotArea>
    </format>
    <format dxfId="2443">
      <pivotArea dataOnly="0" labelOnly="1" fieldPosition="0">
        <references count="3">
          <reference field="2" count="1" selected="0">
            <x v="4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244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2441">
      <pivotArea dataOnly="0" labelOnly="1" fieldPosition="0">
        <references count="3">
          <reference field="2" count="1" selected="0">
            <x v="4"/>
          </reference>
          <reference field="3" count="1" selected="0">
            <x v="105"/>
          </reference>
          <reference field="4" count="1">
            <x v="49"/>
          </reference>
        </references>
      </pivotArea>
    </format>
    <format dxfId="244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05"/>
          </reference>
          <reference field="4" count="1">
            <x v="49"/>
          </reference>
        </references>
      </pivotArea>
    </format>
    <format dxfId="2439">
      <pivotArea dataOnly="0" labelOnly="1" fieldPosition="0">
        <references count="3">
          <reference field="2" count="1" selected="0">
            <x v="4"/>
          </reference>
          <reference field="3" count="1" selected="0">
            <x v="112"/>
          </reference>
          <reference field="4" count="1">
            <x v="53"/>
          </reference>
        </references>
      </pivotArea>
    </format>
    <format dxfId="2438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2"/>
          </reference>
          <reference field="4" count="1">
            <x v="53"/>
          </reference>
        </references>
      </pivotArea>
    </format>
    <format dxfId="2437">
      <pivotArea dataOnly="0" labelOnly="1" fieldPosition="0">
        <references count="3">
          <reference field="2" count="1" selected="0">
            <x v="4"/>
          </reference>
          <reference field="3" count="1" selected="0">
            <x v="115"/>
          </reference>
          <reference field="4" count="1">
            <x v="61"/>
          </reference>
        </references>
      </pivotArea>
    </format>
    <format dxfId="2436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5"/>
          </reference>
          <reference field="4" count="1">
            <x v="61"/>
          </reference>
        </references>
      </pivotArea>
    </format>
    <format dxfId="2435">
      <pivotArea dataOnly="0" labelOnly="1" fieldPosition="0">
        <references count="3">
          <reference field="2" count="1" selected="0">
            <x v="4"/>
          </reference>
          <reference field="3" count="1" selected="0">
            <x v="115"/>
          </reference>
          <reference field="4" count="1">
            <x v="98"/>
          </reference>
        </references>
      </pivotArea>
    </format>
    <format dxfId="243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15"/>
          </reference>
          <reference field="4" count="1">
            <x v="98"/>
          </reference>
        </references>
      </pivotArea>
    </format>
    <format dxfId="2433">
      <pivotArea dataOnly="0" labelOnly="1" fieldPosition="0">
        <references count="3">
          <reference field="2" count="1" selected="0">
            <x v="4"/>
          </reference>
          <reference field="3" count="1" selected="0">
            <x v="122"/>
          </reference>
          <reference field="4" count="1">
            <x v="18"/>
          </reference>
        </references>
      </pivotArea>
    </format>
    <format dxfId="2432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22"/>
          </reference>
          <reference field="4" count="1">
            <x v="18"/>
          </reference>
        </references>
      </pivotArea>
    </format>
    <format dxfId="2431">
      <pivotArea dataOnly="0" labelOnly="1" fieldPosition="0">
        <references count="3">
          <reference field="2" count="1" selected="0">
            <x v="4"/>
          </reference>
          <reference field="3" count="1" selected="0">
            <x v="130"/>
          </reference>
          <reference field="4" count="1">
            <x v="26"/>
          </reference>
        </references>
      </pivotArea>
    </format>
    <format dxfId="243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130"/>
          </reference>
          <reference field="4" count="1">
            <x v="26"/>
          </reference>
        </references>
      </pivotArea>
    </format>
    <format dxfId="2429">
      <pivotArea dataOnly="0" labelOnly="1" fieldPosition="0">
        <references count="3">
          <reference field="2" count="1" selected="0">
            <x v="8"/>
          </reference>
          <reference field="3" count="1" selected="0">
            <x v="12"/>
          </reference>
          <reference field="4" count="1">
            <x v="9"/>
          </reference>
        </references>
      </pivotArea>
    </format>
    <format dxfId="2428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2"/>
          </reference>
          <reference field="4" count="1">
            <x v="9"/>
          </reference>
        </references>
      </pivotArea>
    </format>
    <format dxfId="2427">
      <pivotArea dataOnly="0" labelOnly="1" fieldPosition="0">
        <references count="3">
          <reference field="2" count="1" selected="0">
            <x v="8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2426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2425">
      <pivotArea dataOnly="0" labelOnly="1" fieldPosition="0">
        <references count="3">
          <reference field="2" count="1" selected="0">
            <x v="8"/>
          </reference>
          <reference field="3" count="1" selected="0">
            <x v="19"/>
          </reference>
          <reference field="4" count="1">
            <x v="10"/>
          </reference>
        </references>
      </pivotArea>
    </format>
    <format dxfId="2424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9"/>
          </reference>
          <reference field="4" count="1">
            <x v="10"/>
          </reference>
        </references>
      </pivotArea>
    </format>
    <format dxfId="2423">
      <pivotArea dataOnly="0" labelOnly="1" fieldPosition="0">
        <references count="3">
          <reference field="2" count="1" selected="0">
            <x v="8"/>
          </reference>
          <reference field="3" count="1" selected="0">
            <x v="27"/>
          </reference>
          <reference field="4" count="1">
            <x v="7"/>
          </reference>
        </references>
      </pivotArea>
    </format>
    <format dxfId="2422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27"/>
          </reference>
          <reference field="4" count="1">
            <x v="7"/>
          </reference>
        </references>
      </pivotArea>
    </format>
    <format dxfId="2421">
      <pivotArea dataOnly="0" labelOnly="1" fieldPosition="0">
        <references count="3">
          <reference field="2" count="1" selected="0">
            <x v="8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420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419">
      <pivotArea dataOnly="0" labelOnly="1" fieldPosition="0">
        <references count="3">
          <reference field="2" count="1" selected="0">
            <x v="8"/>
          </reference>
          <reference field="3" count="1" selected="0">
            <x v="64"/>
          </reference>
          <reference field="4" count="1">
            <x v="24"/>
          </reference>
        </references>
      </pivotArea>
    </format>
    <format dxfId="2418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64"/>
          </reference>
          <reference field="4" count="1">
            <x v="24"/>
          </reference>
        </references>
      </pivotArea>
    </format>
    <format dxfId="2417">
      <pivotArea dataOnly="0" labelOnly="1" fieldPosition="0">
        <references count="3">
          <reference field="2" count="1" selected="0">
            <x v="8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2416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2415">
      <pivotArea dataOnly="0" labelOnly="1" fieldPosition="0">
        <references count="3">
          <reference field="2" count="1" selected="0">
            <x v="8"/>
          </reference>
          <reference field="3" count="1" selected="0">
            <x v="81"/>
          </reference>
          <reference field="4" count="1">
            <x v="70"/>
          </reference>
        </references>
      </pivotArea>
    </format>
    <format dxfId="2414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1"/>
          </reference>
          <reference field="4" count="1">
            <x v="70"/>
          </reference>
        </references>
      </pivotArea>
    </format>
    <format dxfId="2413">
      <pivotArea dataOnly="0" labelOnly="1" fieldPosition="0">
        <references count="3">
          <reference field="2" count="1" selected="0">
            <x v="8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2412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2411">
      <pivotArea dataOnly="0" labelOnly="1" fieldPosition="0">
        <references count="3">
          <reference field="2" count="1" selected="0">
            <x v="8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2410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2409">
      <pivotArea dataOnly="0" labelOnly="1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2408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2407">
      <pivotArea dataOnly="0" labelOnly="1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2406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2405">
      <pivotArea dataOnly="0" labelOnly="1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22"/>
          </reference>
        </references>
      </pivotArea>
    </format>
    <format dxfId="2404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22"/>
          </reference>
        </references>
      </pivotArea>
    </format>
    <format dxfId="2403">
      <pivotArea dataOnly="0" labelOnly="1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79"/>
          </reference>
        </references>
      </pivotArea>
    </format>
    <format dxfId="2402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79"/>
          </reference>
        </references>
      </pivotArea>
    </format>
    <format dxfId="2401">
      <pivotArea dataOnly="0" labelOnly="1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80"/>
          </reference>
        </references>
      </pivotArea>
    </format>
    <format dxfId="2400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80"/>
          </reference>
        </references>
      </pivotArea>
    </format>
    <format dxfId="2399">
      <pivotArea dataOnly="0" labelOnly="1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82"/>
          </reference>
        </references>
      </pivotArea>
    </format>
    <format dxfId="2398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97"/>
          </reference>
          <reference field="4" count="1">
            <x v="82"/>
          </reference>
        </references>
      </pivotArea>
    </format>
    <format dxfId="2397">
      <pivotArea dataOnly="0" labelOnly="1" fieldPosition="0">
        <references count="3">
          <reference field="2" count="1" selected="0">
            <x v="8"/>
          </reference>
          <reference field="3" count="1" selected="0">
            <x v="109"/>
          </reference>
          <reference field="4" count="1">
            <x v="17"/>
          </reference>
        </references>
      </pivotArea>
    </format>
    <format dxfId="2396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09"/>
          </reference>
          <reference field="4" count="1">
            <x v="17"/>
          </reference>
        </references>
      </pivotArea>
    </format>
    <format dxfId="2395">
      <pivotArea dataOnly="0" labelOnly="1" fieldPosition="0">
        <references count="3">
          <reference field="2" count="1" selected="0">
            <x v="8"/>
          </reference>
          <reference field="3" count="1" selected="0">
            <x v="110"/>
          </reference>
          <reference field="4" count="1">
            <x v="3"/>
          </reference>
        </references>
      </pivotArea>
    </format>
    <format dxfId="2394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10"/>
          </reference>
          <reference field="4" count="1">
            <x v="3"/>
          </reference>
        </references>
      </pivotArea>
    </format>
    <format dxfId="2393">
      <pivotArea dataOnly="0" labelOnly="1" fieldPosition="0">
        <references count="3">
          <reference field="2" count="1" selected="0">
            <x v="8"/>
          </reference>
          <reference field="3" count="1" selected="0">
            <x v="122"/>
          </reference>
          <reference field="4" count="1">
            <x v="18"/>
          </reference>
        </references>
      </pivotArea>
    </format>
    <format dxfId="2392">
      <pivotArea dataOnly="0" labelOnly="1" outline="0" fieldPosition="0">
        <references count="3">
          <reference field="2" count="1" selected="0">
            <x v="8"/>
          </reference>
          <reference field="3" count="1" selected="0">
            <x v="122"/>
          </reference>
          <reference field="4" count="1">
            <x v="18"/>
          </reference>
        </references>
      </pivotArea>
    </format>
    <format dxfId="2391">
      <pivotArea dataOnly="0" labelOnly="1" fieldPosition="0">
        <references count="3">
          <reference field="2" count="1" selected="0">
            <x v="3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2390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2389">
      <pivotArea dataOnly="0" labelOnly="1" fieldPosition="0">
        <references count="3">
          <reference field="2" count="1" selected="0">
            <x v="3"/>
          </reference>
          <reference field="3" count="1" selected="0">
            <x v="14"/>
          </reference>
          <reference field="4" count="1">
            <x v="50"/>
          </reference>
        </references>
      </pivotArea>
    </format>
    <format dxfId="2388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4"/>
          </reference>
          <reference field="4" count="1">
            <x v="50"/>
          </reference>
        </references>
      </pivotArea>
    </format>
    <format dxfId="2387">
      <pivotArea dataOnly="0" labelOnly="1" fieldPosition="0">
        <references count="3">
          <reference field="2" count="1" selected="0">
            <x v="16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2386">
      <pivotArea dataOnly="0" labelOnly="1" outline="0" fieldPosition="0">
        <references count="3">
          <reference field="2" count="1" selected="0">
            <x v="16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2385">
      <pivotArea dataOnly="0" labelOnly="1" fieldPosition="0">
        <references count="3">
          <reference field="2" count="1" selected="0">
            <x v="5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2384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2383">
      <pivotArea dataOnly="0" labelOnly="1" fieldPosition="0">
        <references count="3">
          <reference field="2" count="1" selected="0">
            <x v="5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382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381">
      <pivotArea dataOnly="0" labelOnly="1" fieldPosition="0">
        <references count="3">
          <reference field="2" count="1" selected="0">
            <x v="5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2380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2379">
      <pivotArea dataOnly="0" labelOnly="1" fieldPosition="0">
        <references count="3">
          <reference field="2" count="1" selected="0">
            <x v="5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2378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2377">
      <pivotArea dataOnly="0" labelOnly="1" fieldPosition="0">
        <references count="3">
          <reference field="2" count="1" selected="0">
            <x v="5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2376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2375">
      <pivotArea dataOnly="0" labelOnly="1" fieldPosition="0">
        <references count="3">
          <reference field="2" count="1" selected="0">
            <x v="5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2374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2373">
      <pivotArea dataOnly="0" labelOnly="1" fieldPosition="0">
        <references count="3">
          <reference field="2" count="1" selected="0">
            <x v="5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2372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2371">
      <pivotArea dataOnly="0" labelOnly="1" fieldPosition="0">
        <references count="3">
          <reference field="2" count="1" selected="0">
            <x v="9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2370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2369">
      <pivotArea dataOnly="0" labelOnly="1" fieldPosition="0">
        <references count="3">
          <reference field="2" count="1" selected="0">
            <x v="9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368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367">
      <pivotArea dataOnly="0" labelOnly="1" fieldPosition="0">
        <references count="3">
          <reference field="2" count="1" selected="0">
            <x v="9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2366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2365">
      <pivotArea dataOnly="0" labelOnly="1" fieldPosition="0">
        <references count="3">
          <reference field="2" count="1" selected="0">
            <x v="9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2364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2363">
      <pivotArea dataOnly="0" labelOnly="1" fieldPosition="0">
        <references count="3">
          <reference field="2" count="1" selected="0">
            <x v="9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2362">
      <pivotArea dataOnly="0" labelOnly="1" outline="0" fieldPosition="0">
        <references count="3">
          <reference field="2" count="1" selected="0">
            <x v="9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2361">
      <pivotArea dataOnly="0" labelOnly="1" fieldPosition="0">
        <references count="3">
          <reference field="2" count="1" selected="0">
            <x v="7"/>
          </reference>
          <reference field="3" count="1" selected="0">
            <x v="3"/>
          </reference>
          <reference field="4" count="1">
            <x v="28"/>
          </reference>
        </references>
      </pivotArea>
    </format>
    <format dxfId="2360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3"/>
          </reference>
          <reference field="4" count="1">
            <x v="28"/>
          </reference>
        </references>
      </pivotArea>
    </format>
    <format dxfId="2359">
      <pivotArea dataOnly="0" labelOnly="1" fieldPosition="0">
        <references count="3">
          <reference field="2" count="1" selected="0">
            <x v="7"/>
          </reference>
          <reference field="3" count="1" selected="0">
            <x v="52"/>
          </reference>
          <reference field="4" count="1">
            <x v="30"/>
          </reference>
        </references>
      </pivotArea>
    </format>
    <format dxfId="2358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2"/>
          </reference>
          <reference field="4" count="1">
            <x v="30"/>
          </reference>
        </references>
      </pivotArea>
    </format>
    <format dxfId="2357">
      <pivotArea dataOnly="0" labelOnly="1" fieldPosition="0">
        <references count="3">
          <reference field="2" count="1" selected="0">
            <x v="7"/>
          </reference>
          <reference field="3" count="1" selected="0">
            <x v="52"/>
          </reference>
          <reference field="4" count="1">
            <x v="92"/>
          </reference>
        </references>
      </pivotArea>
    </format>
    <format dxfId="2356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2"/>
          </reference>
          <reference field="4" count="1">
            <x v="92"/>
          </reference>
        </references>
      </pivotArea>
    </format>
    <format dxfId="2355">
      <pivotArea dataOnly="0" labelOnly="1" fieldPosition="0">
        <references count="3">
          <reference field="2" count="1" selected="0">
            <x v="7"/>
          </reference>
          <reference field="3" count="1" selected="0">
            <x v="54"/>
          </reference>
          <reference field="4" count="1">
            <x v="41"/>
          </reference>
        </references>
      </pivotArea>
    </format>
    <format dxfId="2354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4"/>
          </reference>
          <reference field="4" count="1">
            <x v="41"/>
          </reference>
        </references>
      </pivotArea>
    </format>
    <format dxfId="2353">
      <pivotArea dataOnly="0" labelOnly="1" fieldPosition="0">
        <references count="3">
          <reference field="2" count="1" selected="0">
            <x v="7"/>
          </reference>
          <reference field="3" count="1" selected="0">
            <x v="54"/>
          </reference>
          <reference field="4" count="1">
            <x v="85"/>
          </reference>
        </references>
      </pivotArea>
    </format>
    <format dxfId="2352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54"/>
          </reference>
          <reference field="4" count="1">
            <x v="85"/>
          </reference>
        </references>
      </pivotArea>
    </format>
    <format dxfId="2351">
      <pivotArea dataOnly="0" labelOnly="1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1">
            <x v="42"/>
          </reference>
        </references>
      </pivotArea>
    </format>
    <format dxfId="2350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1">
            <x v="42"/>
          </reference>
        </references>
      </pivotArea>
    </format>
    <format dxfId="2349">
      <pivotArea dataOnly="0" labelOnly="1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1">
            <x v="86"/>
          </reference>
        </references>
      </pivotArea>
    </format>
    <format dxfId="2348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1">
            <x v="86"/>
          </reference>
        </references>
      </pivotArea>
    </format>
    <format dxfId="2347">
      <pivotArea dataOnly="0" labelOnly="1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1">
            <x v="93"/>
          </reference>
        </references>
      </pivotArea>
    </format>
    <format dxfId="2346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75"/>
          </reference>
          <reference field="4" count="1">
            <x v="93"/>
          </reference>
        </references>
      </pivotArea>
    </format>
    <format dxfId="2345">
      <pivotArea dataOnly="0" labelOnly="1" fieldPosition="0">
        <references count="3">
          <reference field="2" count="1" selected="0">
            <x v="7"/>
          </reference>
          <reference field="3" count="1" selected="0">
            <x v="81"/>
          </reference>
          <reference field="4" count="1">
            <x v="45"/>
          </reference>
        </references>
      </pivotArea>
    </format>
    <format dxfId="2344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81"/>
          </reference>
          <reference field="4" count="1">
            <x v="45"/>
          </reference>
        </references>
      </pivotArea>
    </format>
    <format dxfId="2343">
      <pivotArea dataOnly="0" labelOnly="1" fieldPosition="0">
        <references count="3">
          <reference field="2" count="1" selected="0">
            <x v="7"/>
          </reference>
          <reference field="3" count="1" selected="0">
            <x v="112"/>
          </reference>
          <reference field="4" count="1">
            <x v="94"/>
          </reference>
        </references>
      </pivotArea>
    </format>
    <format dxfId="2342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12"/>
          </reference>
          <reference field="4" count="1">
            <x v="94"/>
          </reference>
        </references>
      </pivotArea>
    </format>
    <format dxfId="2341">
      <pivotArea dataOnly="0" labelOnly="1" fieldPosition="0">
        <references count="3">
          <reference field="2" count="1" selected="0">
            <x v="7"/>
          </reference>
          <reference field="3" count="1" selected="0">
            <x v="112"/>
          </reference>
          <reference field="4" count="1">
            <x v="95"/>
          </reference>
        </references>
      </pivotArea>
    </format>
    <format dxfId="2340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12"/>
          </reference>
          <reference field="4" count="1">
            <x v="95"/>
          </reference>
        </references>
      </pivotArea>
    </format>
    <format dxfId="2339">
      <pivotArea dataOnly="0" labelOnly="1" fieldPosition="0">
        <references count="3">
          <reference field="2" count="1" selected="0">
            <x v="7"/>
          </reference>
          <reference field="3" count="1" selected="0">
            <x v="124"/>
          </reference>
          <reference field="4" count="1">
            <x v="46"/>
          </reference>
        </references>
      </pivotArea>
    </format>
    <format dxfId="2338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24"/>
          </reference>
          <reference field="4" count="1">
            <x v="46"/>
          </reference>
        </references>
      </pivotArea>
    </format>
    <format dxfId="2337">
      <pivotArea dataOnly="0" labelOnly="1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4"/>
          </reference>
        </references>
      </pivotArea>
    </format>
    <format dxfId="2336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4"/>
          </reference>
        </references>
      </pivotArea>
    </format>
    <format dxfId="2335">
      <pivotArea dataOnly="0" labelOnly="1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5"/>
          </reference>
        </references>
      </pivotArea>
    </format>
    <format dxfId="2334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5"/>
          </reference>
        </references>
      </pivotArea>
    </format>
    <format dxfId="2333">
      <pivotArea dataOnly="0" labelOnly="1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6"/>
          </reference>
        </references>
      </pivotArea>
    </format>
    <format dxfId="2332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6"/>
          </reference>
        </references>
      </pivotArea>
    </format>
    <format dxfId="2331">
      <pivotArea dataOnly="0" labelOnly="1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7"/>
          </reference>
        </references>
      </pivotArea>
    </format>
    <format dxfId="2330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7"/>
          </reference>
        </references>
      </pivotArea>
    </format>
    <format dxfId="2329">
      <pivotArea dataOnly="0" labelOnly="1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8"/>
          </reference>
        </references>
      </pivotArea>
    </format>
    <format dxfId="2328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8"/>
          </reference>
        </references>
      </pivotArea>
    </format>
    <format dxfId="2327">
      <pivotArea dataOnly="0" labelOnly="1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9"/>
          </reference>
        </references>
      </pivotArea>
    </format>
    <format dxfId="2326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130"/>
          </reference>
          <reference field="4" count="1">
            <x v="39"/>
          </reference>
        </references>
      </pivotArea>
    </format>
    <format dxfId="2325">
      <pivotArea dataOnly="0" labelOnly="1" fieldPosition="0">
        <references count="3">
          <reference field="2" count="1" selected="0">
            <x v="7"/>
          </reference>
          <reference field="3" count="1" selected="0">
            <x v="92"/>
          </reference>
          <reference field="4" count="1">
            <x v="88"/>
          </reference>
        </references>
      </pivotArea>
    </format>
    <format dxfId="2324">
      <pivotArea dataOnly="0" labelOnly="1" outline="0" fieldPosition="0">
        <references count="3">
          <reference field="2" count="1" selected="0">
            <x v="7"/>
          </reference>
          <reference field="3" count="1" selected="0">
            <x v="92"/>
          </reference>
          <reference field="4" count="1">
            <x v="88"/>
          </reference>
        </references>
      </pivotArea>
    </format>
    <format dxfId="232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232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232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232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231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23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0"/>
          </reference>
          <reference field="4" count="1" selected="0">
            <x v="40"/>
          </reference>
          <reference field="5" count="1">
            <x v="596"/>
          </reference>
        </references>
      </pivotArea>
    </format>
    <format dxfId="23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96"/>
          </reference>
          <reference field="5" count="1">
            <x v="762"/>
          </reference>
        </references>
      </pivotArea>
    </format>
    <format dxfId="23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97"/>
          </reference>
          <reference field="5" count="1">
            <x v="763"/>
          </reference>
        </references>
      </pivotArea>
    </format>
    <format dxfId="23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23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630"/>
          </reference>
        </references>
      </pivotArea>
    </format>
    <format dxfId="23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98"/>
          </reference>
          <reference field="5" count="1">
            <x v="764"/>
          </reference>
        </references>
      </pivotArea>
    </format>
    <format dxfId="2312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231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2310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2309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2308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2307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2306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2305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2304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2303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2302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7"/>
          </reference>
        </references>
      </pivotArea>
    </format>
    <format dxfId="230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8"/>
          </reference>
        </references>
      </pivotArea>
    </format>
    <format dxfId="2300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9"/>
          </reference>
        </references>
      </pivotArea>
    </format>
    <format dxfId="2299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60"/>
          </reference>
        </references>
      </pivotArea>
    </format>
    <format dxfId="2298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32"/>
          </reference>
        </references>
      </pivotArea>
    </format>
    <format dxfId="2297">
      <pivotArea dataOnly="0" labelOnly="1" outline="0" fieldPosition="0">
        <references count="4">
          <reference field="2" count="1" selected="0">
            <x v="16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229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3"/>
          </reference>
          <reference field="4" count="1" selected="0">
            <x v="28"/>
          </reference>
          <reference field="5" count="1">
            <x v="552"/>
          </reference>
        </references>
      </pivotArea>
    </format>
    <format dxfId="2295">
      <pivotArea dataOnly="0" fieldPosition="0">
        <references count="1">
          <reference field="2" count="0" defaultSubtotal="1"/>
        </references>
      </pivotArea>
    </format>
    <format dxfId="2294">
      <pivotArea dataOnly="0" fieldPosition="0">
        <references count="1">
          <reference field="2" count="0" defaultSubtotal="1"/>
        </references>
      </pivotArea>
    </format>
    <format dxfId="2293">
      <pivotArea dataOnly="0" fieldPosition="0">
        <references count="1">
          <reference field="2" count="0" defaultSubtotal="1"/>
        </references>
      </pivotArea>
    </format>
    <format dxfId="2292">
      <pivotArea dataOnly="0" labelOnly="1" fieldPosition="0">
        <references count="1">
          <reference field="2" count="0"/>
        </references>
      </pivotArea>
    </format>
    <format dxfId="2291">
      <pivotArea dataOnly="0" labelOnly="1" fieldPosition="0">
        <references count="1">
          <reference field="2" count="0"/>
        </references>
      </pivotArea>
    </format>
    <format dxfId="2290">
      <pivotArea fieldPosition="0">
        <references count="2">
          <reference field="2" count="1" selected="0">
            <x v="5"/>
          </reference>
          <reference field="3" count="1">
            <x v="15"/>
          </reference>
        </references>
      </pivotArea>
    </format>
    <format dxfId="2289">
      <pivotArea fieldPosition="0">
        <references count="3">
          <reference field="2" count="1" selected="0">
            <x v="5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2288">
      <pivotArea fieldPosition="0">
        <references count="2">
          <reference field="2" count="1" selected="0">
            <x v="5"/>
          </reference>
          <reference field="3" count="1" defaultSubtotal="1">
            <x v="15"/>
          </reference>
        </references>
      </pivotArea>
    </format>
    <format dxfId="2287">
      <pivotArea fieldPosition="0">
        <references count="2">
          <reference field="2" count="1" selected="0">
            <x v="5"/>
          </reference>
          <reference field="3" count="1">
            <x v="54"/>
          </reference>
        </references>
      </pivotArea>
    </format>
    <format dxfId="2286">
      <pivotArea fieldPosition="0">
        <references count="3">
          <reference field="2" count="1" selected="0">
            <x v="5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285">
      <pivotArea fieldPosition="0">
        <references count="2">
          <reference field="2" count="1" selected="0">
            <x v="5"/>
          </reference>
          <reference field="3" count="1" defaultSubtotal="1">
            <x v="54"/>
          </reference>
        </references>
      </pivotArea>
    </format>
    <format dxfId="2284">
      <pivotArea fieldPosition="0">
        <references count="2">
          <reference field="2" count="1" selected="0">
            <x v="5"/>
          </reference>
          <reference field="3" count="1">
            <x v="55"/>
          </reference>
        </references>
      </pivotArea>
    </format>
    <format dxfId="2283">
      <pivotArea fieldPosition="0">
        <references count="3">
          <reference field="2" count="1" selected="0">
            <x v="5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2282">
      <pivotArea fieldPosition="0">
        <references count="4"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2281">
      <pivotArea fieldPosition="0">
        <references count="4"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2280">
      <pivotArea fieldPosition="0">
        <references count="2">
          <reference field="2" count="1" selected="0">
            <x v="5"/>
          </reference>
          <reference field="3" count="1" defaultSubtotal="1">
            <x v="55"/>
          </reference>
        </references>
      </pivotArea>
    </format>
    <format dxfId="2279">
      <pivotArea fieldPosition="0">
        <references count="2">
          <reference field="2" count="1" selected="0">
            <x v="5"/>
          </reference>
          <reference field="3" count="1">
            <x v="69"/>
          </reference>
        </references>
      </pivotArea>
    </format>
    <format dxfId="2278">
      <pivotArea fieldPosition="0">
        <references count="3">
          <reference field="2" count="1" selected="0">
            <x v="5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2277">
      <pivotArea fieldPosition="0">
        <references count="4"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2276">
      <pivotArea fieldPosition="0">
        <references count="4"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2275">
      <pivotArea fieldPosition="0">
        <references count="2">
          <reference field="2" count="1" selected="0">
            <x v="5"/>
          </reference>
          <reference field="3" count="1" defaultSubtotal="1">
            <x v="69"/>
          </reference>
        </references>
      </pivotArea>
    </format>
    <format dxfId="2274">
      <pivotArea fieldPosition="0">
        <references count="2">
          <reference field="2" count="1" selected="0">
            <x v="5"/>
          </reference>
          <reference field="3" count="1">
            <x v="81"/>
          </reference>
        </references>
      </pivotArea>
    </format>
    <format dxfId="2273">
      <pivotArea fieldPosition="0">
        <references count="3">
          <reference field="2" count="1" selected="0">
            <x v="5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2272">
      <pivotArea fieldPosition="0">
        <references count="2">
          <reference field="2" count="1" selected="0">
            <x v="5"/>
          </reference>
          <reference field="3" count="1" defaultSubtotal="1">
            <x v="81"/>
          </reference>
        </references>
      </pivotArea>
    </format>
    <format dxfId="2271">
      <pivotArea fieldPosition="0">
        <references count="2">
          <reference field="2" count="1" selected="0">
            <x v="5"/>
          </reference>
          <reference field="3" count="1">
            <x v="87"/>
          </reference>
        </references>
      </pivotArea>
    </format>
    <format dxfId="2270">
      <pivotArea fieldPosition="0">
        <references count="3">
          <reference field="2" count="1" selected="0">
            <x v="5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2269">
      <pivotArea fieldPosition="0">
        <references count="4"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2268">
      <pivotArea fieldPosition="0">
        <references count="4"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2267">
      <pivotArea fieldPosition="0">
        <references count="2">
          <reference field="2" count="1" selected="0">
            <x v="5"/>
          </reference>
          <reference field="3" count="1" defaultSubtotal="1">
            <x v="87"/>
          </reference>
        </references>
      </pivotArea>
    </format>
    <format dxfId="2266">
      <pivotArea fieldPosition="0">
        <references count="2">
          <reference field="2" count="1" selected="0">
            <x v="5"/>
          </reference>
          <reference field="3" count="1">
            <x v="100"/>
          </reference>
        </references>
      </pivotArea>
    </format>
    <format dxfId="2265">
      <pivotArea fieldPosition="0">
        <references count="3">
          <reference field="2" count="1" selected="0">
            <x v="5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2264">
      <pivotArea fieldPosition="0">
        <references count="4">
          <reference field="2" count="1" selected="0">
            <x v="5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2263">
      <pivotArea fieldPosition="0">
        <references count="2">
          <reference field="2" count="1" selected="0">
            <x v="5"/>
          </reference>
          <reference field="3" count="1" defaultSubtotal="1">
            <x v="100"/>
          </reference>
        </references>
      </pivotArea>
    </format>
    <format dxfId="2262">
      <pivotArea fieldPosition="0">
        <references count="1">
          <reference field="2" count="1" defaultSubtotal="1">
            <x v="5"/>
          </reference>
        </references>
      </pivotArea>
    </format>
    <format dxfId="2261">
      <pivotArea fieldPosition="0">
        <references count="2">
          <reference field="2" count="1" selected="0">
            <x v="9"/>
          </reference>
          <reference field="3" count="1">
            <x v="15"/>
          </reference>
        </references>
      </pivotArea>
    </format>
    <format dxfId="2260">
      <pivotArea fieldPosition="0">
        <references count="3">
          <reference field="2" count="1" selected="0">
            <x v="9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2259">
      <pivotArea fieldPosition="0">
        <references count="2">
          <reference field="2" count="1" selected="0">
            <x v="9"/>
          </reference>
          <reference field="3" count="1" defaultSubtotal="1">
            <x v="15"/>
          </reference>
        </references>
      </pivotArea>
    </format>
    <format dxfId="2258">
      <pivotArea fieldPosition="0">
        <references count="2">
          <reference field="2" count="1" selected="0">
            <x v="9"/>
          </reference>
          <reference field="3" count="1">
            <x v="54"/>
          </reference>
        </references>
      </pivotArea>
    </format>
    <format dxfId="2257">
      <pivotArea fieldPosition="0">
        <references count="3">
          <reference field="2" count="1" selected="0">
            <x v="9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256">
      <pivotArea fieldPosition="0">
        <references count="2">
          <reference field="2" count="1" selected="0">
            <x v="9"/>
          </reference>
          <reference field="3" count="1" defaultSubtotal="1">
            <x v="54"/>
          </reference>
        </references>
      </pivotArea>
    </format>
    <format dxfId="2255">
      <pivotArea fieldPosition="0">
        <references count="2">
          <reference field="2" count="1" selected="0">
            <x v="9"/>
          </reference>
          <reference field="3" count="1">
            <x v="81"/>
          </reference>
        </references>
      </pivotArea>
    </format>
    <format dxfId="2254">
      <pivotArea fieldPosition="0">
        <references count="3">
          <reference field="2" count="1" selected="0">
            <x v="9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2253">
      <pivotArea fieldPosition="0">
        <references count="2">
          <reference field="2" count="1" selected="0">
            <x v="9"/>
          </reference>
          <reference field="3" count="1" defaultSubtotal="1">
            <x v="81"/>
          </reference>
        </references>
      </pivotArea>
    </format>
    <format dxfId="2252">
      <pivotArea fieldPosition="0">
        <references count="2">
          <reference field="2" count="1" selected="0">
            <x v="9"/>
          </reference>
          <reference field="3" count="1">
            <x v="87"/>
          </reference>
        </references>
      </pivotArea>
    </format>
    <format dxfId="2251">
      <pivotArea fieldPosition="0">
        <references count="3">
          <reference field="2" count="1" selected="0">
            <x v="9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2250">
      <pivotArea fieldPosition="0">
        <references count="2">
          <reference field="2" count="1" selected="0">
            <x v="9"/>
          </reference>
          <reference field="3" count="1" defaultSubtotal="1">
            <x v="87"/>
          </reference>
        </references>
      </pivotArea>
    </format>
    <format dxfId="2249">
      <pivotArea fieldPosition="0">
        <references count="2">
          <reference field="2" count="1" selected="0">
            <x v="9"/>
          </reference>
          <reference field="3" count="1">
            <x v="97"/>
          </reference>
        </references>
      </pivotArea>
    </format>
    <format dxfId="2248">
      <pivotArea fieldPosition="0">
        <references count="3">
          <reference field="2" count="1" selected="0">
            <x v="9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2247">
      <pivotArea fieldPosition="0">
        <references count="2">
          <reference field="2" count="1" selected="0">
            <x v="9"/>
          </reference>
          <reference field="3" count="1" defaultSubtotal="1">
            <x v="97"/>
          </reference>
        </references>
      </pivotArea>
    </format>
    <format dxfId="2246">
      <pivotArea fieldPosition="0">
        <references count="1">
          <reference field="2" count="1" defaultSubtotal="1">
            <x v="9"/>
          </reference>
        </references>
      </pivotArea>
    </format>
    <format dxfId="2245">
      <pivotArea dataOnly="0" fieldPosition="0">
        <references count="1">
          <reference field="3" count="0" defaultSubtotal="1"/>
        </references>
      </pivotArea>
    </format>
    <format dxfId="2244">
      <pivotArea fieldPosition="0">
        <references count="1">
          <reference field="2" count="1">
            <x v="0"/>
          </reference>
        </references>
      </pivotArea>
    </format>
    <format dxfId="2243">
      <pivotArea fieldPosition="0">
        <references count="2">
          <reference field="2" count="1" selected="0">
            <x v="0"/>
          </reference>
          <reference field="3" count="1">
            <x v="81"/>
          </reference>
        </references>
      </pivotArea>
    </format>
    <format dxfId="2242">
      <pivotArea type="origin" dataOnly="0" labelOnly="1" outline="0" fieldPosition="0"/>
    </format>
    <format dxfId="2241">
      <pivotArea field="2" type="button" dataOnly="0" labelOnly="1" outline="0" axis="axisRow" fieldPosition="0"/>
    </format>
    <format dxfId="2240">
      <pivotArea field="3" type="button" dataOnly="0" labelOnly="1" outline="0" axis="axisRow" fieldPosition="1"/>
    </format>
    <format dxfId="2239">
      <pivotArea field="4" type="button" dataOnly="0" labelOnly="1" outline="0" axis="axisRow" fieldPosition="2"/>
    </format>
    <format dxfId="2238">
      <pivotArea field="5" type="button" dataOnly="0" labelOnly="1" outline="0" axis="axisRow" fieldPosition="3"/>
    </format>
    <format dxfId="2237">
      <pivotArea field="7" type="button" dataOnly="0" labelOnly="1" outline="0" axis="axisRow" fieldPosition="4"/>
    </format>
    <format dxfId="2236">
      <pivotArea field="1" type="button" dataOnly="0" labelOnly="1" outline="0" axis="axisCol" fieldPosition="0"/>
    </format>
    <format dxfId="2235">
      <pivotArea type="topRight" dataOnly="0" labelOnly="1" outline="0" fieldPosition="0"/>
    </format>
    <format dxfId="2234">
      <pivotArea dataOnly="0" labelOnly="1" fieldPosition="0">
        <references count="1">
          <reference field="2" count="1">
            <x v="0"/>
          </reference>
        </references>
      </pivotArea>
    </format>
    <format dxfId="2233">
      <pivotArea dataOnly="0" labelOnly="1" outline="0" fieldPosition="0">
        <references count="1">
          <reference field="2" count="1">
            <x v="0"/>
          </reference>
        </references>
      </pivotArea>
    </format>
    <format dxfId="2232">
      <pivotArea dataOnly="0" labelOnly="1" fieldPosition="0">
        <references count="2">
          <reference field="2" count="1" selected="0">
            <x v="0"/>
          </reference>
          <reference field="3" count="1">
            <x v="81"/>
          </reference>
        </references>
      </pivotArea>
    </format>
    <format dxfId="2231">
      <pivotArea dataOnly="0" labelOnly="1" outline="0" fieldPosition="0">
        <references count="1">
          <reference field="1" count="0"/>
        </references>
      </pivotArea>
    </format>
    <format dxfId="2230">
      <pivotArea fieldPosition="0">
        <references count="1">
          <reference field="2" count="1">
            <x v="0"/>
          </reference>
        </references>
      </pivotArea>
    </format>
    <format dxfId="2229">
      <pivotArea fieldPosition="0">
        <references count="2">
          <reference field="2" count="1" selected="0">
            <x v="0"/>
          </reference>
          <reference field="3" count="1">
            <x v="81"/>
          </reference>
        </references>
      </pivotArea>
    </format>
    <format dxfId="2228">
      <pivotArea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2227">
      <pivotArea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0"/>
          </reference>
        </references>
      </pivotArea>
    </format>
    <format dxfId="2226">
      <pivotArea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1"/>
          </reference>
        </references>
      </pivotArea>
    </format>
    <format dxfId="2225">
      <pivotArea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2"/>
          </reference>
        </references>
      </pivotArea>
    </format>
    <format dxfId="2224">
      <pivotArea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3"/>
          </reference>
        </references>
      </pivotArea>
    </format>
    <format dxfId="2223">
      <pivotArea type="origin" dataOnly="0" labelOnly="1" outline="0" fieldPosition="0"/>
    </format>
    <format dxfId="2222">
      <pivotArea field="2" type="button" dataOnly="0" labelOnly="1" outline="0" axis="axisRow" fieldPosition="0"/>
    </format>
    <format dxfId="2221">
      <pivotArea field="3" type="button" dataOnly="0" labelOnly="1" outline="0" axis="axisRow" fieldPosition="1"/>
    </format>
    <format dxfId="2220">
      <pivotArea field="4" type="button" dataOnly="0" labelOnly="1" outline="0" axis="axisRow" fieldPosition="2"/>
    </format>
    <format dxfId="2219">
      <pivotArea field="5" type="button" dataOnly="0" labelOnly="1" outline="0" axis="axisRow" fieldPosition="3"/>
    </format>
    <format dxfId="2218">
      <pivotArea field="7" type="button" dataOnly="0" labelOnly="1" outline="0" axis="axisRow" fieldPosition="4"/>
    </format>
    <format dxfId="2217">
      <pivotArea field="1" type="button" dataOnly="0" labelOnly="1" outline="0" axis="axisCol" fieldPosition="0"/>
    </format>
    <format dxfId="2216">
      <pivotArea type="topRight" dataOnly="0" labelOnly="1" outline="0" fieldPosition="0"/>
    </format>
    <format dxfId="2215">
      <pivotArea dataOnly="0" labelOnly="1" fieldPosition="0">
        <references count="1">
          <reference field="2" count="1">
            <x v="0"/>
          </reference>
        </references>
      </pivotArea>
    </format>
    <format dxfId="2214">
      <pivotArea dataOnly="0" labelOnly="1" fieldPosition="0">
        <references count="2">
          <reference field="2" count="1" selected="0">
            <x v="0"/>
          </reference>
          <reference field="3" count="1">
            <x v="81"/>
          </reference>
        </references>
      </pivotArea>
    </format>
    <format dxfId="2213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2212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68"/>
          </reference>
        </references>
      </pivotArea>
    </format>
    <format dxfId="2211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0"/>
          </reference>
        </references>
      </pivotArea>
    </format>
    <format dxfId="2210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0"/>
          </reference>
        </references>
      </pivotArea>
    </format>
    <format dxfId="2209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1"/>
          </reference>
        </references>
      </pivotArea>
    </format>
    <format dxfId="2208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1"/>
          </reference>
        </references>
      </pivotArea>
    </format>
    <format dxfId="2207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2"/>
          </reference>
        </references>
      </pivotArea>
    </format>
    <format dxfId="2206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2"/>
          </reference>
        </references>
      </pivotArea>
    </format>
    <format dxfId="2205">
      <pivotArea dataOnly="0" labelOnly="1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3"/>
          </reference>
        </references>
      </pivotArea>
    </format>
    <format dxfId="2204">
      <pivotArea dataOnly="0" labelOnly="1" outline="0" fieldPosition="0">
        <references count="1">
          <reference field="2" count="1">
            <x v="0"/>
          </reference>
        </references>
      </pivotArea>
    </format>
    <format dxfId="2203">
      <pivotArea dataOnly="0" labelOnly="1" outline="0" fieldPosition="0">
        <references count="2">
          <reference field="2" count="1" selected="0">
            <x v="0"/>
          </reference>
          <reference field="3" count="1">
            <x v="81"/>
          </reference>
        </references>
      </pivotArea>
    </format>
    <format dxfId="2202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81"/>
          </reference>
          <reference field="4" count="1">
            <x v="73"/>
          </reference>
        </references>
      </pivotArea>
    </format>
    <format dxfId="2201">
      <pivotArea dataOnly="0" labelOnly="1" outline="0" fieldPosition="0">
        <references count="1">
          <reference field="1" count="0"/>
        </references>
      </pivotArea>
    </format>
    <format dxfId="2200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 defaultSubtotal="1">
            <x v="81"/>
          </reference>
        </references>
      </pivotArea>
    </format>
    <format dxfId="2199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>
            <x v="85"/>
          </reference>
        </references>
      </pivotArea>
    </format>
    <format dxfId="2198">
      <pivotArea fieldPosition="0">
        <references count="4">
          <reference field="1" count="1" selected="0">
            <x v="11"/>
          </reference>
          <reference field="2" count="1" selected="0">
            <x v="0"/>
          </reference>
          <reference field="3" count="1" selected="0">
            <x v="85"/>
          </reference>
          <reference field="4" count="1">
            <x v="74"/>
          </reference>
        </references>
      </pivotArea>
    </format>
    <format dxfId="2197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 defaultSubtotal="1">
            <x v="85"/>
          </reference>
        </references>
      </pivotArea>
    </format>
    <format dxfId="2196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>
            <x v="87"/>
          </reference>
        </references>
      </pivotArea>
    </format>
    <format dxfId="2195">
      <pivotArea fieldPosition="0">
        <references count="4">
          <reference field="1" count="1" selected="0">
            <x v="11"/>
          </reference>
          <reference field="2" count="1" selected="0">
            <x v="0"/>
          </reference>
          <reference field="3" count="1" selected="0">
            <x v="87"/>
          </reference>
          <reference field="4" count="1">
            <x v="75"/>
          </reference>
        </references>
      </pivotArea>
    </format>
    <format dxfId="2194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 defaultSubtotal="1">
            <x v="87"/>
          </reference>
        </references>
      </pivotArea>
    </format>
    <format dxfId="2193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>
            <x v="89"/>
          </reference>
        </references>
      </pivotArea>
    </format>
    <format dxfId="2192">
      <pivotArea fieldPosition="0">
        <references count="4">
          <reference field="1" count="1" selected="0">
            <x v="11"/>
          </reference>
          <reference field="2" count="1" selected="0">
            <x v="0"/>
          </reference>
          <reference field="3" count="1" selected="0">
            <x v="89"/>
          </reference>
          <reference field="4" count="1">
            <x v="76"/>
          </reference>
        </references>
      </pivotArea>
    </format>
    <format dxfId="2191">
      <pivotArea fieldPosition="0">
        <references count="3">
          <reference field="1" count="1" selected="0">
            <x v="11"/>
          </reference>
          <reference field="2" count="1" selected="0">
            <x v="0"/>
          </reference>
          <reference field="3" count="1" defaultSubtotal="1">
            <x v="89"/>
          </reference>
        </references>
      </pivotArea>
    </format>
    <format dxfId="2190">
      <pivotArea fieldPosition="0">
        <references count="2">
          <reference field="1" count="1" selected="0">
            <x v="11"/>
          </reference>
          <reference field="2" count="1">
            <x v="0"/>
          </reference>
        </references>
      </pivotArea>
    </format>
    <format dxfId="2189">
      <pivotArea fieldPosition="0">
        <references count="2">
          <reference field="1" count="1" selected="0">
            <x v="11"/>
          </reference>
          <reference field="2" count="1">
            <x v="1"/>
          </reference>
        </references>
      </pivotArea>
    </format>
    <format dxfId="2188">
      <pivotArea fieldPosition="0">
        <references count="3">
          <reference field="1" count="1" selected="0">
            <x v="11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2187">
      <pivotArea fieldPosition="0">
        <references count="4">
          <reference field="1" count="1" selected="0">
            <x v="11"/>
          </reference>
          <reference field="2" count="1" selected="0">
            <x v="1"/>
          </reference>
          <reference field="3" count="1" selected="0">
            <x v="6"/>
          </reference>
          <reference field="4" count="1">
            <x v="89"/>
          </reference>
        </references>
      </pivotArea>
    </format>
    <format dxfId="2186">
      <pivotArea fieldPosition="0">
        <references count="3">
          <reference field="1" count="1" selected="0">
            <x v="11"/>
          </reference>
          <reference field="2" count="1" selected="0">
            <x v="1"/>
          </reference>
          <reference field="3" count="1" defaultSubtotal="1">
            <x v="6"/>
          </reference>
        </references>
      </pivotArea>
    </format>
    <format dxfId="2185">
      <pivotArea fieldPosition="0">
        <references count="3">
          <reference field="1" count="1" selected="0">
            <x v="11"/>
          </reference>
          <reference field="2" count="1" selected="0">
            <x v="1"/>
          </reference>
          <reference field="3" count="1">
            <x v="97"/>
          </reference>
        </references>
      </pivotArea>
    </format>
    <format dxfId="2184">
      <pivotArea fieldPosition="0">
        <references count="4">
          <reference field="1" count="1" selected="0">
            <x v="11"/>
          </reference>
          <reference field="2" count="1" selected="0">
            <x v="1"/>
          </reference>
          <reference field="3" count="1" selected="0">
            <x v="97"/>
          </reference>
          <reference field="4" count="1">
            <x v="90"/>
          </reference>
        </references>
      </pivotArea>
    </format>
    <format dxfId="2183">
      <pivotArea fieldPosition="0">
        <references count="3">
          <reference field="1" count="1" selected="0">
            <x v="11"/>
          </reference>
          <reference field="2" count="1" selected="0">
            <x v="1"/>
          </reference>
          <reference field="3" count="1" defaultSubtotal="1">
            <x v="97"/>
          </reference>
        </references>
      </pivotArea>
    </format>
    <format dxfId="2182">
      <pivotArea fieldPosition="0">
        <references count="2">
          <reference field="1" count="1" selected="0">
            <x v="11"/>
          </reference>
          <reference field="2" count="1">
            <x v="1"/>
          </reference>
        </references>
      </pivotArea>
    </format>
    <format dxfId="2181">
      <pivotArea fieldPosition="0">
        <references count="2">
          <reference field="1" count="1" selected="0">
            <x v="11"/>
          </reference>
          <reference field="2" count="1">
            <x v="2"/>
          </reference>
        </references>
      </pivotArea>
    </format>
    <format dxfId="2180">
      <pivotArea fieldPosition="0">
        <references count="3">
          <reference field="1" count="1" selected="0">
            <x v="11"/>
          </reference>
          <reference field="2" count="1" selected="0">
            <x v="2"/>
          </reference>
          <reference field="3" count="1">
            <x v="87"/>
          </reference>
        </references>
      </pivotArea>
    </format>
    <format dxfId="2179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2178">
      <pivotArea fieldPosition="0">
        <references count="3">
          <reference field="1" count="1" selected="0">
            <x v="11"/>
          </reference>
          <reference field="2" count="1" selected="0">
            <x v="2"/>
          </reference>
          <reference field="3" count="1" defaultSubtotal="1">
            <x v="87"/>
          </reference>
        </references>
      </pivotArea>
    </format>
    <format dxfId="2177">
      <pivotArea fieldPosition="0">
        <references count="3">
          <reference field="1" count="1" selected="0">
            <x v="11"/>
          </reference>
          <reference field="2" count="1" selected="0">
            <x v="2"/>
          </reference>
          <reference field="3" count="1">
            <x v="97"/>
          </reference>
        </references>
      </pivotArea>
    </format>
    <format dxfId="2176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78"/>
          </reference>
        </references>
      </pivotArea>
    </format>
    <format dxfId="2175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79"/>
          </reference>
        </references>
      </pivotArea>
    </format>
    <format dxfId="2174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80"/>
          </reference>
        </references>
      </pivotArea>
    </format>
    <format dxfId="2173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81"/>
          </reference>
        </references>
      </pivotArea>
    </format>
    <format dxfId="2172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82"/>
          </reference>
        </references>
      </pivotArea>
    </format>
    <format dxfId="2171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83"/>
          </reference>
        </references>
      </pivotArea>
    </format>
    <format dxfId="2170">
      <pivotArea fieldPosition="0">
        <references count="4">
          <reference field="1" count="1" selected="0">
            <x v="11"/>
          </reference>
          <reference field="2" count="1" selected="0">
            <x v="2"/>
          </reference>
          <reference field="3" count="1" selected="0">
            <x v="97"/>
          </reference>
          <reference field="4" count="1">
            <x v="84"/>
          </reference>
        </references>
      </pivotArea>
    </format>
    <format dxfId="2169">
      <pivotArea fieldPosition="0">
        <references count="3">
          <reference field="1" count="1" selected="0">
            <x v="11"/>
          </reference>
          <reference field="2" count="1" selected="0">
            <x v="2"/>
          </reference>
          <reference field="3" count="1" defaultSubtotal="1">
            <x v="97"/>
          </reference>
        </references>
      </pivotArea>
    </format>
    <format dxfId="2168">
      <pivotArea fieldPosition="0">
        <references count="2">
          <reference field="1" count="1" selected="0">
            <x v="11"/>
          </reference>
          <reference field="2" count="1" defaultSubtotal="1">
            <x v="2"/>
          </reference>
        </references>
      </pivotArea>
    </format>
    <format dxfId="2167">
      <pivotArea fieldPosition="0">
        <references count="2">
          <reference field="1" count="1" selected="0">
            <x v="11"/>
          </reference>
          <reference field="2" count="1">
            <x v="3"/>
          </reference>
        </references>
      </pivotArea>
    </format>
    <format dxfId="2166">
      <pivotArea fieldPosition="0">
        <references count="3">
          <reference field="1" count="1" selected="0">
            <x v="11"/>
          </reference>
          <reference field="2" count="1" selected="0">
            <x v="3"/>
          </reference>
          <reference field="3" count="1">
            <x v="14"/>
          </reference>
        </references>
      </pivotArea>
    </format>
    <format dxfId="2165">
      <pivotArea fieldPosition="0">
        <references count="4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2164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2163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2162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2161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2160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2159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2158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2157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2156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2155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2154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7"/>
          </reference>
        </references>
      </pivotArea>
    </format>
    <format dxfId="2153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8"/>
          </reference>
        </references>
      </pivotArea>
    </format>
    <format dxfId="2152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9"/>
          </reference>
        </references>
      </pivotArea>
    </format>
    <format dxfId="2151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60"/>
          </reference>
        </references>
      </pivotArea>
    </format>
    <format dxfId="2150">
      <pivotArea fieldPosition="0">
        <references count="4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>
            <x v="50"/>
          </reference>
        </references>
      </pivotArea>
    </format>
    <format dxfId="2149">
      <pivotArea fieldPosition="0">
        <references count="5">
          <reference field="1" count="1" selected="0">
            <x v="11"/>
          </reference>
          <reference field="2" count="1" selected="0">
            <x v="3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32"/>
          </reference>
        </references>
      </pivotArea>
    </format>
    <format dxfId="2148">
      <pivotArea fieldPosition="0">
        <references count="3">
          <reference field="1" count="1" selected="0">
            <x v="11"/>
          </reference>
          <reference field="2" count="1" selected="0">
            <x v="3"/>
          </reference>
          <reference field="3" count="1" defaultSubtotal="1">
            <x v="14"/>
          </reference>
        </references>
      </pivotArea>
    </format>
    <format dxfId="2147">
      <pivotArea fieldPosition="0">
        <references count="2">
          <reference field="1" count="1" selected="0">
            <x v="11"/>
          </reference>
          <reference field="2" count="1">
            <x v="3"/>
          </reference>
        </references>
      </pivotArea>
    </format>
    <format dxfId="2146">
      <pivotArea fieldPosition="0">
        <references count="2">
          <reference field="1" count="1" selected="0">
            <x v="11"/>
          </reference>
          <reference field="2" count="1">
            <x v="4"/>
          </reference>
        </references>
      </pivotArea>
    </format>
    <format dxfId="214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214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"/>
          </reference>
          <reference field="4" count="1">
            <x v="4"/>
          </reference>
        </references>
      </pivotArea>
    </format>
    <format dxfId="214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"/>
          </reference>
        </references>
      </pivotArea>
    </format>
    <format dxfId="214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6"/>
          </reference>
        </references>
      </pivotArea>
    </format>
    <format dxfId="2141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>
            <x v="48"/>
          </reference>
        </references>
      </pivotArea>
    </format>
    <format dxfId="214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213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213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213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213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213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8"/>
          </reference>
        </references>
      </pivotArea>
    </format>
    <format dxfId="213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6"/>
          </reference>
        </references>
      </pivotArea>
    </format>
    <format dxfId="213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7"/>
          </reference>
        </references>
      </pivotArea>
    </format>
    <format dxfId="2132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"/>
          </reference>
          <reference field="4" count="1">
            <x v="60"/>
          </reference>
        </references>
      </pivotArea>
    </format>
    <format dxfId="213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7"/>
          </reference>
        </references>
      </pivotArea>
    </format>
    <format dxfId="213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9"/>
          </reference>
        </references>
      </pivotArea>
    </format>
    <format dxfId="2129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"/>
          </reference>
          <reference field="4" count="1">
            <x v="58"/>
          </reference>
        </references>
      </pivotArea>
    </format>
    <format dxfId="2128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9"/>
          </reference>
        </references>
      </pivotArea>
    </format>
    <format dxfId="212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4"/>
          </reference>
        </references>
      </pivotArea>
    </format>
    <format dxfId="2126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>
            <x v="13"/>
          </reference>
        </references>
      </pivotArea>
    </format>
    <format dxfId="212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13"/>
          </reference>
          <reference field="5" count="1">
            <x v="559"/>
          </reference>
        </references>
      </pivotArea>
    </format>
    <format dxfId="212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>
            <x v="47"/>
          </reference>
        </references>
      </pivotArea>
    </format>
    <format dxfId="212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212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212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212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211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211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211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211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211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211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211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211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211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211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210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210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210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210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210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8"/>
          </reference>
        </references>
      </pivotArea>
    </format>
    <format dxfId="210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>
            <x v="50"/>
          </reference>
        </references>
      </pivotArea>
    </format>
    <format dxfId="210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210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4"/>
          </reference>
        </references>
      </pivotArea>
    </format>
    <format dxfId="210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5"/>
          </reference>
        </references>
      </pivotArea>
    </format>
    <format dxfId="2100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2099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5"/>
          </reference>
        </references>
      </pivotArea>
    </format>
    <format dxfId="2098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7"/>
          </reference>
        </references>
      </pivotArea>
    </format>
    <format dxfId="2097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7"/>
          </reference>
          <reference field="4" count="1">
            <x v="2"/>
          </reference>
        </references>
      </pivotArea>
    </format>
    <format dxfId="209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7"/>
          </reference>
        </references>
      </pivotArea>
    </format>
    <format dxfId="209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25"/>
          </reference>
        </references>
      </pivotArea>
    </format>
    <format dxfId="209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>
            <x v="5"/>
          </reference>
        </references>
      </pivotArea>
    </format>
    <format dxfId="209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209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209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209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208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208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208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208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208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208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208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208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208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208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207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4"/>
          </reference>
        </references>
      </pivotArea>
    </format>
    <format dxfId="2078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>
            <x v="43"/>
          </reference>
        </references>
      </pivotArea>
    </format>
    <format dxfId="2077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25"/>
          </reference>
          <reference field="4" count="1">
            <x v="44"/>
          </reference>
        </references>
      </pivotArea>
    </format>
    <format dxfId="207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25"/>
          </reference>
        </references>
      </pivotArea>
    </format>
    <format dxfId="207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40"/>
          </reference>
        </references>
      </pivotArea>
    </format>
    <format dxfId="207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0"/>
          </reference>
          <reference field="4" count="1">
            <x v="27"/>
          </reference>
        </references>
      </pivotArea>
    </format>
    <format dxfId="207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0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2072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0"/>
          </reference>
          <reference field="4" count="1">
            <x v="40"/>
          </reference>
        </references>
      </pivotArea>
    </format>
    <format dxfId="207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0"/>
          </reference>
          <reference field="4" count="1" selected="0">
            <x v="40"/>
          </reference>
          <reference field="5" count="1">
            <x v="596"/>
          </reference>
        </references>
      </pivotArea>
    </format>
    <format dxfId="207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40"/>
          </reference>
        </references>
      </pivotArea>
    </format>
    <format dxfId="2069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42"/>
          </reference>
        </references>
      </pivotArea>
    </format>
    <format dxfId="2068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>
            <x v="59"/>
          </reference>
        </references>
      </pivotArea>
    </format>
    <format dxfId="206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206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206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206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206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206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206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206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205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205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205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205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205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205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205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205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205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3"/>
          </reference>
        </references>
      </pivotArea>
    </format>
    <format dxfId="205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42"/>
          </reference>
        </references>
      </pivotArea>
    </format>
    <format dxfId="2049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45"/>
          </reference>
        </references>
      </pivotArea>
    </format>
    <format dxfId="2048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5"/>
          </reference>
          <reference field="4" count="1">
            <x v="6"/>
          </reference>
        </references>
      </pivotArea>
    </format>
    <format dxfId="204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45"/>
          </reference>
        </references>
      </pivotArea>
    </format>
    <format dxfId="204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47"/>
          </reference>
        </references>
      </pivotArea>
    </format>
    <format dxfId="2045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>
            <x v="51"/>
          </reference>
        </references>
      </pivotArea>
    </format>
    <format dxfId="204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204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204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204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204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203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203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203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203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203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203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203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203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203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203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8"/>
          </reference>
        </references>
      </pivotArea>
    </format>
    <format dxfId="2029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>
            <x v="96"/>
          </reference>
        </references>
      </pivotArea>
    </format>
    <format dxfId="202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96"/>
          </reference>
          <reference field="5" count="1">
            <x v="762"/>
          </reference>
        </references>
      </pivotArea>
    </format>
    <format dxfId="2027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>
            <x v="97"/>
          </reference>
        </references>
      </pivotArea>
    </format>
    <format dxfId="202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47"/>
          </reference>
          <reference field="4" count="1" selected="0">
            <x v="97"/>
          </reference>
          <reference field="5" count="1">
            <x v="763"/>
          </reference>
        </references>
      </pivotArea>
    </format>
    <format dxfId="202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47"/>
          </reference>
        </references>
      </pivotArea>
    </format>
    <format dxfId="202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50"/>
          </reference>
        </references>
      </pivotArea>
    </format>
    <format dxfId="2023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0"/>
          </reference>
          <reference field="4" count="1">
            <x v="62"/>
          </reference>
        </references>
      </pivotArea>
    </format>
    <format dxfId="202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202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0"/>
          </reference>
          <reference field="4" count="1" selected="0">
            <x v="62"/>
          </reference>
          <reference field="5" count="1">
            <x v="630"/>
          </reference>
        </references>
      </pivotArea>
    </format>
    <format dxfId="202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50"/>
          </reference>
        </references>
      </pivotArea>
    </format>
    <format dxfId="2019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51"/>
          </reference>
        </references>
      </pivotArea>
    </format>
    <format dxfId="2018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1"/>
          </reference>
          <reference field="4" count="1">
            <x v="11"/>
          </reference>
        </references>
      </pivotArea>
    </format>
    <format dxfId="201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51"/>
          </reference>
        </references>
      </pivotArea>
    </format>
    <format dxfId="201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54"/>
          </reference>
        </references>
      </pivotArea>
    </format>
    <format dxfId="2015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201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631"/>
          </reference>
        </references>
      </pivotArea>
    </format>
    <format dxfId="201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54"/>
          </reference>
        </references>
      </pivotArea>
    </format>
    <format dxfId="201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55"/>
          </reference>
        </references>
      </pivotArea>
    </format>
    <format dxfId="2011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201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2"/>
          </reference>
        </references>
      </pivotArea>
    </format>
    <format dxfId="200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3"/>
          </reference>
        </references>
      </pivotArea>
    </format>
    <format dxfId="200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200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200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200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55"/>
          </reference>
        </references>
      </pivotArea>
    </format>
    <format dxfId="200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56"/>
          </reference>
        </references>
      </pivotArea>
    </format>
    <format dxfId="2003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6"/>
          </reference>
          <reference field="4" count="1">
            <x v="21"/>
          </reference>
        </references>
      </pivotArea>
    </format>
    <format dxfId="200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56"/>
          </reference>
        </references>
      </pivotArea>
    </format>
    <format dxfId="200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58"/>
          </reference>
        </references>
      </pivotArea>
    </format>
    <format dxfId="2000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58"/>
          </reference>
          <reference field="4" count="1">
            <x v="14"/>
          </reference>
        </references>
      </pivotArea>
    </format>
    <format dxfId="1999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58"/>
          </reference>
        </references>
      </pivotArea>
    </format>
    <format dxfId="1998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61"/>
          </reference>
        </references>
      </pivotArea>
    </format>
    <format dxfId="1997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1"/>
          </reference>
          <reference field="4" count="1">
            <x v="57"/>
          </reference>
        </references>
      </pivotArea>
    </format>
    <format dxfId="199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61"/>
          </reference>
        </references>
      </pivotArea>
    </format>
    <format dxfId="199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69"/>
          </reference>
        </references>
      </pivotArea>
    </format>
    <format dxfId="199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199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199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199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69"/>
          </reference>
        </references>
      </pivotArea>
    </format>
    <format dxfId="199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71"/>
          </reference>
        </references>
      </pivotArea>
    </format>
    <format dxfId="1989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1"/>
          </reference>
          <reference field="4" count="1">
            <x v="23"/>
          </reference>
        </references>
      </pivotArea>
    </format>
    <format dxfId="198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198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198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198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2"/>
          </reference>
        </references>
      </pivotArea>
    </format>
    <format dxfId="198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71"/>
          </reference>
        </references>
      </pivotArea>
    </format>
    <format dxfId="198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76"/>
          </reference>
        </references>
      </pivotArea>
    </format>
    <format dxfId="1982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6"/>
          </reference>
          <reference field="4" count="1">
            <x v="8"/>
          </reference>
        </references>
      </pivotArea>
    </format>
    <format dxfId="198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76"/>
          </reference>
        </references>
      </pivotArea>
    </format>
    <format dxfId="198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78"/>
          </reference>
        </references>
      </pivotArea>
    </format>
    <format dxfId="1979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78"/>
          </reference>
          <reference field="4" count="1">
            <x v="20"/>
          </reference>
        </references>
      </pivotArea>
    </format>
    <format dxfId="1978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78"/>
          </reference>
        </references>
      </pivotArea>
    </format>
    <format dxfId="197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81"/>
          </reference>
        </references>
      </pivotArea>
    </format>
    <format dxfId="1976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1975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1"/>
          </reference>
          <reference field="4" count="1">
            <x v="31"/>
          </reference>
        </references>
      </pivotArea>
    </format>
    <format dxfId="197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81"/>
          </reference>
        </references>
      </pivotArea>
    </format>
    <format dxfId="197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85"/>
          </reference>
        </references>
      </pivotArea>
    </format>
    <format dxfId="1972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5"/>
          </reference>
          <reference field="4" count="1">
            <x v="12"/>
          </reference>
        </references>
      </pivotArea>
    </format>
    <format dxfId="197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85"/>
          </reference>
        </references>
      </pivotArea>
    </format>
    <format dxfId="1970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87"/>
          </reference>
        </references>
      </pivotArea>
    </format>
    <format dxfId="1969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196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196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1966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>
            <x v="64"/>
          </reference>
        </references>
      </pivotArea>
    </format>
    <format dxfId="196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196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196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196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196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196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195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195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195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3"/>
          </reference>
        </references>
      </pivotArea>
    </format>
    <format dxfId="195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4"/>
          </reference>
        </references>
      </pivotArea>
    </format>
    <format dxfId="195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5"/>
          </reference>
        </references>
      </pivotArea>
    </format>
    <format dxfId="1954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87"/>
          </reference>
          <reference field="4" count="1">
            <x v="87"/>
          </reference>
        </references>
      </pivotArea>
    </format>
    <format dxfId="195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87"/>
          </reference>
        </references>
      </pivotArea>
    </format>
    <format dxfId="195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91"/>
          </reference>
        </references>
      </pivotArea>
    </format>
    <format dxfId="1951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1"/>
          </reference>
          <reference field="4" count="1">
            <x v="52"/>
          </reference>
        </references>
      </pivotArea>
    </format>
    <format dxfId="195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1"/>
          </reference>
          <reference field="4" count="1" selected="0">
            <x v="52"/>
          </reference>
          <reference field="5" count="1">
            <x v="656"/>
          </reference>
        </references>
      </pivotArea>
    </format>
    <format dxfId="1949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1948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91"/>
          </reference>
        </references>
      </pivotArea>
    </format>
    <format dxfId="194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97"/>
          </reference>
        </references>
      </pivotArea>
    </format>
    <format dxfId="1946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1945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>
            <x v="22"/>
          </reference>
        </references>
      </pivotArea>
    </format>
    <format dxfId="194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194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194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194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194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193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193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193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193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193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193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193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193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193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193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1"/>
          </reference>
        </references>
      </pivotArea>
    </format>
    <format dxfId="192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2"/>
          </reference>
        </references>
      </pivotArea>
    </format>
    <format dxfId="192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3"/>
          </reference>
        </references>
      </pivotArea>
    </format>
    <format dxfId="192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97"/>
          </reference>
        </references>
      </pivotArea>
    </format>
    <format dxfId="192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00"/>
          </reference>
        </references>
      </pivotArea>
    </format>
    <format dxfId="1925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192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192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00"/>
          </reference>
        </references>
      </pivotArea>
    </format>
    <format dxfId="1922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05"/>
          </reference>
        </references>
      </pivotArea>
    </format>
    <format dxfId="1921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>
            <x v="49"/>
          </reference>
        </references>
      </pivotArea>
    </format>
    <format dxfId="192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191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191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191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191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191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191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191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191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191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191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190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190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190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190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190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190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190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190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190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4"/>
          </reference>
        </references>
      </pivotArea>
    </format>
    <format dxfId="190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5"/>
          </reference>
        </references>
      </pivotArea>
    </format>
    <format dxfId="189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6"/>
          </reference>
        </references>
      </pivotArea>
    </format>
    <format dxfId="1898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05"/>
          </reference>
        </references>
      </pivotArea>
    </format>
    <format dxfId="189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09"/>
          </reference>
        </references>
      </pivotArea>
    </format>
    <format dxfId="1896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09"/>
          </reference>
          <reference field="4" count="1">
            <x v="17"/>
          </reference>
        </references>
      </pivotArea>
    </format>
    <format dxfId="189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09"/>
          </reference>
        </references>
      </pivotArea>
    </format>
    <format dxfId="189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12"/>
          </reference>
        </references>
      </pivotArea>
    </format>
    <format dxfId="1893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>
            <x v="53"/>
          </reference>
        </references>
      </pivotArea>
    </format>
    <format dxfId="189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189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189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188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188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188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188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188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188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188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188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188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188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187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187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1"/>
          </reference>
        </references>
      </pivotArea>
    </format>
    <format dxfId="187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2"/>
          </reference>
        </references>
      </pivotArea>
    </format>
    <format dxfId="187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3"/>
          </reference>
        </references>
      </pivotArea>
    </format>
    <format dxfId="1875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12"/>
          </reference>
        </references>
      </pivotArea>
    </format>
    <format dxfId="187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15"/>
          </reference>
        </references>
      </pivotArea>
    </format>
    <format dxfId="1873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>
            <x v="61"/>
          </reference>
        </references>
      </pivotArea>
    </format>
    <format dxfId="187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4"/>
          </reference>
        </references>
      </pivotArea>
    </format>
    <format dxfId="187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5"/>
          </reference>
        </references>
      </pivotArea>
    </format>
    <format dxfId="187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6"/>
          </reference>
        </references>
      </pivotArea>
    </format>
    <format dxfId="186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7"/>
          </reference>
        </references>
      </pivotArea>
    </format>
    <format dxfId="186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8"/>
          </reference>
        </references>
      </pivotArea>
    </format>
    <format dxfId="186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9"/>
          </reference>
        </references>
      </pivotArea>
    </format>
    <format dxfId="186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0"/>
          </reference>
        </references>
      </pivotArea>
    </format>
    <format dxfId="186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1"/>
          </reference>
        </references>
      </pivotArea>
    </format>
    <format dxfId="186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2"/>
          </reference>
        </references>
      </pivotArea>
    </format>
    <format dxfId="186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3"/>
          </reference>
        </references>
      </pivotArea>
    </format>
    <format dxfId="186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4"/>
          </reference>
        </references>
      </pivotArea>
    </format>
    <format dxfId="186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5"/>
          </reference>
        </references>
      </pivotArea>
    </format>
    <format dxfId="186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6"/>
          </reference>
        </references>
      </pivotArea>
    </format>
    <format dxfId="185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7"/>
          </reference>
        </references>
      </pivotArea>
    </format>
    <format dxfId="185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8"/>
          </reference>
        </references>
      </pivotArea>
    </format>
    <format dxfId="185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9"/>
          </reference>
        </references>
      </pivotArea>
    </format>
    <format dxfId="185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0"/>
          </reference>
        </references>
      </pivotArea>
    </format>
    <format dxfId="185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1"/>
          </reference>
        </references>
      </pivotArea>
    </format>
    <format dxfId="185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2"/>
          </reference>
        </references>
      </pivotArea>
    </format>
    <format dxfId="185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3"/>
          </reference>
        </references>
      </pivotArea>
    </format>
    <format dxfId="185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4"/>
          </reference>
        </references>
      </pivotArea>
    </format>
    <format dxfId="185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5"/>
          </reference>
        </references>
      </pivotArea>
    </format>
    <format dxfId="185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6"/>
          </reference>
        </references>
      </pivotArea>
    </format>
    <format dxfId="1849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7"/>
          </reference>
        </references>
      </pivotArea>
    </format>
    <format dxfId="184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8"/>
          </reference>
        </references>
      </pivotArea>
    </format>
    <format dxfId="1847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9"/>
          </reference>
        </references>
      </pivotArea>
    </format>
    <format dxfId="1846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0"/>
          </reference>
        </references>
      </pivotArea>
    </format>
    <format dxfId="1845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1"/>
          </reference>
        </references>
      </pivotArea>
    </format>
    <format dxfId="1844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2"/>
          </reference>
        </references>
      </pivotArea>
    </format>
    <format dxfId="1843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3"/>
          </reference>
        </references>
      </pivotArea>
    </format>
    <format dxfId="1842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4"/>
          </reference>
        </references>
      </pivotArea>
    </format>
    <format dxfId="1841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5"/>
          </reference>
        </references>
      </pivotArea>
    </format>
    <format dxfId="1840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6"/>
          </reference>
        </references>
      </pivotArea>
    </format>
    <format dxfId="1839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>
            <x v="98"/>
          </reference>
        </references>
      </pivotArea>
    </format>
    <format dxfId="1838">
      <pivotArea fieldPosition="0">
        <references count="5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15"/>
          </reference>
          <reference field="4" count="1" selected="0">
            <x v="98"/>
          </reference>
          <reference field="5" count="1">
            <x v="764"/>
          </reference>
        </references>
      </pivotArea>
    </format>
    <format dxfId="1837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15"/>
          </reference>
        </references>
      </pivotArea>
    </format>
    <format dxfId="1836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22"/>
          </reference>
        </references>
      </pivotArea>
    </format>
    <format dxfId="1835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22"/>
          </reference>
          <reference field="4" count="1">
            <x v="18"/>
          </reference>
        </references>
      </pivotArea>
    </format>
    <format dxfId="1834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22"/>
          </reference>
        </references>
      </pivotArea>
    </format>
    <format dxfId="1833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>
            <x v="130"/>
          </reference>
        </references>
      </pivotArea>
    </format>
    <format dxfId="1832">
      <pivotArea fieldPosition="0">
        <references count="4">
          <reference field="1" count="1" selected="0">
            <x v="11"/>
          </reference>
          <reference field="2" count="1" selected="0">
            <x v="4"/>
          </reference>
          <reference field="3" count="1" selected="0">
            <x v="130"/>
          </reference>
          <reference field="4" count="1">
            <x v="26"/>
          </reference>
        </references>
      </pivotArea>
    </format>
    <format dxfId="1831">
      <pivotArea fieldPosition="0">
        <references count="3">
          <reference field="1" count="1" selected="0">
            <x v="11"/>
          </reference>
          <reference field="2" count="1" selected="0">
            <x v="4"/>
          </reference>
          <reference field="3" count="1" defaultSubtotal="1">
            <x v="130"/>
          </reference>
        </references>
      </pivotArea>
    </format>
    <format dxfId="1830">
      <pivotArea fieldPosition="0">
        <references count="2">
          <reference field="1" count="1" selected="0">
            <x v="11"/>
          </reference>
          <reference field="2" count="1">
            <x v="4"/>
          </reference>
        </references>
      </pivotArea>
    </format>
    <format dxfId="1829">
      <pivotArea fieldPosition="0">
        <references count="2">
          <reference field="1" count="1" selected="0">
            <x v="11"/>
          </reference>
          <reference field="2" count="1">
            <x v="5"/>
          </reference>
        </references>
      </pivotArea>
    </format>
    <format dxfId="1828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15"/>
          </reference>
        </references>
      </pivotArea>
    </format>
    <format dxfId="1827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1826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15"/>
          </reference>
        </references>
      </pivotArea>
    </format>
    <format dxfId="1825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54"/>
          </reference>
        </references>
      </pivotArea>
    </format>
    <format dxfId="1824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1823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54"/>
          </reference>
        </references>
      </pivotArea>
    </format>
    <format dxfId="1822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55"/>
          </reference>
        </references>
      </pivotArea>
    </format>
    <format dxfId="1821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55"/>
          </reference>
          <reference field="4" count="1">
            <x v="55"/>
          </reference>
        </references>
      </pivotArea>
    </format>
    <format dxfId="1820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1819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1818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55"/>
          </reference>
        </references>
      </pivotArea>
    </format>
    <format dxfId="1817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69"/>
          </reference>
        </references>
      </pivotArea>
    </format>
    <format dxfId="1816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69"/>
          </reference>
          <reference field="4" count="1">
            <x v="19"/>
          </reference>
        </references>
      </pivotArea>
    </format>
    <format dxfId="1815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1814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1813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69"/>
          </reference>
        </references>
      </pivotArea>
    </format>
    <format dxfId="1812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81"/>
          </reference>
        </references>
      </pivotArea>
    </format>
    <format dxfId="1811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1810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81"/>
          </reference>
        </references>
      </pivotArea>
    </format>
    <format dxfId="1809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87"/>
          </reference>
        </references>
      </pivotArea>
    </format>
    <format dxfId="1808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1807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1806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1805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87"/>
          </reference>
        </references>
      </pivotArea>
    </format>
    <format dxfId="1804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97"/>
          </reference>
        </references>
      </pivotArea>
    </format>
    <format dxfId="1803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1802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97"/>
          </reference>
        </references>
      </pivotArea>
    </format>
    <format dxfId="1801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>
            <x v="100"/>
          </reference>
        </references>
      </pivotArea>
    </format>
    <format dxfId="1800">
      <pivotArea fieldPosition="0">
        <references count="4">
          <reference field="1" count="1" selected="0">
            <x v="11"/>
          </reference>
          <reference field="2" count="1" selected="0">
            <x v="5"/>
          </reference>
          <reference field="3" count="1" selected="0">
            <x v="100"/>
          </reference>
          <reference field="4" count="1">
            <x v="25"/>
          </reference>
        </references>
      </pivotArea>
    </format>
    <format dxfId="1799">
      <pivotArea fieldPosition="0">
        <references count="5">
          <reference field="1" count="1" selected="0">
            <x v="11"/>
          </reference>
          <reference field="2" count="1" selected="0">
            <x v="5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1798">
      <pivotArea fieldPosition="0">
        <references count="3">
          <reference field="1" count="1" selected="0">
            <x v="11"/>
          </reference>
          <reference field="2" count="1" selected="0">
            <x v="5"/>
          </reference>
          <reference field="3" count="1" defaultSubtotal="1">
            <x v="100"/>
          </reference>
        </references>
      </pivotArea>
    </format>
    <format dxfId="1797">
      <pivotArea fieldPosition="0">
        <references count="2">
          <reference field="1" count="1" selected="0">
            <x v="11"/>
          </reference>
          <reference field="2" count="1">
            <x v="5"/>
          </reference>
        </references>
      </pivotArea>
    </format>
    <format dxfId="1796">
      <pivotArea fieldPosition="0">
        <references count="2">
          <reference field="1" count="1" selected="0">
            <x v="11"/>
          </reference>
          <reference field="2" count="1">
            <x v="7"/>
          </reference>
        </references>
      </pivotArea>
    </format>
    <format dxfId="1795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3"/>
          </reference>
        </references>
      </pivotArea>
    </format>
    <format dxfId="1794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3"/>
          </reference>
          <reference field="4" count="1">
            <x v="28"/>
          </reference>
        </references>
      </pivotArea>
    </format>
    <format dxfId="1793">
      <pivotArea fieldPosition="0">
        <references count="5">
          <reference field="1" count="1" selected="0">
            <x v="11"/>
          </reference>
          <reference field="2" count="1" selected="0">
            <x v="7"/>
          </reference>
          <reference field="3" count="1" selected="0">
            <x v="3"/>
          </reference>
          <reference field="4" count="1" selected="0">
            <x v="28"/>
          </reference>
          <reference field="5" count="1">
            <x v="552"/>
          </reference>
        </references>
      </pivotArea>
    </format>
    <format dxfId="1792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3"/>
          </reference>
        </references>
      </pivotArea>
    </format>
    <format dxfId="1791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52"/>
          </reference>
        </references>
      </pivotArea>
    </format>
    <format dxfId="1790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52"/>
          </reference>
          <reference field="4" count="1">
            <x v="30"/>
          </reference>
        </references>
      </pivotArea>
    </format>
    <format dxfId="1789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52"/>
          </reference>
        </references>
      </pivotArea>
    </format>
    <format dxfId="1788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54"/>
          </reference>
        </references>
      </pivotArea>
    </format>
    <format dxfId="1787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54"/>
          </reference>
          <reference field="4" count="1">
            <x v="41"/>
          </reference>
        </references>
      </pivotArea>
    </format>
    <format dxfId="1786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54"/>
          </reference>
          <reference field="4" count="1">
            <x v="85"/>
          </reference>
        </references>
      </pivotArea>
    </format>
    <format dxfId="1785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54"/>
          </reference>
        </references>
      </pivotArea>
    </format>
    <format dxfId="1784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75"/>
          </reference>
        </references>
      </pivotArea>
    </format>
    <format dxfId="1783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75"/>
          </reference>
          <reference field="4" count="1">
            <x v="42"/>
          </reference>
        </references>
      </pivotArea>
    </format>
    <format dxfId="1782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75"/>
          </reference>
          <reference field="4" count="1">
            <x v="86"/>
          </reference>
        </references>
      </pivotArea>
    </format>
    <format dxfId="1781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75"/>
          </reference>
        </references>
      </pivotArea>
    </format>
    <format dxfId="1780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81"/>
          </reference>
        </references>
      </pivotArea>
    </format>
    <format dxfId="1779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81"/>
          </reference>
          <reference field="4" count="1">
            <x v="45"/>
          </reference>
        </references>
      </pivotArea>
    </format>
    <format dxfId="1778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81"/>
          </reference>
        </references>
      </pivotArea>
    </format>
    <format dxfId="1777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124"/>
          </reference>
        </references>
      </pivotArea>
    </format>
    <format dxfId="1776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24"/>
          </reference>
          <reference field="4" count="1">
            <x v="46"/>
          </reference>
        </references>
      </pivotArea>
    </format>
    <format dxfId="1775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124"/>
          </reference>
        </references>
      </pivotArea>
    </format>
    <format dxfId="1774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130"/>
          </reference>
        </references>
      </pivotArea>
    </format>
    <format dxfId="1773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30"/>
          </reference>
          <reference field="4" count="1">
            <x v="34"/>
          </reference>
        </references>
      </pivotArea>
    </format>
    <format dxfId="1772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30"/>
          </reference>
          <reference field="4" count="1">
            <x v="35"/>
          </reference>
        </references>
      </pivotArea>
    </format>
    <format dxfId="1771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30"/>
          </reference>
          <reference field="4" count="1">
            <x v="36"/>
          </reference>
        </references>
      </pivotArea>
    </format>
    <format dxfId="1770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30"/>
          </reference>
          <reference field="4" count="1">
            <x v="37"/>
          </reference>
        </references>
      </pivotArea>
    </format>
    <format dxfId="1769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30"/>
          </reference>
          <reference field="4" count="1">
            <x v="38"/>
          </reference>
        </references>
      </pivotArea>
    </format>
    <format dxfId="1768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130"/>
          </reference>
          <reference field="4" count="1">
            <x v="39"/>
          </reference>
        </references>
      </pivotArea>
    </format>
    <format dxfId="1767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130"/>
          </reference>
        </references>
      </pivotArea>
    </format>
    <format dxfId="1766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>
            <x v="92"/>
          </reference>
        </references>
      </pivotArea>
    </format>
    <format dxfId="1765">
      <pivotArea fieldPosition="0">
        <references count="4">
          <reference field="1" count="1" selected="0">
            <x v="11"/>
          </reference>
          <reference field="2" count="1" selected="0">
            <x v="7"/>
          </reference>
          <reference field="3" count="1" selected="0">
            <x v="92"/>
          </reference>
          <reference field="4" count="1">
            <x v="88"/>
          </reference>
        </references>
      </pivotArea>
    </format>
    <format dxfId="1764">
      <pivotArea fieldPosition="0">
        <references count="3">
          <reference field="1" count="1" selected="0">
            <x v="11"/>
          </reference>
          <reference field="2" count="1" selected="0">
            <x v="7"/>
          </reference>
          <reference field="3" count="1" defaultSubtotal="1">
            <x v="92"/>
          </reference>
        </references>
      </pivotArea>
    </format>
    <format dxfId="1763">
      <pivotArea fieldPosition="0">
        <references count="2">
          <reference field="1" count="1" selected="0">
            <x v="11"/>
          </reference>
          <reference field="2" count="1">
            <x v="7"/>
          </reference>
        </references>
      </pivotArea>
    </format>
    <format dxfId="1762">
      <pivotArea fieldPosition="0">
        <references count="2">
          <reference field="1" count="1" selected="0">
            <x v="11"/>
          </reference>
          <reference field="2" count="1">
            <x v="8"/>
          </reference>
        </references>
      </pivotArea>
    </format>
    <format dxfId="1761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12"/>
          </reference>
        </references>
      </pivotArea>
    </format>
    <format dxfId="1760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12"/>
          </reference>
          <reference field="4" count="1">
            <x v="9"/>
          </reference>
        </references>
      </pivotArea>
    </format>
    <format dxfId="1759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12"/>
          </reference>
        </references>
      </pivotArea>
    </format>
    <format dxfId="1758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15"/>
          </reference>
        </references>
      </pivotArea>
    </format>
    <format dxfId="1757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15"/>
          </reference>
          <reference field="4" count="1">
            <x v="29"/>
          </reference>
        </references>
      </pivotArea>
    </format>
    <format dxfId="1756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15"/>
          </reference>
        </references>
      </pivotArea>
    </format>
    <format dxfId="1755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19"/>
          </reference>
        </references>
      </pivotArea>
    </format>
    <format dxfId="1754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19"/>
          </reference>
          <reference field="4" count="1">
            <x v="10"/>
          </reference>
        </references>
      </pivotArea>
    </format>
    <format dxfId="1753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19"/>
          </reference>
        </references>
      </pivotArea>
    </format>
    <format dxfId="1752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27"/>
          </reference>
        </references>
      </pivotArea>
    </format>
    <format dxfId="1751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27"/>
          </reference>
          <reference field="4" count="1">
            <x v="7"/>
          </reference>
        </references>
      </pivotArea>
    </format>
    <format dxfId="1750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27"/>
          </reference>
        </references>
      </pivotArea>
    </format>
    <format dxfId="1749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54"/>
          </reference>
        </references>
      </pivotArea>
    </format>
    <format dxfId="1748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54"/>
          </reference>
          <reference field="4" count="1">
            <x v="1"/>
          </reference>
        </references>
      </pivotArea>
    </format>
    <format dxfId="1747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54"/>
          </reference>
        </references>
      </pivotArea>
    </format>
    <format dxfId="1746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64"/>
          </reference>
        </references>
      </pivotArea>
    </format>
    <format dxfId="1745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64"/>
          </reference>
          <reference field="4" count="1">
            <x v="24"/>
          </reference>
        </references>
      </pivotArea>
    </format>
    <format dxfId="1744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64"/>
          </reference>
        </references>
      </pivotArea>
    </format>
    <format dxfId="1743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81"/>
          </reference>
        </references>
      </pivotArea>
    </format>
    <format dxfId="1742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81"/>
          </reference>
          <reference field="4" count="1">
            <x v="16"/>
          </reference>
        </references>
      </pivotArea>
    </format>
    <format dxfId="1741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81"/>
          </reference>
          <reference field="4" count="1">
            <x v="70"/>
          </reference>
        </references>
      </pivotArea>
    </format>
    <format dxfId="1740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81"/>
          </reference>
        </references>
      </pivotArea>
    </format>
    <format dxfId="1739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87"/>
          </reference>
        </references>
      </pivotArea>
    </format>
    <format dxfId="1738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87"/>
          </reference>
          <reference field="4" count="1">
            <x v="54"/>
          </reference>
        </references>
      </pivotArea>
    </format>
    <format dxfId="1737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87"/>
          </reference>
          <reference field="4" count="1">
            <x v="77"/>
          </reference>
        </references>
      </pivotArea>
    </format>
    <format dxfId="1736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87"/>
          </reference>
        </references>
      </pivotArea>
    </format>
    <format dxfId="1735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91"/>
          </reference>
        </references>
      </pivotArea>
    </format>
    <format dxfId="1734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91"/>
          </reference>
          <reference field="4" count="1">
            <x v="66"/>
          </reference>
        </references>
      </pivotArea>
    </format>
    <format dxfId="1733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91"/>
          </reference>
        </references>
      </pivotArea>
    </format>
    <format dxfId="1732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97"/>
          </reference>
        </references>
      </pivotArea>
    </format>
    <format dxfId="1731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97"/>
          </reference>
          <reference field="4" count="1">
            <x v="15"/>
          </reference>
        </references>
      </pivotArea>
    </format>
    <format dxfId="1730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97"/>
          </reference>
          <reference field="4" count="1">
            <x v="79"/>
          </reference>
        </references>
      </pivotArea>
    </format>
    <format dxfId="1729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97"/>
          </reference>
          <reference field="4" count="1">
            <x v="80"/>
          </reference>
        </references>
      </pivotArea>
    </format>
    <format dxfId="1728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97"/>
          </reference>
        </references>
      </pivotArea>
    </format>
    <format dxfId="1727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109"/>
          </reference>
        </references>
      </pivotArea>
    </format>
    <format dxfId="1726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109"/>
          </reference>
          <reference field="4" count="1">
            <x v="17"/>
          </reference>
        </references>
      </pivotArea>
    </format>
    <format dxfId="1725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109"/>
          </reference>
        </references>
      </pivotArea>
    </format>
    <format dxfId="1724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>
            <x v="110"/>
          </reference>
        </references>
      </pivotArea>
    </format>
    <format dxfId="1723">
      <pivotArea fieldPosition="0">
        <references count="4">
          <reference field="1" count="1" selected="0">
            <x v="11"/>
          </reference>
          <reference field="2" count="1" selected="0">
            <x v="8"/>
          </reference>
          <reference field="3" count="1" selected="0">
            <x v="110"/>
          </reference>
          <reference field="4" count="1">
            <x v="3"/>
          </reference>
        </references>
      </pivotArea>
    </format>
    <format dxfId="1722">
      <pivotArea fieldPosition="0">
        <references count="3">
          <reference field="1" count="1" selected="0">
            <x v="11"/>
          </reference>
          <reference field="2" count="1" selected="0">
            <x v="8"/>
          </reference>
          <reference field="3" count="1" defaultSubtotal="1">
            <x v="110"/>
          </reference>
        </references>
      </pivotArea>
    </format>
    <format dxfId="1721">
      <pivotArea fieldPosition="0">
        <references count="2">
          <reference field="1" count="1" selected="0">
            <x v="11"/>
          </reference>
          <reference field="2" count="1" defaultSubtotal="1">
            <x v="2"/>
          </reference>
        </references>
      </pivotArea>
    </format>
    <format dxfId="1720">
      <pivotArea dataOnly="0" labelOnly="1" fieldPosition="0">
        <references count="3">
          <reference field="2" count="1" selected="0">
            <x v="0"/>
          </reference>
          <reference field="3" count="1" selected="0">
            <x v="6"/>
          </reference>
          <reference field="4" count="1">
            <x v="89"/>
          </reference>
        </references>
      </pivotArea>
    </format>
    <format dxfId="1719">
      <pivotArea field="5" type="button" dataOnly="0" labelOnly="1" outline="0" axis="axisRow" fieldPosition="3"/>
    </format>
    <format dxfId="171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6"/>
          </reference>
          <reference field="4" count="1" selected="0">
            <x v="89"/>
          </reference>
          <reference field="5" count="1">
            <x v="772"/>
          </reference>
        </references>
      </pivotArea>
    </format>
    <format dxfId="171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68"/>
          </reference>
          <reference field="5" count="1">
            <x v="773"/>
          </reference>
        </references>
      </pivotArea>
    </format>
    <format dxfId="171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2"/>
          </reference>
          <reference field="5" count="1">
            <x v="774"/>
          </reference>
        </references>
      </pivotArea>
    </format>
    <format dxfId="171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2"/>
          </reference>
          <reference field="5" count="1">
            <x v="775"/>
          </reference>
        </references>
      </pivotArea>
    </format>
    <format dxfId="171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6"/>
          </reference>
        </references>
      </pivotArea>
    </format>
    <format dxfId="171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7"/>
          </reference>
        </references>
      </pivotArea>
    </format>
    <format dxfId="171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8"/>
          </reference>
        </references>
      </pivotArea>
    </format>
    <format dxfId="171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9"/>
          </reference>
        </references>
      </pivotArea>
    </format>
    <format dxfId="171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80"/>
          </reference>
        </references>
      </pivotArea>
    </format>
    <format dxfId="170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81"/>
          </reference>
        </references>
      </pivotArea>
    </format>
    <format dxfId="170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7"/>
          </reference>
          <reference field="4" count="1" selected="0">
            <x v="75"/>
          </reference>
          <reference field="5" count="1">
            <x v="782"/>
          </reference>
        </references>
      </pivotArea>
    </format>
    <format dxfId="170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7"/>
          </reference>
          <reference field="4" count="1" selected="0">
            <x v="90"/>
          </reference>
          <reference field="5" count="1">
            <x v="784"/>
          </reference>
        </references>
      </pivotArea>
    </format>
    <format dxfId="170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9"/>
          </reference>
          <reference field="4" count="1" selected="0">
            <x v="76"/>
          </reference>
          <reference field="5" count="1">
            <x v="783"/>
          </reference>
        </references>
      </pivotArea>
    </format>
    <format dxfId="1705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81"/>
          </reference>
          <reference field="4" count="1" selected="0">
            <x v="101"/>
          </reference>
          <reference field="5" count="1">
            <x v="786"/>
          </reference>
        </references>
      </pivotArea>
    </format>
    <format dxfId="1704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1"/>
          </reference>
          <reference field="5" count="1">
            <x v="785"/>
          </reference>
        </references>
      </pivotArea>
    </format>
    <format dxfId="1703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4"/>
          </reference>
          <reference field="5" count="1">
            <x v="980"/>
          </reference>
        </references>
      </pivotArea>
    </format>
    <format dxfId="170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4"/>
          </reference>
          <reference field="5" count="1">
            <x v="981"/>
          </reference>
        </references>
      </pivotArea>
    </format>
    <format dxfId="1701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17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"/>
          </reference>
          <reference field="4" count="1" selected="0">
            <x v="28"/>
          </reference>
          <reference field="5" count="1">
            <x v="552"/>
          </reference>
        </references>
      </pivotArea>
    </format>
    <format dxfId="16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16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16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16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16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16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8"/>
          </reference>
        </references>
      </pivotArea>
    </format>
    <format dxfId="16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829"/>
          </reference>
        </references>
      </pivotArea>
    </format>
    <format dxfId="16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830"/>
          </reference>
        </references>
      </pivotArea>
    </format>
    <format dxfId="16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1"/>
          </reference>
        </references>
      </pivotArea>
    </format>
    <format dxfId="16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2"/>
          </reference>
        </references>
      </pivotArea>
    </format>
    <format dxfId="16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3"/>
          </reference>
        </references>
      </pivotArea>
    </format>
    <format dxfId="16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4"/>
          </reference>
        </references>
      </pivotArea>
    </format>
    <format dxfId="16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13"/>
          </reference>
          <reference field="5" count="1">
            <x v="559"/>
          </reference>
        </references>
      </pivotArea>
    </format>
    <format dxfId="16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16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16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16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16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16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16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16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16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16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16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16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16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16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16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16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16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16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16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8"/>
          </reference>
        </references>
      </pivotArea>
    </format>
    <format dxfId="16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16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16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16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16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16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16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16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16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16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16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7"/>
          </reference>
        </references>
      </pivotArea>
    </format>
    <format dxfId="16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8"/>
          </reference>
        </references>
      </pivotArea>
    </format>
    <format dxfId="16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9"/>
          </reference>
        </references>
      </pivotArea>
    </format>
    <format dxfId="16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60"/>
          </reference>
        </references>
      </pivotArea>
    </format>
    <format dxfId="16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835"/>
          </reference>
        </references>
      </pivotArea>
    </format>
    <format dxfId="16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32"/>
          </reference>
        </references>
      </pivotArea>
    </format>
    <format dxfId="16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16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9"/>
          </reference>
          <reference field="4" count="1" selected="0">
            <x v="10"/>
          </reference>
          <reference field="5" count="1">
            <x v="836"/>
          </reference>
        </references>
      </pivotArea>
    </format>
    <format dxfId="16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16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16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16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16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16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16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16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16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16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16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16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16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16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16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4"/>
          </reference>
        </references>
      </pivotArea>
    </format>
    <format dxfId="16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0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16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0"/>
          </reference>
          <reference field="4" count="1" selected="0">
            <x v="27"/>
          </reference>
          <reference field="5" count="1">
            <x v="596"/>
          </reference>
        </references>
      </pivotArea>
    </format>
    <format dxfId="16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16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16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16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16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16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16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16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16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16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16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16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16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16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16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16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16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3"/>
          </reference>
        </references>
      </pivotArea>
    </format>
    <format dxfId="16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5"/>
          </reference>
          <reference field="4" count="1" selected="0">
            <x v="6"/>
          </reference>
          <reference field="5" count="1">
            <x v="842"/>
          </reference>
        </references>
      </pivotArea>
    </format>
    <format dxfId="16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16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16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16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16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16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16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16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16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16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16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16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16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16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16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8"/>
          </reference>
        </references>
      </pivotArea>
    </format>
    <format dxfId="15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762"/>
          </reference>
        </references>
      </pivotArea>
    </format>
    <format dxfId="15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763"/>
          </reference>
        </references>
      </pivotArea>
    </format>
    <format dxfId="15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765"/>
          </reference>
        </references>
      </pivotArea>
    </format>
    <format dxfId="15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15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9"/>
          </reference>
        </references>
      </pivotArea>
    </format>
    <format dxfId="15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70"/>
          </reference>
        </references>
      </pivotArea>
    </format>
    <format dxfId="15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631"/>
          </reference>
        </references>
      </pivotArea>
    </format>
    <format dxfId="15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3"/>
          </reference>
        </references>
      </pivotArea>
    </format>
    <format dxfId="15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4"/>
          </reference>
        </references>
      </pivotArea>
    </format>
    <format dxfId="15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5"/>
          </reference>
        </references>
      </pivotArea>
    </format>
    <format dxfId="15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6"/>
          </reference>
        </references>
      </pivotArea>
    </format>
    <format dxfId="15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7"/>
          </reference>
        </references>
      </pivotArea>
    </format>
    <format dxfId="15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8"/>
          </reference>
        </references>
      </pivotArea>
    </format>
    <format dxfId="15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2"/>
          </reference>
        </references>
      </pivotArea>
    </format>
    <format dxfId="15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3"/>
          </reference>
        </references>
      </pivotArea>
    </format>
    <format dxfId="15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15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15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15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4"/>
          </reference>
          <reference field="4" count="1" selected="0">
            <x v="24"/>
          </reference>
          <reference field="5" count="1">
            <x v="849"/>
          </reference>
        </references>
      </pivotArea>
    </format>
    <format dxfId="15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15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15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15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15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15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2"/>
          </reference>
        </references>
      </pivotArea>
    </format>
    <format dxfId="15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0"/>
          </reference>
        </references>
      </pivotArea>
    </format>
    <format dxfId="15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1"/>
          </reference>
        </references>
      </pivotArea>
    </format>
    <format dxfId="15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2"/>
          </reference>
        </references>
      </pivotArea>
    </format>
    <format dxfId="15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3"/>
          </reference>
        </references>
      </pivotArea>
    </format>
    <format dxfId="15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15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15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15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15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8"/>
          </reference>
        </references>
      </pivotArea>
    </format>
    <format dxfId="15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9"/>
          </reference>
        </references>
      </pivotArea>
    </format>
    <format dxfId="15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0"/>
          </reference>
        </references>
      </pivotArea>
    </format>
    <format dxfId="15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1"/>
          </reference>
        </references>
      </pivotArea>
    </format>
    <format dxfId="15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2"/>
          </reference>
        </references>
      </pivotArea>
    </format>
    <format dxfId="15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3"/>
          </reference>
        </references>
      </pivotArea>
    </format>
    <format dxfId="15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4"/>
          </reference>
        </references>
      </pivotArea>
    </format>
    <format dxfId="15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5"/>
          </reference>
        </references>
      </pivotArea>
    </format>
    <format dxfId="15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6"/>
          </reference>
        </references>
      </pivotArea>
    </format>
    <format dxfId="15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7"/>
          </reference>
        </references>
      </pivotArea>
    </format>
    <format dxfId="15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8"/>
          </reference>
        </references>
      </pivotArea>
    </format>
    <format dxfId="15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9"/>
          </reference>
        </references>
      </pivotArea>
    </format>
    <format dxfId="15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0"/>
          </reference>
        </references>
      </pivotArea>
    </format>
    <format dxfId="15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1"/>
          </reference>
        </references>
      </pivotArea>
    </format>
    <format dxfId="15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2"/>
          </reference>
        </references>
      </pivotArea>
    </format>
    <format dxfId="15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3"/>
          </reference>
        </references>
      </pivotArea>
    </format>
    <format dxfId="15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4"/>
          </reference>
        </references>
      </pivotArea>
    </format>
    <format dxfId="15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5"/>
          </reference>
        </references>
      </pivotArea>
    </format>
    <format dxfId="15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6"/>
          </reference>
        </references>
      </pivotArea>
    </format>
    <format dxfId="15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7"/>
          </reference>
        </references>
      </pivotArea>
    </format>
    <format dxfId="15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8"/>
          </reference>
        </references>
      </pivotArea>
    </format>
    <format dxfId="15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9"/>
          </reference>
        </references>
      </pivotArea>
    </format>
    <format dxfId="15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90"/>
          </reference>
        </references>
      </pivotArea>
    </format>
    <format dxfId="15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15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15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2"/>
          </reference>
        </references>
      </pivotArea>
    </format>
    <format dxfId="15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3"/>
          </reference>
        </references>
      </pivotArea>
    </format>
    <format dxfId="15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4"/>
          </reference>
        </references>
      </pivotArea>
    </format>
    <format dxfId="15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5"/>
          </reference>
        </references>
      </pivotArea>
    </format>
    <format dxfId="15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6"/>
          </reference>
        </references>
      </pivotArea>
    </format>
    <format dxfId="15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7"/>
          </reference>
        </references>
      </pivotArea>
    </format>
    <format dxfId="15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15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15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15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15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15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15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15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15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3"/>
          </reference>
        </references>
      </pivotArea>
    </format>
    <format dxfId="15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4"/>
          </reference>
        </references>
      </pivotArea>
    </format>
    <format dxfId="15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5"/>
          </reference>
        </references>
      </pivotArea>
    </format>
    <format dxfId="15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08"/>
          </reference>
        </references>
      </pivotArea>
    </format>
    <format dxfId="15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09"/>
          </reference>
        </references>
      </pivotArea>
    </format>
    <format dxfId="15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0"/>
          </reference>
        </references>
      </pivotArea>
    </format>
    <format dxfId="15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1"/>
          </reference>
        </references>
      </pivotArea>
    </format>
    <format dxfId="15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2"/>
          </reference>
        </references>
      </pivotArea>
    </format>
    <format dxfId="15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3"/>
          </reference>
        </references>
      </pivotArea>
    </format>
    <format dxfId="15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4"/>
          </reference>
        </references>
      </pivotArea>
    </format>
    <format dxfId="15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5"/>
          </reference>
        </references>
      </pivotArea>
    </format>
    <format dxfId="15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6"/>
          </reference>
        </references>
      </pivotArea>
    </format>
    <format dxfId="15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7"/>
          </reference>
        </references>
      </pivotArea>
    </format>
    <format dxfId="15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8"/>
          </reference>
        </references>
      </pivotArea>
    </format>
    <format dxfId="15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9"/>
          </reference>
        </references>
      </pivotArea>
    </format>
    <format dxfId="15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1"/>
          </reference>
        </references>
      </pivotArea>
    </format>
    <format dxfId="15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2"/>
          </reference>
        </references>
      </pivotArea>
    </format>
    <format dxfId="15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3"/>
          </reference>
        </references>
      </pivotArea>
    </format>
    <format dxfId="15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4"/>
          </reference>
        </references>
      </pivotArea>
    </format>
    <format dxfId="15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5"/>
          </reference>
        </references>
      </pivotArea>
    </format>
    <format dxfId="15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6"/>
          </reference>
        </references>
      </pivotArea>
    </format>
    <format dxfId="15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7"/>
          </reference>
        </references>
      </pivotArea>
    </format>
    <format dxfId="15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8"/>
          </reference>
        </references>
      </pivotArea>
    </format>
    <format dxfId="15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9"/>
          </reference>
        </references>
      </pivotArea>
    </format>
    <format dxfId="15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900"/>
          </reference>
        </references>
      </pivotArea>
    </format>
    <format dxfId="15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901"/>
          </reference>
        </references>
      </pivotArea>
    </format>
    <format dxfId="15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2"/>
          </reference>
          <reference field="5" count="1">
            <x v="656"/>
          </reference>
        </references>
      </pivotArea>
    </format>
    <format dxfId="15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920"/>
          </reference>
        </references>
      </pivotArea>
    </format>
    <format dxfId="14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921"/>
          </reference>
        </references>
      </pivotArea>
    </format>
    <format dxfId="14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922"/>
          </reference>
        </references>
      </pivotArea>
    </format>
    <format dxfId="14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15"/>
          </reference>
          <reference field="5" count="1">
            <x v="925"/>
          </reference>
        </references>
      </pivotArea>
    </format>
    <format dxfId="14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14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14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14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14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14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14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14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14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14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14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14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14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14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14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1"/>
          </reference>
        </references>
      </pivotArea>
    </format>
    <format dxfId="14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2"/>
          </reference>
        </references>
      </pivotArea>
    </format>
    <format dxfId="14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3"/>
          </reference>
        </references>
      </pivotArea>
    </format>
    <format dxfId="14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6"/>
          </reference>
        </references>
      </pivotArea>
    </format>
    <format dxfId="14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7"/>
          </reference>
        </references>
      </pivotArea>
    </format>
    <format dxfId="14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8"/>
          </reference>
        </references>
      </pivotArea>
    </format>
    <format dxfId="14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9"/>
          </reference>
        </references>
      </pivotArea>
    </format>
    <format dxfId="14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0"/>
          </reference>
        </references>
      </pivotArea>
    </format>
    <format dxfId="14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1"/>
          </reference>
        </references>
      </pivotArea>
    </format>
    <format dxfId="14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2"/>
          </reference>
        </references>
      </pivotArea>
    </format>
    <format dxfId="14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3"/>
          </reference>
        </references>
      </pivotArea>
    </format>
    <format dxfId="14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4"/>
          </reference>
        </references>
      </pivotArea>
    </format>
    <format dxfId="14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5"/>
          </reference>
        </references>
      </pivotArea>
    </format>
    <format dxfId="14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6"/>
          </reference>
        </references>
      </pivotArea>
    </format>
    <format dxfId="14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7"/>
          </reference>
        </references>
      </pivotArea>
    </format>
    <format dxfId="14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8"/>
          </reference>
        </references>
      </pivotArea>
    </format>
    <format dxfId="14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9"/>
          </reference>
        </references>
      </pivotArea>
    </format>
    <format dxfId="14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0"/>
          </reference>
        </references>
      </pivotArea>
    </format>
    <format dxfId="14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1"/>
          </reference>
        </references>
      </pivotArea>
    </format>
    <format dxfId="14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2"/>
          </reference>
        </references>
      </pivotArea>
    </format>
    <format dxfId="14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3"/>
          </reference>
        </references>
      </pivotArea>
    </format>
    <format dxfId="14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4"/>
          </reference>
        </references>
      </pivotArea>
    </format>
    <format dxfId="14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14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14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4"/>
          </reference>
        </references>
      </pivotArea>
    </format>
    <format dxfId="14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5"/>
          </reference>
        </references>
      </pivotArea>
    </format>
    <format dxfId="14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6"/>
          </reference>
        </references>
      </pivotArea>
    </format>
    <format dxfId="14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14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14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14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14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14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14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14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14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14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14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14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14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14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14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14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14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14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14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14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14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14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4"/>
          </reference>
        </references>
      </pivotArea>
    </format>
    <format dxfId="14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5"/>
          </reference>
        </references>
      </pivotArea>
    </format>
    <format dxfId="14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6"/>
          </reference>
        </references>
      </pivotArea>
    </format>
    <format dxfId="14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945"/>
          </reference>
        </references>
      </pivotArea>
    </format>
    <format dxfId="14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6"/>
          </reference>
        </references>
      </pivotArea>
    </format>
    <format dxfId="14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7"/>
          </reference>
        </references>
      </pivotArea>
    </format>
    <format dxfId="14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8"/>
          </reference>
        </references>
      </pivotArea>
    </format>
    <format dxfId="14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9"/>
          </reference>
        </references>
      </pivotArea>
    </format>
    <format dxfId="14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50"/>
          </reference>
        </references>
      </pivotArea>
    </format>
    <format dxfId="14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14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14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14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14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14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14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14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14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14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14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14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14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14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14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1"/>
          </reference>
        </references>
      </pivotArea>
    </format>
    <format dxfId="14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2"/>
          </reference>
        </references>
      </pivotArea>
    </format>
    <format dxfId="14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3"/>
          </reference>
        </references>
      </pivotArea>
    </format>
    <format dxfId="14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1"/>
          </reference>
        </references>
      </pivotArea>
    </format>
    <format dxfId="14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2"/>
          </reference>
        </references>
      </pivotArea>
    </format>
    <format dxfId="14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3"/>
          </reference>
        </references>
      </pivotArea>
    </format>
    <format dxfId="14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4"/>
          </reference>
        </references>
      </pivotArea>
    </format>
    <format dxfId="14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5"/>
          </reference>
        </references>
      </pivotArea>
    </format>
    <format dxfId="14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6"/>
          </reference>
        </references>
      </pivotArea>
    </format>
    <format dxfId="14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7"/>
          </reference>
        </references>
      </pivotArea>
    </format>
    <format dxfId="14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8"/>
          </reference>
        </references>
      </pivotArea>
    </format>
    <format dxfId="14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4"/>
          </reference>
        </references>
      </pivotArea>
    </format>
    <format dxfId="13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5"/>
          </reference>
        </references>
      </pivotArea>
    </format>
    <format dxfId="13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6"/>
          </reference>
        </references>
      </pivotArea>
    </format>
    <format dxfId="13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7"/>
          </reference>
        </references>
      </pivotArea>
    </format>
    <format dxfId="13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8"/>
          </reference>
        </references>
      </pivotArea>
    </format>
    <format dxfId="13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9"/>
          </reference>
        </references>
      </pivotArea>
    </format>
    <format dxfId="13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0"/>
          </reference>
        </references>
      </pivotArea>
    </format>
    <format dxfId="13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1"/>
          </reference>
        </references>
      </pivotArea>
    </format>
    <format dxfId="13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2"/>
          </reference>
        </references>
      </pivotArea>
    </format>
    <format dxfId="13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3"/>
          </reference>
        </references>
      </pivotArea>
    </format>
    <format dxfId="13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4"/>
          </reference>
        </references>
      </pivotArea>
    </format>
    <format dxfId="13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5"/>
          </reference>
        </references>
      </pivotArea>
    </format>
    <format dxfId="13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6"/>
          </reference>
        </references>
      </pivotArea>
    </format>
    <format dxfId="13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7"/>
          </reference>
        </references>
      </pivotArea>
    </format>
    <format dxfId="13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8"/>
          </reference>
        </references>
      </pivotArea>
    </format>
    <format dxfId="13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9"/>
          </reference>
        </references>
      </pivotArea>
    </format>
    <format dxfId="13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0"/>
          </reference>
        </references>
      </pivotArea>
    </format>
    <format dxfId="13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1"/>
          </reference>
        </references>
      </pivotArea>
    </format>
    <format dxfId="13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2"/>
          </reference>
        </references>
      </pivotArea>
    </format>
    <format dxfId="13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3"/>
          </reference>
        </references>
      </pivotArea>
    </format>
    <format dxfId="13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4"/>
          </reference>
        </references>
      </pivotArea>
    </format>
    <format dxfId="13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5"/>
          </reference>
        </references>
      </pivotArea>
    </format>
    <format dxfId="13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6"/>
          </reference>
        </references>
      </pivotArea>
    </format>
    <format dxfId="13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7"/>
          </reference>
        </references>
      </pivotArea>
    </format>
    <format dxfId="13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8"/>
          </reference>
        </references>
      </pivotArea>
    </format>
    <format dxfId="13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9"/>
          </reference>
        </references>
      </pivotArea>
    </format>
    <format dxfId="13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0"/>
          </reference>
        </references>
      </pivotArea>
    </format>
    <format dxfId="13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1"/>
          </reference>
        </references>
      </pivotArea>
    </format>
    <format dxfId="13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2"/>
          </reference>
        </references>
      </pivotArea>
    </format>
    <format dxfId="13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3"/>
          </reference>
        </references>
      </pivotArea>
    </format>
    <format dxfId="13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4"/>
          </reference>
        </references>
      </pivotArea>
    </format>
    <format dxfId="13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5"/>
          </reference>
        </references>
      </pivotArea>
    </format>
    <format dxfId="13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6"/>
          </reference>
        </references>
      </pivotArea>
    </format>
    <format dxfId="13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64"/>
          </reference>
        </references>
      </pivotArea>
    </format>
    <format dxfId="13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6"/>
          </reference>
        </references>
      </pivotArea>
    </format>
    <format dxfId="13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7"/>
          </reference>
        </references>
      </pivotArea>
    </format>
    <format dxfId="13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8"/>
          </reference>
        </references>
      </pivotArea>
    </format>
    <format dxfId="13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9"/>
          </reference>
        </references>
      </pivotArea>
    </format>
    <format dxfId="13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70"/>
          </reference>
        </references>
      </pivotArea>
    </format>
    <format dxfId="13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71"/>
          </reference>
        </references>
      </pivotArea>
    </format>
    <format dxfId="13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2"/>
          </reference>
        </references>
      </pivotArea>
    </format>
    <format dxfId="13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3"/>
          </reference>
        </references>
      </pivotArea>
    </format>
    <format dxfId="13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4"/>
          </reference>
        </references>
      </pivotArea>
    </format>
    <format dxfId="13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5"/>
          </reference>
        </references>
      </pivotArea>
    </format>
    <format dxfId="13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6"/>
          </reference>
        </references>
      </pivotArea>
    </format>
    <format dxfId="13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7"/>
          </reference>
        </references>
      </pivotArea>
    </format>
    <format dxfId="13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2"/>
          </reference>
          <reference field="4" count="1" selected="0">
            <x v="112"/>
          </reference>
          <reference field="5" count="1">
            <x v="923"/>
          </reference>
        </references>
      </pivotArea>
    </format>
    <format dxfId="13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2"/>
          </reference>
          <reference field="4" count="1" selected="0">
            <x v="112"/>
          </reference>
          <reference field="5" count="1">
            <x v="924"/>
          </reference>
        </references>
      </pivotArea>
    </format>
    <format dxfId="13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13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630"/>
          </reference>
        </references>
      </pivotArea>
    </format>
    <format dxfId="13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3"/>
          </reference>
          <reference field="4" count="1" selected="0">
            <x v="104"/>
          </reference>
          <reference field="5" count="1">
            <x v="837"/>
          </reference>
        </references>
      </pivotArea>
    </format>
    <format dxfId="13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3"/>
          </reference>
          <reference field="4" count="1" selected="0">
            <x v="104"/>
          </reference>
          <reference field="5" count="1">
            <x v="838"/>
          </reference>
        </references>
      </pivotArea>
    </format>
    <format dxfId="13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3"/>
          </reference>
          <reference field="4" count="1" selected="0">
            <x v="104"/>
          </reference>
          <reference field="5" count="1">
            <x v="839"/>
          </reference>
        </references>
      </pivotArea>
    </format>
    <format dxfId="13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7"/>
          </reference>
          <reference field="4" count="1" selected="0">
            <x v="107"/>
          </reference>
          <reference field="5" count="1">
            <x v="840"/>
          </reference>
        </references>
      </pivotArea>
    </format>
    <format dxfId="13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7"/>
          </reference>
          <reference field="4" count="1" selected="0">
            <x v="107"/>
          </reference>
          <reference field="5" count="1">
            <x v="841"/>
          </reference>
        </references>
      </pivotArea>
    </format>
    <format dxfId="13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0"/>
          </reference>
        </references>
      </pivotArea>
    </format>
    <format dxfId="13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1"/>
          </reference>
        </references>
      </pivotArea>
    </format>
    <format dxfId="13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2"/>
          </reference>
        </references>
      </pivotArea>
    </format>
    <format dxfId="13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3"/>
          </reference>
        </references>
      </pivotArea>
    </format>
    <format dxfId="13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4"/>
          </reference>
        </references>
      </pivotArea>
    </format>
    <format dxfId="13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5"/>
          </reference>
        </references>
      </pivotArea>
    </format>
    <format dxfId="13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6"/>
          </reference>
        </references>
      </pivotArea>
    </format>
    <format dxfId="13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7"/>
          </reference>
        </references>
      </pivotArea>
    </format>
    <format dxfId="13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8"/>
          </reference>
        </references>
      </pivotArea>
    </format>
    <format dxfId="13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9"/>
          </reference>
        </references>
      </pivotArea>
    </format>
    <format dxfId="13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0"/>
          </reference>
          <reference field="4" count="1" selected="0">
            <x v="113"/>
          </reference>
          <reference field="5" count="1">
            <x v="959"/>
          </reference>
        </references>
      </pivotArea>
    </format>
    <format dxfId="13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0"/>
          </reference>
          <reference field="4" count="1" selected="0">
            <x v="113"/>
          </reference>
          <reference field="5" count="1">
            <x v="960"/>
          </reference>
        </references>
      </pivotArea>
    </format>
    <format dxfId="13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7"/>
          </reference>
          <reference field="4" count="1" selected="0">
            <x v="115"/>
          </reference>
          <reference field="5" count="1">
            <x v="961"/>
          </reference>
        </references>
      </pivotArea>
    </format>
    <format dxfId="133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765"/>
          </reference>
        </references>
      </pivotArea>
    </format>
    <format dxfId="133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8"/>
          </reference>
        </references>
      </pivotArea>
    </format>
    <format dxfId="133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132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132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132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132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132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132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132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132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7"/>
          </reference>
        </references>
      </pivotArea>
    </format>
    <format dxfId="132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8"/>
          </reference>
        </references>
      </pivotArea>
    </format>
    <format dxfId="132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131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131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97"/>
          </reference>
          <reference field="4" count="1" selected="0">
            <x v="15"/>
          </reference>
          <reference field="5" count="1">
            <x v="925"/>
          </reference>
        </references>
      </pivotArea>
    </format>
    <format dxfId="131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1316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28"/>
          </reference>
        </references>
      </pivotArea>
    </format>
    <format dxfId="131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977"/>
          </reference>
        </references>
      </pivotArea>
    </format>
    <format dxfId="131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5"/>
          </reference>
          <reference field="4" count="1" selected="0">
            <x v="93"/>
          </reference>
          <reference field="5" count="1">
            <x v="979"/>
          </reference>
        </references>
      </pivotArea>
    </format>
    <format dxfId="131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131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9"/>
          </reference>
        </references>
      </pivotArea>
    </format>
    <format dxfId="131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70"/>
          </reference>
        </references>
      </pivotArea>
    </format>
    <format dxfId="131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977"/>
          </reference>
        </references>
      </pivotArea>
    </format>
    <format dxfId="130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86"/>
          </reference>
          <reference field="5" count="1">
            <x v="979"/>
          </reference>
        </references>
      </pivotArea>
    </format>
    <format dxfId="130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130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6"/>
          </reference>
        </references>
      </pivotArea>
    </format>
    <format dxfId="130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7"/>
          </reference>
        </references>
      </pivotArea>
    </format>
    <format dxfId="130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8"/>
          </reference>
        </references>
      </pivotArea>
    </format>
    <format dxfId="130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9"/>
          </reference>
        </references>
      </pivotArea>
    </format>
    <format dxfId="130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50"/>
          </reference>
        </references>
      </pivotArea>
    </format>
    <format dxfId="1302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45"/>
          </reference>
          <reference field="4" count="1" selected="0">
            <x v="6"/>
          </reference>
          <reference field="5" count="1">
            <x v="842"/>
          </reference>
        </references>
      </pivotArea>
    </format>
    <format dxfId="1301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971"/>
          </reference>
        </references>
      </pivotArea>
    </format>
    <format dxfId="130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34"/>
          </reference>
        </references>
      </pivotArea>
    </format>
    <format dxfId="129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35"/>
          </reference>
        </references>
      </pivotArea>
    </format>
    <format dxfId="129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36"/>
          </reference>
        </references>
      </pivotArea>
    </format>
    <format dxfId="129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129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37"/>
          </reference>
        </references>
      </pivotArea>
    </format>
    <format dxfId="129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38"/>
          </reference>
        </references>
      </pivotArea>
    </format>
    <format dxfId="129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39"/>
          </reference>
        </references>
      </pivotArea>
    </format>
    <format dxfId="129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40"/>
          </reference>
        </references>
      </pivotArea>
    </format>
    <format dxfId="129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546"/>
          </reference>
        </references>
      </pivotArea>
    </format>
    <format dxfId="129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87"/>
          </reference>
        </references>
      </pivotArea>
    </format>
    <format dxfId="129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88"/>
          </reference>
        </references>
      </pivotArea>
    </format>
    <format dxfId="128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89"/>
          </reference>
        </references>
      </pivotArea>
    </format>
    <format dxfId="128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0"/>
          </reference>
        </references>
      </pivotArea>
    </format>
    <format dxfId="128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1"/>
          </reference>
        </references>
      </pivotArea>
    </format>
    <format dxfId="128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2"/>
          </reference>
        </references>
      </pivotArea>
    </format>
    <format dxfId="128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3"/>
          </reference>
        </references>
      </pivotArea>
    </format>
    <format dxfId="128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4"/>
          </reference>
        </references>
      </pivotArea>
    </format>
    <format dxfId="128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5"/>
          </reference>
        </references>
      </pivotArea>
    </format>
    <format dxfId="128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6"/>
          </reference>
        </references>
      </pivotArea>
    </format>
    <format dxfId="128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7"/>
          </reference>
        </references>
      </pivotArea>
    </format>
    <format dxfId="128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8"/>
          </reference>
        </references>
      </pivotArea>
    </format>
    <format dxfId="127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9"/>
          </reference>
        </references>
      </pivotArea>
    </format>
    <format dxfId="127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27"/>
          </reference>
        </references>
      </pivotArea>
    </format>
    <format dxfId="127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547"/>
          </reference>
        </references>
      </pivotArea>
    </format>
    <format dxfId="127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0"/>
          </reference>
        </references>
      </pivotArea>
    </format>
    <format dxfId="127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1"/>
          </reference>
        </references>
      </pivotArea>
    </format>
    <format dxfId="127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2"/>
          </reference>
        </references>
      </pivotArea>
    </format>
    <format dxfId="127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3"/>
          </reference>
        </references>
      </pivotArea>
    </format>
    <format dxfId="127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4"/>
          </reference>
        </references>
      </pivotArea>
    </format>
    <format dxfId="127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5"/>
          </reference>
        </references>
      </pivotArea>
    </format>
    <format dxfId="127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6"/>
          </reference>
        </references>
      </pivotArea>
    </format>
    <format dxfId="126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7"/>
          </reference>
        </references>
      </pivotArea>
    </format>
    <format dxfId="126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8"/>
          </reference>
        </references>
      </pivotArea>
    </format>
    <format dxfId="126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9"/>
          </reference>
        </references>
      </pivotArea>
    </format>
    <format dxfId="126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10"/>
          </reference>
        </references>
      </pivotArea>
    </format>
    <format dxfId="126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11"/>
          </reference>
        </references>
      </pivotArea>
    </format>
    <format dxfId="126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1"/>
          </reference>
          <reference field="4" count="1" selected="0">
            <x v="68"/>
          </reference>
          <reference field="5" count="1">
            <x v="548"/>
          </reference>
        </references>
      </pivotArea>
    </format>
    <format dxfId="126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1"/>
          </reference>
          <reference field="4" count="1" selected="0">
            <x v="69"/>
          </reference>
          <reference field="5" count="1">
            <x v="549"/>
          </reference>
        </references>
      </pivotArea>
    </format>
    <format dxfId="126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1"/>
          </reference>
          <reference field="4" count="1" selected="0">
            <x v="69"/>
          </reference>
          <reference field="5" count="1">
            <x v="550"/>
          </reference>
        </references>
      </pivotArea>
    </format>
    <format dxfId="126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2"/>
          </reference>
        </references>
      </pivotArea>
    </format>
    <format dxfId="126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3"/>
          </reference>
        </references>
      </pivotArea>
    </format>
    <format dxfId="125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4"/>
          </reference>
        </references>
      </pivotArea>
    </format>
    <format dxfId="125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5"/>
          </reference>
        </references>
      </pivotArea>
    </format>
    <format dxfId="125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6"/>
          </reference>
        </references>
      </pivotArea>
    </format>
    <format dxfId="125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7"/>
          </reference>
        </references>
      </pivotArea>
    </format>
    <format dxfId="125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8"/>
          </reference>
        </references>
      </pivotArea>
    </format>
    <format dxfId="125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9"/>
          </reference>
        </references>
      </pivotArea>
    </format>
    <format dxfId="125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20"/>
          </reference>
        </references>
      </pivotArea>
    </format>
    <format dxfId="125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21"/>
          </reference>
        </references>
      </pivotArea>
    </format>
    <format dxfId="125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2"/>
          </reference>
        </references>
      </pivotArea>
    </format>
    <format dxfId="125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3"/>
          </reference>
        </references>
      </pivotArea>
    </format>
    <format dxfId="124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4"/>
          </reference>
        </references>
      </pivotArea>
    </format>
    <format dxfId="124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5"/>
          </reference>
        </references>
      </pivotArea>
    </format>
    <format dxfId="124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7"/>
          </reference>
          <reference field="4" count="1" selected="0">
            <x v="63"/>
          </reference>
          <reference field="5" count="1">
            <x v="551"/>
          </reference>
        </references>
      </pivotArea>
    </format>
    <format dxfId="124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7"/>
          </reference>
          <reference field="4" count="1" selected="0">
            <x v="63"/>
          </reference>
          <reference field="5" count="1">
            <x v="826"/>
          </reference>
        </references>
      </pivotArea>
    </format>
    <format dxfId="124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124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124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124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124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1240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123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6"/>
          </reference>
          <reference field="4" count="1" selected="0">
            <x v="89"/>
          </reference>
          <reference field="5" count="1">
            <x v="772"/>
          </reference>
        </references>
      </pivotArea>
    </format>
    <format dxfId="123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68"/>
          </reference>
          <reference field="5" count="1">
            <x v="773"/>
          </reference>
        </references>
      </pivotArea>
    </format>
    <format dxfId="123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2"/>
          </reference>
          <reference field="5" count="1">
            <x v="774"/>
          </reference>
        </references>
      </pivotArea>
    </format>
    <format dxfId="123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2"/>
          </reference>
          <reference field="5" count="1">
            <x v="775"/>
          </reference>
        </references>
      </pivotArea>
    </format>
    <format dxfId="123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6"/>
          </reference>
        </references>
      </pivotArea>
    </format>
    <format dxfId="123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7"/>
          </reference>
        </references>
      </pivotArea>
    </format>
    <format dxfId="123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8"/>
          </reference>
        </references>
      </pivotArea>
    </format>
    <format dxfId="123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79"/>
          </reference>
        </references>
      </pivotArea>
    </format>
    <format dxfId="123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80"/>
          </reference>
        </references>
      </pivotArea>
    </format>
    <format dxfId="123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1"/>
          </reference>
          <reference field="4" count="1" selected="0">
            <x v="73"/>
          </reference>
          <reference field="5" count="1">
            <x v="781"/>
          </reference>
        </references>
      </pivotArea>
    </format>
    <format dxfId="122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7"/>
          </reference>
          <reference field="4" count="1" selected="0">
            <x v="75"/>
          </reference>
          <reference field="5" count="1">
            <x v="782"/>
          </reference>
        </references>
      </pivotArea>
    </format>
    <format dxfId="122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7"/>
          </reference>
          <reference field="4" count="1" selected="0">
            <x v="90"/>
          </reference>
          <reference field="5" count="1">
            <x v="784"/>
          </reference>
        </references>
      </pivotArea>
    </format>
    <format dxfId="122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9"/>
          </reference>
          <reference field="4" count="1" selected="0">
            <x v="76"/>
          </reference>
          <reference field="5" count="1">
            <x v="783"/>
          </reference>
        </references>
      </pivotArea>
    </format>
    <format dxfId="1226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81"/>
          </reference>
          <reference field="4" count="1" selected="0">
            <x v="101"/>
          </reference>
          <reference field="5" count="1">
            <x v="786"/>
          </reference>
        </references>
      </pivotArea>
    </format>
    <format dxfId="1225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1"/>
          </reference>
          <reference field="5" count="1">
            <x v="785"/>
          </reference>
        </references>
      </pivotArea>
    </format>
    <format dxfId="1224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4"/>
          </reference>
          <reference field="5" count="1">
            <x v="980"/>
          </reference>
        </references>
      </pivotArea>
    </format>
    <format dxfId="1223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4"/>
          </reference>
          <reference field="5" count="1">
            <x v="981"/>
          </reference>
        </references>
      </pivotArea>
    </format>
    <format dxfId="122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7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12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"/>
          </reference>
          <reference field="4" count="1" selected="0">
            <x v="28"/>
          </reference>
          <reference field="5" count="1">
            <x v="552"/>
          </reference>
        </references>
      </pivotArea>
    </format>
    <format dxfId="12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12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12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12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12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12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558"/>
          </reference>
        </references>
      </pivotArea>
    </format>
    <format dxfId="12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829"/>
          </reference>
        </references>
      </pivotArea>
    </format>
    <format dxfId="12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"/>
          </reference>
          <reference field="4" count="1" selected="0">
            <x v="48"/>
          </reference>
          <reference field="5" count="1">
            <x v="830"/>
          </reference>
        </references>
      </pivotArea>
    </format>
    <format dxfId="12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1"/>
          </reference>
        </references>
      </pivotArea>
    </format>
    <format dxfId="12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2"/>
          </reference>
        </references>
      </pivotArea>
    </format>
    <format dxfId="12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3"/>
          </reference>
        </references>
      </pivotArea>
    </format>
    <format dxfId="12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"/>
          </reference>
          <reference field="4" count="1" selected="0">
            <x v="9"/>
          </reference>
          <reference field="5" count="1">
            <x v="834"/>
          </reference>
        </references>
      </pivotArea>
    </format>
    <format dxfId="12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13"/>
          </reference>
          <reference field="5" count="1">
            <x v="559"/>
          </reference>
        </references>
      </pivotArea>
    </format>
    <format dxfId="12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12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12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12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12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12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12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12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11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11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11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11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11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11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11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11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11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11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11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78"/>
          </reference>
        </references>
      </pivotArea>
    </format>
    <format dxfId="11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11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11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11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11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11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11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11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11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11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11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7"/>
          </reference>
        </references>
      </pivotArea>
    </format>
    <format dxfId="11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8"/>
          </reference>
        </references>
      </pivotArea>
    </format>
    <format dxfId="11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59"/>
          </reference>
        </references>
      </pivotArea>
    </format>
    <format dxfId="11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760"/>
          </reference>
        </references>
      </pivotArea>
    </format>
    <format dxfId="11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835"/>
          </reference>
        </references>
      </pivotArea>
    </format>
    <format dxfId="11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32"/>
          </reference>
        </references>
      </pivotArea>
    </format>
    <format dxfId="11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11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9"/>
          </reference>
          <reference field="4" count="1" selected="0">
            <x v="10"/>
          </reference>
          <reference field="5" count="1">
            <x v="836"/>
          </reference>
        </references>
      </pivotArea>
    </format>
    <format dxfId="11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11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11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11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11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11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11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11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11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11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11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11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11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11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11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5"/>
          </reference>
          <reference field="4" count="1" selected="0">
            <x v="5"/>
          </reference>
          <reference field="5" count="1">
            <x v="594"/>
          </reference>
        </references>
      </pivotArea>
    </format>
    <format dxfId="11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0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11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0"/>
          </reference>
          <reference field="4" count="1" selected="0">
            <x v="27"/>
          </reference>
          <reference field="5" count="1">
            <x v="596"/>
          </reference>
        </references>
      </pivotArea>
    </format>
    <format dxfId="11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11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11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11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11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11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11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11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11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11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11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11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11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11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11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11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11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2"/>
          </reference>
          <reference field="4" count="1" selected="0">
            <x v="59"/>
          </reference>
          <reference field="5" count="1">
            <x v="613"/>
          </reference>
        </references>
      </pivotArea>
    </format>
    <format dxfId="11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5"/>
          </reference>
          <reference field="4" count="1" selected="0">
            <x v="6"/>
          </reference>
          <reference field="5" count="1">
            <x v="842"/>
          </reference>
        </references>
      </pivotArea>
    </format>
    <format dxfId="11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11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11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11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11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11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11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11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11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11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11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11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11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11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11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628"/>
          </reference>
        </references>
      </pivotArea>
    </format>
    <format dxfId="11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762"/>
          </reference>
        </references>
      </pivotArea>
    </format>
    <format dxfId="11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7"/>
          </reference>
          <reference field="4" count="1" selected="0">
            <x v="51"/>
          </reference>
          <reference field="5" count="1">
            <x v="763"/>
          </reference>
        </references>
      </pivotArea>
    </format>
    <format dxfId="11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765"/>
          </reference>
        </references>
      </pivotArea>
    </format>
    <format dxfId="11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11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9"/>
          </reference>
        </references>
      </pivotArea>
    </format>
    <format dxfId="11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70"/>
          </reference>
        </references>
      </pivotArea>
    </format>
    <format dxfId="11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631"/>
          </reference>
        </references>
      </pivotArea>
    </format>
    <format dxfId="11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3"/>
          </reference>
        </references>
      </pivotArea>
    </format>
    <format dxfId="11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4"/>
          </reference>
        </references>
      </pivotArea>
    </format>
    <format dxfId="11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5"/>
          </reference>
        </references>
      </pivotArea>
    </format>
    <format dxfId="11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6"/>
          </reference>
        </references>
      </pivotArea>
    </format>
    <format dxfId="11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7"/>
          </reference>
        </references>
      </pivotArea>
    </format>
    <format dxfId="11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8"/>
          </reference>
        </references>
      </pivotArea>
    </format>
    <format dxfId="11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11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11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4"/>
          </reference>
          <reference field="4" count="1" selected="0">
            <x v="24"/>
          </reference>
          <reference field="5" count="1">
            <x v="849"/>
          </reference>
        </references>
      </pivotArea>
    </format>
    <format dxfId="11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11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11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11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11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10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642"/>
          </reference>
        </references>
      </pivotArea>
    </format>
    <format dxfId="10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0"/>
          </reference>
        </references>
      </pivotArea>
    </format>
    <format dxfId="10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1"/>
          </reference>
        </references>
      </pivotArea>
    </format>
    <format dxfId="10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2"/>
          </reference>
        </references>
      </pivotArea>
    </format>
    <format dxfId="10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1"/>
          </reference>
          <reference field="4" count="1" selected="0">
            <x v="23"/>
          </reference>
          <reference field="5" count="1">
            <x v="863"/>
          </reference>
        </references>
      </pivotArea>
    </format>
    <format dxfId="10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10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10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10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10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8"/>
          </reference>
        </references>
      </pivotArea>
    </format>
    <format dxfId="10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9"/>
          </reference>
        </references>
      </pivotArea>
    </format>
    <format dxfId="10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0"/>
          </reference>
        </references>
      </pivotArea>
    </format>
    <format dxfId="10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1"/>
          </reference>
        </references>
      </pivotArea>
    </format>
    <format dxfId="10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2"/>
          </reference>
        </references>
      </pivotArea>
    </format>
    <format dxfId="10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3"/>
          </reference>
        </references>
      </pivotArea>
    </format>
    <format dxfId="10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4"/>
          </reference>
        </references>
      </pivotArea>
    </format>
    <format dxfId="10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5"/>
          </reference>
        </references>
      </pivotArea>
    </format>
    <format dxfId="10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6"/>
          </reference>
        </references>
      </pivotArea>
    </format>
    <format dxfId="10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7"/>
          </reference>
        </references>
      </pivotArea>
    </format>
    <format dxfId="10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8"/>
          </reference>
        </references>
      </pivotArea>
    </format>
    <format dxfId="10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79"/>
          </reference>
        </references>
      </pivotArea>
    </format>
    <format dxfId="10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0"/>
          </reference>
        </references>
      </pivotArea>
    </format>
    <format dxfId="10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1"/>
          </reference>
        </references>
      </pivotArea>
    </format>
    <format dxfId="10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2"/>
          </reference>
        </references>
      </pivotArea>
    </format>
    <format dxfId="10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3"/>
          </reference>
        </references>
      </pivotArea>
    </format>
    <format dxfId="10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4"/>
          </reference>
        </references>
      </pivotArea>
    </format>
    <format dxfId="10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5"/>
          </reference>
        </references>
      </pivotArea>
    </format>
    <format dxfId="10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6"/>
          </reference>
        </references>
      </pivotArea>
    </format>
    <format dxfId="10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7"/>
          </reference>
        </references>
      </pivotArea>
    </format>
    <format dxfId="10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8"/>
          </reference>
        </references>
      </pivotArea>
    </format>
    <format dxfId="10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9"/>
          </reference>
        </references>
      </pivotArea>
    </format>
    <format dxfId="10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90"/>
          </reference>
        </references>
      </pivotArea>
    </format>
    <format dxfId="10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10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10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2"/>
          </reference>
        </references>
      </pivotArea>
    </format>
    <format dxfId="10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3"/>
          </reference>
        </references>
      </pivotArea>
    </format>
    <format dxfId="10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4"/>
          </reference>
        </references>
      </pivotArea>
    </format>
    <format dxfId="10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5"/>
          </reference>
        </references>
      </pivotArea>
    </format>
    <format dxfId="10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6"/>
          </reference>
        </references>
      </pivotArea>
    </format>
    <format dxfId="10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907"/>
          </reference>
        </references>
      </pivotArea>
    </format>
    <format dxfId="10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10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10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10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10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10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10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10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10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3"/>
          </reference>
        </references>
      </pivotArea>
    </format>
    <format dxfId="10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4"/>
          </reference>
        </references>
      </pivotArea>
    </format>
    <format dxfId="10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655"/>
          </reference>
        </references>
      </pivotArea>
    </format>
    <format dxfId="10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08"/>
          </reference>
        </references>
      </pivotArea>
    </format>
    <format dxfId="10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09"/>
          </reference>
        </references>
      </pivotArea>
    </format>
    <format dxfId="10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0"/>
          </reference>
        </references>
      </pivotArea>
    </format>
    <format dxfId="10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1"/>
          </reference>
        </references>
      </pivotArea>
    </format>
    <format dxfId="10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2"/>
          </reference>
        </references>
      </pivotArea>
    </format>
    <format dxfId="10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3"/>
          </reference>
        </references>
      </pivotArea>
    </format>
    <format dxfId="10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4"/>
          </reference>
        </references>
      </pivotArea>
    </format>
    <format dxfId="10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5"/>
          </reference>
        </references>
      </pivotArea>
    </format>
    <format dxfId="10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6"/>
          </reference>
        </references>
      </pivotArea>
    </format>
    <format dxfId="10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7"/>
          </reference>
        </references>
      </pivotArea>
    </format>
    <format dxfId="10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8"/>
          </reference>
        </references>
      </pivotArea>
    </format>
    <format dxfId="10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64"/>
          </reference>
          <reference field="5" count="1">
            <x v="919"/>
          </reference>
        </references>
      </pivotArea>
    </format>
    <format dxfId="10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1"/>
          </reference>
        </references>
      </pivotArea>
    </format>
    <format dxfId="10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2"/>
          </reference>
        </references>
      </pivotArea>
    </format>
    <format dxfId="10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3"/>
          </reference>
        </references>
      </pivotArea>
    </format>
    <format dxfId="10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4"/>
          </reference>
        </references>
      </pivotArea>
    </format>
    <format dxfId="10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5"/>
          </reference>
        </references>
      </pivotArea>
    </format>
    <format dxfId="10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6"/>
          </reference>
        </references>
      </pivotArea>
    </format>
    <format dxfId="10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7"/>
          </reference>
        </references>
      </pivotArea>
    </format>
    <format dxfId="10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8"/>
          </reference>
        </references>
      </pivotArea>
    </format>
    <format dxfId="10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899"/>
          </reference>
        </references>
      </pivotArea>
    </format>
    <format dxfId="10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900"/>
          </reference>
        </references>
      </pivotArea>
    </format>
    <format dxfId="10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7"/>
          </reference>
          <reference field="4" count="1" selected="0">
            <x v="111"/>
          </reference>
          <reference field="5" count="1">
            <x v="901"/>
          </reference>
        </references>
      </pivotArea>
    </format>
    <format dxfId="10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52"/>
          </reference>
          <reference field="5" count="1">
            <x v="656"/>
          </reference>
        </references>
      </pivotArea>
    </format>
    <format dxfId="10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920"/>
          </reference>
        </references>
      </pivotArea>
    </format>
    <format dxfId="10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921"/>
          </reference>
        </references>
      </pivotArea>
    </format>
    <format dxfId="10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922"/>
          </reference>
        </references>
      </pivotArea>
    </format>
    <format dxfId="10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15"/>
          </reference>
          <reference field="5" count="1">
            <x v="925"/>
          </reference>
        </references>
      </pivotArea>
    </format>
    <format dxfId="10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10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10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10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10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10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10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10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10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10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10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10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10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10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10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1"/>
          </reference>
        </references>
      </pivotArea>
    </format>
    <format dxfId="10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2"/>
          </reference>
        </references>
      </pivotArea>
    </format>
    <format dxfId="10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673"/>
          </reference>
        </references>
      </pivotArea>
    </format>
    <format dxfId="10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6"/>
          </reference>
        </references>
      </pivotArea>
    </format>
    <format dxfId="10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7"/>
          </reference>
        </references>
      </pivotArea>
    </format>
    <format dxfId="10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8"/>
          </reference>
        </references>
      </pivotArea>
    </format>
    <format dxfId="10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29"/>
          </reference>
        </references>
      </pivotArea>
    </format>
    <format dxfId="9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0"/>
          </reference>
        </references>
      </pivotArea>
    </format>
    <format dxfId="9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1"/>
          </reference>
        </references>
      </pivotArea>
    </format>
    <format dxfId="9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2"/>
          </reference>
        </references>
      </pivotArea>
    </format>
    <format dxfId="9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3"/>
          </reference>
        </references>
      </pivotArea>
    </format>
    <format dxfId="9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4"/>
          </reference>
        </references>
      </pivotArea>
    </format>
    <format dxfId="9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5"/>
          </reference>
        </references>
      </pivotArea>
    </format>
    <format dxfId="9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6"/>
          </reference>
        </references>
      </pivotArea>
    </format>
    <format dxfId="9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7"/>
          </reference>
        </references>
      </pivotArea>
    </format>
    <format dxfId="9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8"/>
          </reference>
        </references>
      </pivotArea>
    </format>
    <format dxfId="9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39"/>
          </reference>
        </references>
      </pivotArea>
    </format>
    <format dxfId="9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0"/>
          </reference>
        </references>
      </pivotArea>
    </format>
    <format dxfId="9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1"/>
          </reference>
        </references>
      </pivotArea>
    </format>
    <format dxfId="9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2"/>
          </reference>
        </references>
      </pivotArea>
    </format>
    <format dxfId="9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3"/>
          </reference>
        </references>
      </pivotArea>
    </format>
    <format dxfId="9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44"/>
          </reference>
        </references>
      </pivotArea>
    </format>
    <format dxfId="9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9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9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4"/>
          </reference>
        </references>
      </pivotArea>
    </format>
    <format dxfId="9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5"/>
          </reference>
        </references>
      </pivotArea>
    </format>
    <format dxfId="9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6"/>
          </reference>
        </references>
      </pivotArea>
    </format>
    <format dxfId="9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9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9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9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9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9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9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9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9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9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9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9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9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9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9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9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9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9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9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9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9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9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4"/>
          </reference>
        </references>
      </pivotArea>
    </format>
    <format dxfId="9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5"/>
          </reference>
        </references>
      </pivotArea>
    </format>
    <format dxfId="9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696"/>
          </reference>
        </references>
      </pivotArea>
    </format>
    <format dxfId="9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5"/>
          </reference>
          <reference field="4" count="1" selected="0">
            <x v="49"/>
          </reference>
          <reference field="5" count="1">
            <x v="945"/>
          </reference>
        </references>
      </pivotArea>
    </format>
    <format dxfId="9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6"/>
          </reference>
        </references>
      </pivotArea>
    </format>
    <format dxfId="9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7"/>
          </reference>
        </references>
      </pivotArea>
    </format>
    <format dxfId="9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8"/>
          </reference>
        </references>
      </pivotArea>
    </format>
    <format dxfId="9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9"/>
          </reference>
        </references>
      </pivotArea>
    </format>
    <format dxfId="9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50"/>
          </reference>
        </references>
      </pivotArea>
    </format>
    <format dxfId="9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9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9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9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9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9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9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9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9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9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9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9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9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9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9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1"/>
          </reference>
        </references>
      </pivotArea>
    </format>
    <format dxfId="9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2"/>
          </reference>
        </references>
      </pivotArea>
    </format>
    <format dxfId="9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713"/>
          </reference>
        </references>
      </pivotArea>
    </format>
    <format dxfId="9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1"/>
          </reference>
        </references>
      </pivotArea>
    </format>
    <format dxfId="9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2"/>
          </reference>
        </references>
      </pivotArea>
    </format>
    <format dxfId="9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3"/>
          </reference>
        </references>
      </pivotArea>
    </format>
    <format dxfId="9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4"/>
          </reference>
        </references>
      </pivotArea>
    </format>
    <format dxfId="9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5"/>
          </reference>
        </references>
      </pivotArea>
    </format>
    <format dxfId="9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6"/>
          </reference>
        </references>
      </pivotArea>
    </format>
    <format dxfId="9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7"/>
          </reference>
        </references>
      </pivotArea>
    </format>
    <format dxfId="9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2"/>
          </reference>
          <reference field="4" count="1" selected="0">
            <x v="53"/>
          </reference>
          <reference field="5" count="1">
            <x v="958"/>
          </reference>
        </references>
      </pivotArea>
    </format>
    <format dxfId="9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6"/>
          </reference>
        </references>
      </pivotArea>
    </format>
    <format dxfId="9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7"/>
          </reference>
        </references>
      </pivotArea>
    </format>
    <format dxfId="9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8"/>
          </reference>
        </references>
      </pivotArea>
    </format>
    <format dxfId="9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69"/>
          </reference>
        </references>
      </pivotArea>
    </format>
    <format dxfId="9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70"/>
          </reference>
        </references>
      </pivotArea>
    </format>
    <format dxfId="9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771"/>
          </reference>
        </references>
      </pivotArea>
    </format>
    <format dxfId="9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2"/>
          </reference>
        </references>
      </pivotArea>
    </format>
    <format dxfId="9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3"/>
          </reference>
        </references>
      </pivotArea>
    </format>
    <format dxfId="9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4"/>
          </reference>
        </references>
      </pivotArea>
    </format>
    <format dxfId="9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5"/>
          </reference>
        </references>
      </pivotArea>
    </format>
    <format dxfId="9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6"/>
          </reference>
        </references>
      </pivotArea>
    </format>
    <format dxfId="9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0"/>
          </reference>
          <reference field="4" count="1" selected="0">
            <x v="26"/>
          </reference>
          <reference field="5" count="1">
            <x v="967"/>
          </reference>
        </references>
      </pivotArea>
    </format>
    <format dxfId="9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2"/>
          </reference>
          <reference field="4" count="1" selected="0">
            <x v="112"/>
          </reference>
          <reference field="5" count="1">
            <x v="923"/>
          </reference>
        </references>
      </pivotArea>
    </format>
    <format dxfId="9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2"/>
          </reference>
          <reference field="4" count="1" selected="0">
            <x v="112"/>
          </reference>
          <reference field="5" count="1">
            <x v="924"/>
          </reference>
        </references>
      </pivotArea>
    </format>
    <format dxfId="9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9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630"/>
          </reference>
        </references>
      </pivotArea>
    </format>
    <format dxfId="9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3"/>
          </reference>
          <reference field="4" count="1" selected="0">
            <x v="104"/>
          </reference>
          <reference field="5" count="1">
            <x v="837"/>
          </reference>
        </references>
      </pivotArea>
    </format>
    <format dxfId="9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3"/>
          </reference>
          <reference field="4" count="1" selected="0">
            <x v="104"/>
          </reference>
          <reference field="5" count="1">
            <x v="838"/>
          </reference>
        </references>
      </pivotArea>
    </format>
    <format dxfId="9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3"/>
          </reference>
          <reference field="4" count="1" selected="0">
            <x v="104"/>
          </reference>
          <reference field="5" count="1">
            <x v="839"/>
          </reference>
        </references>
      </pivotArea>
    </format>
    <format dxfId="9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7"/>
          </reference>
          <reference field="4" count="1" selected="0">
            <x v="107"/>
          </reference>
          <reference field="5" count="1">
            <x v="840"/>
          </reference>
        </references>
      </pivotArea>
    </format>
    <format dxfId="9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7"/>
          </reference>
          <reference field="4" count="1" selected="0">
            <x v="107"/>
          </reference>
          <reference field="5" count="1">
            <x v="841"/>
          </reference>
        </references>
      </pivotArea>
    </format>
    <format dxfId="9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0"/>
          </reference>
        </references>
      </pivotArea>
    </format>
    <format dxfId="9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1"/>
          </reference>
        </references>
      </pivotArea>
    </format>
    <format dxfId="9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2"/>
          </reference>
        </references>
      </pivotArea>
    </format>
    <format dxfId="9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3"/>
          </reference>
        </references>
      </pivotArea>
    </format>
    <format dxfId="8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4"/>
          </reference>
        </references>
      </pivotArea>
    </format>
    <format dxfId="8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5"/>
          </reference>
        </references>
      </pivotArea>
    </format>
    <format dxfId="8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6"/>
          </reference>
        </references>
      </pivotArea>
    </format>
    <format dxfId="8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7"/>
          </reference>
        </references>
      </pivotArea>
    </format>
    <format dxfId="8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8"/>
          </reference>
        </references>
      </pivotArea>
    </format>
    <format dxfId="8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6"/>
          </reference>
          <reference field="4" count="1" selected="0">
            <x v="108"/>
          </reference>
          <reference field="5" count="1">
            <x v="859"/>
          </reference>
        </references>
      </pivotArea>
    </format>
    <format dxfId="8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0"/>
          </reference>
          <reference field="4" count="1" selected="0">
            <x v="113"/>
          </reference>
          <reference field="5" count="1">
            <x v="959"/>
          </reference>
        </references>
      </pivotArea>
    </format>
    <format dxfId="8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0"/>
          </reference>
          <reference field="4" count="1" selected="0">
            <x v="113"/>
          </reference>
          <reference field="5" count="1">
            <x v="960"/>
          </reference>
        </references>
      </pivotArea>
    </format>
    <format dxfId="8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7"/>
          </reference>
          <reference field="4" count="1" selected="0">
            <x v="115"/>
          </reference>
          <reference field="5" count="1">
            <x v="961"/>
          </reference>
        </references>
      </pivotArea>
    </format>
    <format dxfId="89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765"/>
          </reference>
        </references>
      </pivotArea>
    </format>
    <format dxfId="88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48"/>
          </reference>
        </references>
      </pivotArea>
    </format>
    <format dxfId="88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88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88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88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69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88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88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88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88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88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7"/>
          </reference>
        </references>
      </pivotArea>
    </format>
    <format dxfId="87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888"/>
          </reference>
        </references>
      </pivotArea>
    </format>
    <format dxfId="87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87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7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87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97"/>
          </reference>
          <reference field="4" count="1" selected="0">
            <x v="15"/>
          </reference>
          <reference field="5" count="1">
            <x v="925"/>
          </reference>
        </references>
      </pivotArea>
    </format>
    <format dxfId="87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0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874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28"/>
          </reference>
        </references>
      </pivotArea>
    </format>
    <format dxfId="87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977"/>
          </reference>
        </references>
      </pivotArea>
    </format>
    <format dxfId="87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87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69"/>
          </reference>
        </references>
      </pivotArea>
    </format>
    <format dxfId="87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2"/>
          </reference>
          <reference field="4" count="1" selected="0">
            <x v="99"/>
          </reference>
          <reference field="5" count="1">
            <x v="970"/>
          </reference>
        </references>
      </pivotArea>
    </format>
    <format dxfId="86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977"/>
          </reference>
        </references>
      </pivotArea>
    </format>
    <format dxfId="86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7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86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6"/>
          </reference>
        </references>
      </pivotArea>
    </format>
    <format dxfId="86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7"/>
          </reference>
        </references>
      </pivotArea>
    </format>
    <format dxfId="86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8"/>
          </reference>
        </references>
      </pivotArea>
    </format>
    <format dxfId="86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49"/>
          </reference>
        </references>
      </pivotArea>
    </format>
    <format dxfId="86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9"/>
          </reference>
          <reference field="4" count="1" selected="0">
            <x v="17"/>
          </reference>
          <reference field="5" count="1">
            <x v="950"/>
          </reference>
        </references>
      </pivotArea>
    </format>
    <format dxfId="862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45"/>
          </reference>
          <reference field="4" count="1" selected="0">
            <x v="6"/>
          </reference>
          <reference field="5" count="1">
            <x v="842"/>
          </reference>
        </references>
      </pivotArea>
    </format>
    <format dxfId="861">
      <pivotArea dataOnly="0" labelOnly="1" outline="0" fieldPosition="0">
        <references count="4">
          <reference field="2" count="1" selected="0">
            <x v="12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971"/>
          </reference>
        </references>
      </pivotArea>
    </format>
    <format dxfId="86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34"/>
          </reference>
        </references>
      </pivotArea>
    </format>
    <format dxfId="85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35"/>
          </reference>
        </references>
      </pivotArea>
    </format>
    <format dxfId="85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47"/>
          </reference>
          <reference field="5" count="1">
            <x v="536"/>
          </reference>
        </references>
      </pivotArea>
    </format>
    <format dxfId="85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4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85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37"/>
          </reference>
        </references>
      </pivotArea>
    </format>
    <format dxfId="85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38"/>
          </reference>
        </references>
      </pivotArea>
    </format>
    <format dxfId="85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39"/>
          </reference>
        </references>
      </pivotArea>
    </format>
    <format dxfId="85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0"/>
          </reference>
          <reference field="4" count="1" selected="0">
            <x v="65"/>
          </reference>
          <reference field="5" count="1">
            <x v="540"/>
          </reference>
        </references>
      </pivotArea>
    </format>
    <format dxfId="85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546"/>
          </reference>
        </references>
      </pivotArea>
    </format>
    <format dxfId="85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87"/>
          </reference>
        </references>
      </pivotArea>
    </format>
    <format dxfId="85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88"/>
          </reference>
        </references>
      </pivotArea>
    </format>
    <format dxfId="84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89"/>
          </reference>
        </references>
      </pivotArea>
    </format>
    <format dxfId="84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0"/>
          </reference>
        </references>
      </pivotArea>
    </format>
    <format dxfId="84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1"/>
          </reference>
        </references>
      </pivotArea>
    </format>
    <format dxfId="84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2"/>
          </reference>
        </references>
      </pivotArea>
    </format>
    <format dxfId="84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3"/>
          </reference>
        </references>
      </pivotArea>
    </format>
    <format dxfId="84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4"/>
          </reference>
        </references>
      </pivotArea>
    </format>
    <format dxfId="84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5"/>
          </reference>
        </references>
      </pivotArea>
    </format>
    <format dxfId="84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6"/>
          </reference>
        </references>
      </pivotArea>
    </format>
    <format dxfId="84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7"/>
          </reference>
        </references>
      </pivotArea>
    </format>
    <format dxfId="84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8"/>
          </reference>
        </references>
      </pivotArea>
    </format>
    <format dxfId="83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799"/>
          </reference>
        </references>
      </pivotArea>
    </format>
    <format dxfId="83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4"/>
          </reference>
          <reference field="4" count="1" selected="0">
            <x v="1"/>
          </reference>
          <reference field="5" count="1">
            <x v="827"/>
          </reference>
        </references>
      </pivotArea>
    </format>
    <format dxfId="83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547"/>
          </reference>
        </references>
      </pivotArea>
    </format>
    <format dxfId="83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0"/>
          </reference>
        </references>
      </pivotArea>
    </format>
    <format dxfId="83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1"/>
          </reference>
        </references>
      </pivotArea>
    </format>
    <format dxfId="83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2"/>
          </reference>
        </references>
      </pivotArea>
    </format>
    <format dxfId="83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3"/>
          </reference>
        </references>
      </pivotArea>
    </format>
    <format dxfId="83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4"/>
          </reference>
        </references>
      </pivotArea>
    </format>
    <format dxfId="83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5"/>
          </reference>
        </references>
      </pivotArea>
    </format>
    <format dxfId="83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6"/>
          </reference>
        </references>
      </pivotArea>
    </format>
    <format dxfId="82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7"/>
          </reference>
        </references>
      </pivotArea>
    </format>
    <format dxfId="82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8"/>
          </reference>
        </references>
      </pivotArea>
    </format>
    <format dxfId="82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09"/>
          </reference>
        </references>
      </pivotArea>
    </format>
    <format dxfId="82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10"/>
          </reference>
        </references>
      </pivotArea>
    </format>
    <format dxfId="82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3"/>
          </reference>
          <reference field="4" count="1" selected="0">
            <x v="56"/>
          </reference>
          <reference field="5" count="1">
            <x v="811"/>
          </reference>
        </references>
      </pivotArea>
    </format>
    <format dxfId="82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1"/>
          </reference>
          <reference field="4" count="1" selected="0">
            <x v="68"/>
          </reference>
          <reference field="5" count="1">
            <x v="548"/>
          </reference>
        </references>
      </pivotArea>
    </format>
    <format dxfId="82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1"/>
          </reference>
          <reference field="4" count="1" selected="0">
            <x v="69"/>
          </reference>
          <reference field="5" count="1">
            <x v="549"/>
          </reference>
        </references>
      </pivotArea>
    </format>
    <format dxfId="82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1"/>
          </reference>
          <reference field="4" count="1" selected="0">
            <x v="69"/>
          </reference>
          <reference field="5" count="1">
            <x v="550"/>
          </reference>
        </references>
      </pivotArea>
    </format>
    <format dxfId="82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2"/>
          </reference>
        </references>
      </pivotArea>
    </format>
    <format dxfId="82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3"/>
          </reference>
        </references>
      </pivotArea>
    </format>
    <format dxfId="81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4"/>
          </reference>
        </references>
      </pivotArea>
    </format>
    <format dxfId="81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5"/>
          </reference>
        </references>
      </pivotArea>
    </format>
    <format dxfId="81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6"/>
          </reference>
        </references>
      </pivotArea>
    </format>
    <format dxfId="81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7"/>
          </reference>
        </references>
      </pivotArea>
    </format>
    <format dxfId="81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8"/>
          </reference>
        </references>
      </pivotArea>
    </format>
    <format dxfId="81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19"/>
          </reference>
        </references>
      </pivotArea>
    </format>
    <format dxfId="81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20"/>
          </reference>
        </references>
      </pivotArea>
    </format>
    <format dxfId="81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1"/>
          </reference>
          <reference field="4" count="1" selected="0">
            <x v="66"/>
          </reference>
          <reference field="5" count="1">
            <x v="821"/>
          </reference>
        </references>
      </pivotArea>
    </format>
    <format dxfId="81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2"/>
          </reference>
        </references>
      </pivotArea>
    </format>
    <format dxfId="81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3"/>
          </reference>
        </references>
      </pivotArea>
    </format>
    <format dxfId="80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4"/>
          </reference>
        </references>
      </pivotArea>
    </format>
    <format dxfId="80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7"/>
          </reference>
          <reference field="4" count="1" selected="0">
            <x v="0"/>
          </reference>
          <reference field="5" count="1">
            <x v="825"/>
          </reference>
        </references>
      </pivotArea>
    </format>
    <format dxfId="80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7"/>
          </reference>
          <reference field="4" count="1" selected="0">
            <x v="63"/>
          </reference>
          <reference field="5" count="1">
            <x v="551"/>
          </reference>
        </references>
      </pivotArea>
    </format>
    <format dxfId="80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7"/>
          </reference>
          <reference field="4" count="1" selected="0">
            <x v="63"/>
          </reference>
          <reference field="5" count="1">
            <x v="826"/>
          </reference>
        </references>
      </pivotArea>
    </format>
    <format dxfId="80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80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80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80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80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9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800">
      <pivotArea dataOnly="0" labelOnly="1" outline="0" fieldPosition="0">
        <references count="4">
          <reference field="2" count="1" selected="0">
            <x v="23"/>
          </reference>
          <reference field="3" count="1" selected="0">
            <x v="81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799">
      <pivotArea field="5" type="button" dataOnly="0" labelOnly="1" outline="0" axis="axisRow" fieldPosition="3"/>
    </format>
    <format dxfId="79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5"/>
          </reference>
          <reference field="4" count="1" selected="0">
            <x v="89"/>
          </reference>
          <reference field="5" count="1">
            <x v="772"/>
          </reference>
        </references>
      </pivotArea>
    </format>
    <format dxfId="79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30"/>
          </reference>
          <reference field="4" count="1" selected="0">
            <x v="137"/>
          </reference>
          <reference field="5" count="1">
            <x v="761"/>
          </reference>
        </references>
      </pivotArea>
    </format>
    <format dxfId="79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68"/>
          </reference>
          <reference field="5" count="1">
            <x v="773"/>
          </reference>
        </references>
      </pivotArea>
    </format>
    <format dxfId="79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2"/>
          </reference>
          <reference field="5" count="1">
            <x v="774"/>
          </reference>
        </references>
      </pivotArea>
    </format>
    <format dxfId="79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2"/>
          </reference>
          <reference field="5" count="1">
            <x v="775"/>
          </reference>
        </references>
      </pivotArea>
    </format>
    <format dxfId="793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3"/>
          </reference>
          <reference field="5" count="1">
            <x v="776"/>
          </reference>
        </references>
      </pivotArea>
    </format>
    <format dxfId="792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3"/>
          </reference>
          <reference field="5" count="1">
            <x v="777"/>
          </reference>
        </references>
      </pivotArea>
    </format>
    <format dxfId="791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3"/>
          </reference>
          <reference field="5" count="1">
            <x v="778"/>
          </reference>
        </references>
      </pivotArea>
    </format>
    <format dxfId="790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3"/>
          </reference>
          <reference field="5" count="1">
            <x v="779"/>
          </reference>
        </references>
      </pivotArea>
    </format>
    <format dxfId="789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3"/>
          </reference>
          <reference field="5" count="1">
            <x v="780"/>
          </reference>
        </references>
      </pivotArea>
    </format>
    <format dxfId="788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73"/>
          </reference>
          <reference field="5" count="1">
            <x v="781"/>
          </reference>
        </references>
      </pivotArea>
    </format>
    <format dxfId="787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0"/>
          </reference>
          <reference field="4" count="1" selected="0">
            <x v="101"/>
          </reference>
          <reference field="5" count="1">
            <x v="786"/>
          </reference>
        </references>
      </pivotArea>
    </format>
    <format dxfId="786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86"/>
          </reference>
          <reference field="4" count="1" selected="0">
            <x v="75"/>
          </reference>
          <reference field="5" count="1">
            <x v="782"/>
          </reference>
        </references>
      </pivotArea>
    </format>
    <format dxfId="785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5"/>
          </reference>
          <reference field="4" count="1" selected="0">
            <x v="76"/>
          </reference>
          <reference field="5" count="1">
            <x v="783"/>
          </reference>
        </references>
      </pivotArea>
    </format>
    <format dxfId="784">
      <pivotArea dataOnly="0" labelOnly="1" outline="0" fieldPosition="0">
        <references count="4">
          <reference field="2" count="1" selected="0">
            <x v="0"/>
          </reference>
          <reference field="3" count="1" selected="0">
            <x v="96"/>
          </reference>
          <reference field="4" count="1" selected="0">
            <x v="90"/>
          </reference>
          <reference field="5" count="1">
            <x v="784"/>
          </reference>
        </references>
      </pivotArea>
    </format>
    <format dxfId="783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6"/>
          </reference>
          <reference field="4" count="1" selected="0">
            <x v="81"/>
          </reference>
          <reference field="5" count="1">
            <x v="785"/>
          </reference>
        </references>
      </pivotArea>
    </format>
    <format dxfId="78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6"/>
          </reference>
          <reference field="4" count="1" selected="0">
            <x v="84"/>
          </reference>
          <reference field="5" count="1">
            <x v="980"/>
          </reference>
        </references>
      </pivotArea>
    </format>
    <format dxfId="781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6"/>
          </reference>
          <reference field="4" count="1" selected="0">
            <x v="84"/>
          </reference>
          <reference field="5" count="1">
            <x v="981"/>
          </reference>
        </references>
      </pivotArea>
    </format>
    <format dxfId="780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96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7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"/>
          </reference>
          <reference field="4" count="1" selected="0">
            <x v="28"/>
          </reference>
          <reference field="5" count="1">
            <x v="552"/>
          </reference>
        </references>
      </pivotArea>
    </format>
    <format dxfId="7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553"/>
          </reference>
        </references>
      </pivotArea>
    </format>
    <format dxfId="7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554"/>
          </reference>
        </references>
      </pivotArea>
    </format>
    <format dxfId="7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555"/>
          </reference>
        </references>
      </pivotArea>
    </format>
    <format dxfId="7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556"/>
          </reference>
        </references>
      </pivotArea>
    </format>
    <format dxfId="7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557"/>
          </reference>
        </references>
      </pivotArea>
    </format>
    <format dxfId="7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558"/>
          </reference>
        </references>
      </pivotArea>
    </format>
    <format dxfId="7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829"/>
          </reference>
        </references>
      </pivotArea>
    </format>
    <format dxfId="7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"/>
          </reference>
          <reference field="4" count="1" selected="0">
            <x v="48"/>
          </reference>
          <reference field="5" count="1">
            <x v="830"/>
          </reference>
        </references>
      </pivotArea>
    </format>
    <format dxfId="7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"/>
          </reference>
          <reference field="4" count="1" selected="0">
            <x v="9"/>
          </reference>
          <reference field="5" count="1">
            <x v="831"/>
          </reference>
        </references>
      </pivotArea>
    </format>
    <format dxfId="7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"/>
          </reference>
          <reference field="4" count="1" selected="0">
            <x v="9"/>
          </reference>
          <reference field="5" count="1">
            <x v="832"/>
          </reference>
        </references>
      </pivotArea>
    </format>
    <format dxfId="7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"/>
          </reference>
          <reference field="4" count="1" selected="0">
            <x v="9"/>
          </reference>
          <reference field="5" count="1">
            <x v="833"/>
          </reference>
        </references>
      </pivotArea>
    </format>
    <format dxfId="7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"/>
          </reference>
          <reference field="4" count="1" selected="0">
            <x v="9"/>
          </reference>
          <reference field="5" count="1">
            <x v="834"/>
          </reference>
        </references>
      </pivotArea>
    </format>
    <format dxfId="7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13"/>
          </reference>
          <reference field="5" count="1">
            <x v="559"/>
          </reference>
        </references>
      </pivotArea>
    </format>
    <format dxfId="7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0"/>
          </reference>
        </references>
      </pivotArea>
    </format>
    <format dxfId="7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1"/>
          </reference>
        </references>
      </pivotArea>
    </format>
    <format dxfId="7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2"/>
          </reference>
        </references>
      </pivotArea>
    </format>
    <format dxfId="7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3"/>
          </reference>
        </references>
      </pivotArea>
    </format>
    <format dxfId="7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4"/>
          </reference>
        </references>
      </pivotArea>
    </format>
    <format dxfId="7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5"/>
          </reference>
        </references>
      </pivotArea>
    </format>
    <format dxfId="7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6"/>
          </reference>
        </references>
      </pivotArea>
    </format>
    <format dxfId="7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7"/>
          </reference>
        </references>
      </pivotArea>
    </format>
    <format dxfId="7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8"/>
          </reference>
        </references>
      </pivotArea>
    </format>
    <format dxfId="7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69"/>
          </reference>
        </references>
      </pivotArea>
    </format>
    <format dxfId="7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0"/>
          </reference>
        </references>
      </pivotArea>
    </format>
    <format dxfId="7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1"/>
          </reference>
        </references>
      </pivotArea>
    </format>
    <format dxfId="7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2"/>
          </reference>
        </references>
      </pivotArea>
    </format>
    <format dxfId="7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3"/>
          </reference>
        </references>
      </pivotArea>
    </format>
    <format dxfId="7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4"/>
          </reference>
        </references>
      </pivotArea>
    </format>
    <format dxfId="7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5"/>
          </reference>
        </references>
      </pivotArea>
    </format>
    <format dxfId="7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6"/>
          </reference>
        </references>
      </pivotArea>
    </format>
    <format dxfId="7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7"/>
          </reference>
        </references>
      </pivotArea>
    </format>
    <format dxfId="7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78"/>
          </reference>
        </references>
      </pivotArea>
    </format>
    <format dxfId="7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47"/>
          </reference>
        </references>
      </pivotArea>
    </format>
    <format dxfId="7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48"/>
          </reference>
        </references>
      </pivotArea>
    </format>
    <format dxfId="7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49"/>
          </reference>
        </references>
      </pivotArea>
    </format>
    <format dxfId="7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0"/>
          </reference>
        </references>
      </pivotArea>
    </format>
    <format dxfId="7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1"/>
          </reference>
        </references>
      </pivotArea>
    </format>
    <format dxfId="7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2"/>
          </reference>
        </references>
      </pivotArea>
    </format>
    <format dxfId="7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3"/>
          </reference>
        </references>
      </pivotArea>
    </format>
    <format dxfId="7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4"/>
          </reference>
        </references>
      </pivotArea>
    </format>
    <format dxfId="7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5"/>
          </reference>
        </references>
      </pivotArea>
    </format>
    <format dxfId="7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6"/>
          </reference>
        </references>
      </pivotArea>
    </format>
    <format dxfId="7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7"/>
          </reference>
        </references>
      </pivotArea>
    </format>
    <format dxfId="7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8"/>
          </reference>
        </references>
      </pivotArea>
    </format>
    <format dxfId="7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59"/>
          </reference>
        </references>
      </pivotArea>
    </format>
    <format dxfId="7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760"/>
          </reference>
        </references>
      </pivotArea>
    </format>
    <format dxfId="7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835"/>
          </reference>
        </references>
      </pivotArea>
    </format>
    <format dxfId="7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50"/>
          </reference>
          <reference field="5" count="1">
            <x v="532"/>
          </reference>
        </references>
      </pivotArea>
    </format>
    <format dxfId="7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7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3"/>
          </reference>
          <reference field="4" count="1" selected="0">
            <x v="50"/>
          </reference>
          <reference field="5" count="1">
            <x v="1118"/>
          </reference>
        </references>
      </pivotArea>
    </format>
    <format dxfId="7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28"/>
          </reference>
          <reference field="5" count="1">
            <x v="1005"/>
          </reference>
        </references>
      </pivotArea>
    </format>
    <format dxfId="7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28"/>
          </reference>
          <reference field="5" count="1">
            <x v="1006"/>
          </reference>
        </references>
      </pivotArea>
    </format>
    <format dxfId="7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28"/>
          </reference>
          <reference field="5" count="1">
            <x v="1125"/>
          </reference>
        </references>
      </pivotArea>
    </format>
    <format dxfId="7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6"/>
          </reference>
          <reference field="4" count="1" selected="0">
            <x v="128"/>
          </reference>
          <reference field="5" count="1">
            <x v="1126"/>
          </reference>
        </references>
      </pivotArea>
    </format>
    <format dxfId="7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8"/>
          </reference>
          <reference field="4" count="1" selected="0">
            <x v="10"/>
          </reference>
          <reference field="5" count="1">
            <x v="836"/>
          </reference>
        </references>
      </pivotArea>
    </format>
    <format dxfId="7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2"/>
          </reference>
          <reference field="4" count="1" selected="0">
            <x v="104"/>
          </reference>
          <reference field="5" count="1">
            <x v="837"/>
          </reference>
        </references>
      </pivotArea>
    </format>
    <format dxfId="7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2"/>
          </reference>
          <reference field="4" count="1" selected="0">
            <x v="104"/>
          </reference>
          <reference field="5" count="1">
            <x v="838"/>
          </reference>
        </references>
      </pivotArea>
    </format>
    <format dxfId="7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2"/>
          </reference>
          <reference field="4" count="1" selected="0">
            <x v="104"/>
          </reference>
          <reference field="5" count="1">
            <x v="839"/>
          </reference>
        </references>
      </pivotArea>
    </format>
    <format dxfId="7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0"/>
          </reference>
        </references>
      </pivotArea>
    </format>
    <format dxfId="7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1"/>
          </reference>
        </references>
      </pivotArea>
    </format>
    <format dxfId="7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2"/>
          </reference>
        </references>
      </pivotArea>
    </format>
    <format dxfId="7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3"/>
          </reference>
        </references>
      </pivotArea>
    </format>
    <format dxfId="7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4"/>
          </reference>
        </references>
      </pivotArea>
    </format>
    <format dxfId="7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5"/>
          </reference>
        </references>
      </pivotArea>
    </format>
    <format dxfId="7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6"/>
          </reference>
        </references>
      </pivotArea>
    </format>
    <format dxfId="7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7"/>
          </reference>
        </references>
      </pivotArea>
    </format>
    <format dxfId="7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8"/>
          </reference>
        </references>
      </pivotArea>
    </format>
    <format dxfId="7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89"/>
          </reference>
        </references>
      </pivotArea>
    </format>
    <format dxfId="7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90"/>
          </reference>
        </references>
      </pivotArea>
    </format>
    <format dxfId="7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91"/>
          </reference>
        </references>
      </pivotArea>
    </format>
    <format dxfId="7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92"/>
          </reference>
        </references>
      </pivotArea>
    </format>
    <format dxfId="7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93"/>
          </reference>
        </references>
      </pivotArea>
    </format>
    <format dxfId="7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594"/>
          </reference>
        </references>
      </pivotArea>
    </format>
    <format dxfId="7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765"/>
          </reference>
        </references>
      </pivotArea>
    </format>
    <format dxfId="7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7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69"/>
          </reference>
        </references>
      </pivotArea>
    </format>
    <format dxfId="7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70"/>
          </reference>
        </references>
      </pivotArea>
    </format>
    <format dxfId="7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90"/>
          </reference>
        </references>
      </pivotArea>
    </format>
    <format dxfId="7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94"/>
          </reference>
        </references>
      </pivotArea>
    </format>
    <format dxfId="6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95"/>
          </reference>
        </references>
      </pivotArea>
    </format>
    <format dxfId="6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6"/>
          </reference>
          <reference field="4" count="1" selected="0">
            <x v="107"/>
          </reference>
          <reference field="5" count="1">
            <x v="840"/>
          </reference>
        </references>
      </pivotArea>
    </format>
    <format dxfId="6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6"/>
          </reference>
          <reference field="4" count="1" selected="0">
            <x v="107"/>
          </reference>
          <reference field="5" count="1">
            <x v="841"/>
          </reference>
        </references>
      </pivotArea>
    </format>
    <format dxfId="6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9"/>
          </reference>
          <reference field="4" count="1" selected="0">
            <x v="27"/>
          </reference>
          <reference field="5" count="1">
            <x v="595"/>
          </reference>
        </references>
      </pivotArea>
    </format>
    <format dxfId="6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39"/>
          </reference>
          <reference field="4" count="1" selected="0">
            <x v="27"/>
          </reference>
          <reference field="5" count="1">
            <x v="596"/>
          </reference>
        </references>
      </pivotArea>
    </format>
    <format dxfId="6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597"/>
          </reference>
        </references>
      </pivotArea>
    </format>
    <format dxfId="6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598"/>
          </reference>
        </references>
      </pivotArea>
    </format>
    <format dxfId="6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599"/>
          </reference>
        </references>
      </pivotArea>
    </format>
    <format dxfId="6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0"/>
          </reference>
        </references>
      </pivotArea>
    </format>
    <format dxfId="6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1"/>
          </reference>
        </references>
      </pivotArea>
    </format>
    <format dxfId="6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2"/>
          </reference>
        </references>
      </pivotArea>
    </format>
    <format dxfId="6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3"/>
          </reference>
        </references>
      </pivotArea>
    </format>
    <format dxfId="6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4"/>
          </reference>
        </references>
      </pivotArea>
    </format>
    <format dxfId="6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5"/>
          </reference>
        </references>
      </pivotArea>
    </format>
    <format dxfId="6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6"/>
          </reference>
        </references>
      </pivotArea>
    </format>
    <format dxfId="6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7"/>
          </reference>
        </references>
      </pivotArea>
    </format>
    <format dxfId="6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8"/>
          </reference>
        </references>
      </pivotArea>
    </format>
    <format dxfId="6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09"/>
          </reference>
        </references>
      </pivotArea>
    </format>
    <format dxfId="6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10"/>
          </reference>
        </references>
      </pivotArea>
    </format>
    <format dxfId="6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11"/>
          </reference>
        </references>
      </pivotArea>
    </format>
    <format dxfId="6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12"/>
          </reference>
        </references>
      </pivotArea>
    </format>
    <format dxfId="6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1"/>
          </reference>
          <reference field="4" count="1" selected="0">
            <x v="59"/>
          </reference>
          <reference field="5" count="1">
            <x v="613"/>
          </reference>
        </references>
      </pivotArea>
    </format>
    <format dxfId="6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3"/>
          </reference>
          <reference field="4" count="1" selected="0">
            <x v="130"/>
          </reference>
          <reference field="5" count="1">
            <x v="1048"/>
          </reference>
        </references>
      </pivotArea>
    </format>
    <format dxfId="6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6"/>
          </reference>
          <reference field="5" count="1">
            <x v="842"/>
          </reference>
        </references>
      </pivotArea>
    </format>
    <format dxfId="6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4"/>
          </reference>
          <reference field="4" count="1" selected="0">
            <x v="6"/>
          </reference>
          <reference field="5" count="1">
            <x v="1109"/>
          </reference>
        </references>
      </pivotArea>
    </format>
    <format dxfId="6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14"/>
          </reference>
        </references>
      </pivotArea>
    </format>
    <format dxfId="6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15"/>
          </reference>
        </references>
      </pivotArea>
    </format>
    <format dxfId="6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16"/>
          </reference>
        </references>
      </pivotArea>
    </format>
    <format dxfId="6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17"/>
          </reference>
        </references>
      </pivotArea>
    </format>
    <format dxfId="6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18"/>
          </reference>
        </references>
      </pivotArea>
    </format>
    <format dxfId="6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19"/>
          </reference>
        </references>
      </pivotArea>
    </format>
    <format dxfId="6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0"/>
          </reference>
        </references>
      </pivotArea>
    </format>
    <format dxfId="6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1"/>
          </reference>
        </references>
      </pivotArea>
    </format>
    <format dxfId="6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2"/>
          </reference>
        </references>
      </pivotArea>
    </format>
    <format dxfId="6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3"/>
          </reference>
        </references>
      </pivotArea>
    </format>
    <format dxfId="6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4"/>
          </reference>
        </references>
      </pivotArea>
    </format>
    <format dxfId="6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5"/>
          </reference>
        </references>
      </pivotArea>
    </format>
    <format dxfId="6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6"/>
          </reference>
        </references>
      </pivotArea>
    </format>
    <format dxfId="6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7"/>
          </reference>
        </references>
      </pivotArea>
    </format>
    <format dxfId="6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628"/>
          </reference>
        </references>
      </pivotArea>
    </format>
    <format dxfId="6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762"/>
          </reference>
        </references>
      </pivotArea>
    </format>
    <format dxfId="6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6"/>
          </reference>
          <reference field="4" count="1" selected="0">
            <x v="51"/>
          </reference>
          <reference field="5" count="1">
            <x v="763"/>
          </reference>
        </references>
      </pivotArea>
    </format>
    <format dxfId="6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629"/>
          </reference>
        </references>
      </pivotArea>
    </format>
    <format dxfId="6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630"/>
          </reference>
        </references>
      </pivotArea>
    </format>
    <format dxfId="6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631"/>
          </reference>
        </references>
      </pivotArea>
    </format>
    <format dxfId="6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3"/>
          </reference>
        </references>
      </pivotArea>
    </format>
    <format dxfId="6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4"/>
          </reference>
        </references>
      </pivotArea>
    </format>
    <format dxfId="6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5"/>
          </reference>
        </references>
      </pivotArea>
    </format>
    <format dxfId="6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6"/>
          </reference>
        </references>
      </pivotArea>
    </format>
    <format dxfId="6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7"/>
          </reference>
        </references>
      </pivotArea>
    </format>
    <format dxfId="6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59"/>
          </reference>
        </references>
      </pivotArea>
    </format>
    <format dxfId="6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68"/>
          </reference>
        </references>
      </pivotArea>
    </format>
    <format dxfId="6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69"/>
          </reference>
        </references>
      </pivotArea>
    </format>
    <format dxfId="6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70"/>
          </reference>
        </references>
      </pivotArea>
    </format>
    <format dxfId="6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85"/>
          </reference>
        </references>
      </pivotArea>
    </format>
    <format dxfId="6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86"/>
          </reference>
        </references>
      </pivotArea>
    </format>
    <format dxfId="6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87"/>
          </reference>
        </references>
      </pivotArea>
    </format>
    <format dxfId="6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88"/>
          </reference>
        </references>
      </pivotArea>
    </format>
    <format dxfId="6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91"/>
          </reference>
        </references>
      </pivotArea>
    </format>
    <format dxfId="6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07"/>
          </reference>
        </references>
      </pivotArea>
    </format>
    <format dxfId="6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20"/>
          </reference>
        </references>
      </pivotArea>
    </format>
    <format dxfId="6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29"/>
          </reference>
        </references>
      </pivotArea>
    </format>
    <format dxfId="6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30"/>
          </reference>
        </references>
      </pivotArea>
    </format>
    <format dxfId="6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31"/>
          </reference>
        </references>
      </pivotArea>
    </format>
    <format dxfId="6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32"/>
          </reference>
        </references>
      </pivotArea>
    </format>
    <format dxfId="6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2"/>
          </reference>
        </references>
      </pivotArea>
    </format>
    <format dxfId="6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3"/>
          </reference>
        </references>
      </pivotArea>
    </format>
    <format dxfId="6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4"/>
          </reference>
        </references>
      </pivotArea>
    </format>
    <format dxfId="6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2"/>
          </reference>
          <reference field="4" count="1" selected="0">
            <x v="24"/>
          </reference>
          <reference field="5" count="1">
            <x v="849"/>
          </reference>
        </references>
      </pivotArea>
    </format>
    <format dxfId="6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0"/>
          </reference>
        </references>
      </pivotArea>
    </format>
    <format dxfId="6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1"/>
          </reference>
        </references>
      </pivotArea>
    </format>
    <format dxfId="6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2"/>
          </reference>
        </references>
      </pivotArea>
    </format>
    <format dxfId="6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3"/>
          </reference>
        </references>
      </pivotArea>
    </format>
    <format dxfId="6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4"/>
          </reference>
        </references>
      </pivotArea>
    </format>
    <format dxfId="6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5"/>
          </reference>
        </references>
      </pivotArea>
    </format>
    <format dxfId="6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6"/>
          </reference>
        </references>
      </pivotArea>
    </format>
    <format dxfId="6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7"/>
          </reference>
        </references>
      </pivotArea>
    </format>
    <format dxfId="6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8"/>
          </reference>
        </references>
      </pivotArea>
    </format>
    <format dxfId="6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859"/>
          </reference>
        </references>
      </pivotArea>
    </format>
    <format dxfId="6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8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6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68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6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639"/>
          </reference>
        </references>
      </pivotArea>
    </format>
    <format dxfId="6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640"/>
          </reference>
        </references>
      </pivotArea>
    </format>
    <format dxfId="6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641"/>
          </reference>
        </references>
      </pivotArea>
    </format>
    <format dxfId="6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642"/>
          </reference>
        </references>
      </pivotArea>
    </format>
    <format dxfId="6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860"/>
          </reference>
        </references>
      </pivotArea>
    </format>
    <format dxfId="6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861"/>
          </reference>
        </references>
      </pivotArea>
    </format>
    <format dxfId="6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862"/>
          </reference>
        </references>
      </pivotArea>
    </format>
    <format dxfId="6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0"/>
          </reference>
          <reference field="4" count="1" selected="0">
            <x v="23"/>
          </reference>
          <reference field="5" count="1">
            <x v="863"/>
          </reference>
        </references>
      </pivotArea>
    </format>
    <format dxfId="6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4"/>
          </reference>
          <reference field="4" count="1" selected="0">
            <x v="138"/>
          </reference>
          <reference field="5" count="1">
            <x v="1000"/>
          </reference>
        </references>
      </pivotArea>
    </format>
    <format dxfId="6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53"/>
          </reference>
        </references>
      </pivotArea>
    </format>
    <format dxfId="6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54"/>
          </reference>
        </references>
      </pivotArea>
    </format>
    <format dxfId="6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55"/>
          </reference>
        </references>
      </pivotArea>
    </format>
    <format dxfId="6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56"/>
          </reference>
        </references>
      </pivotArea>
    </format>
    <format dxfId="6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61"/>
          </reference>
        </references>
      </pivotArea>
    </format>
    <format dxfId="6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62"/>
          </reference>
        </references>
      </pivotArea>
    </format>
    <format dxfId="6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63"/>
          </reference>
        </references>
      </pivotArea>
    </format>
    <format dxfId="6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64"/>
          </reference>
        </references>
      </pivotArea>
    </format>
    <format dxfId="6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65"/>
          </reference>
        </references>
      </pivotArea>
    </format>
    <format dxfId="6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66"/>
          </reference>
        </references>
      </pivotArea>
    </format>
    <format dxfId="5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1"/>
          </reference>
        </references>
      </pivotArea>
    </format>
    <format dxfId="5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2"/>
          </reference>
        </references>
      </pivotArea>
    </format>
    <format dxfId="5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3"/>
          </reference>
        </references>
      </pivotArea>
    </format>
    <format dxfId="5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4"/>
          </reference>
        </references>
      </pivotArea>
    </format>
    <format dxfId="5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5"/>
          </reference>
        </references>
      </pivotArea>
    </format>
    <format dxfId="5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6"/>
          </reference>
        </references>
      </pivotArea>
    </format>
    <format dxfId="5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8"/>
          </reference>
        </references>
      </pivotArea>
    </format>
    <format dxfId="5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79"/>
          </reference>
        </references>
      </pivotArea>
    </format>
    <format dxfId="5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80"/>
          </reference>
        </references>
      </pivotArea>
    </format>
    <format dxfId="5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81"/>
          </reference>
        </references>
      </pivotArea>
    </format>
    <format dxfId="5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082"/>
          </reference>
        </references>
      </pivotArea>
    </format>
    <format dxfId="5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102"/>
          </reference>
        </references>
      </pivotArea>
    </format>
    <format dxfId="5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103"/>
          </reference>
        </references>
      </pivotArea>
    </format>
    <format dxfId="5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77"/>
          </reference>
          <reference field="4" count="1" selected="0">
            <x v="8"/>
          </reference>
          <reference field="5" count="1">
            <x v="1105"/>
          </reference>
        </references>
      </pivotArea>
    </format>
    <format dxfId="5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5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5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5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8"/>
          </reference>
        </references>
      </pivotArea>
    </format>
    <format dxfId="5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9"/>
          </reference>
        </references>
      </pivotArea>
    </format>
    <format dxfId="5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0"/>
          </reference>
        </references>
      </pivotArea>
    </format>
    <format dxfId="5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1"/>
          </reference>
        </references>
      </pivotArea>
    </format>
    <format dxfId="5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2"/>
          </reference>
        </references>
      </pivotArea>
    </format>
    <format dxfId="5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3"/>
          </reference>
        </references>
      </pivotArea>
    </format>
    <format dxfId="5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4"/>
          </reference>
        </references>
      </pivotArea>
    </format>
    <format dxfId="5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5"/>
          </reference>
        </references>
      </pivotArea>
    </format>
    <format dxfId="5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6"/>
          </reference>
        </references>
      </pivotArea>
    </format>
    <format dxfId="5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7"/>
          </reference>
        </references>
      </pivotArea>
    </format>
    <format dxfId="5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8"/>
          </reference>
        </references>
      </pivotArea>
    </format>
    <format dxfId="5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79"/>
          </reference>
        </references>
      </pivotArea>
    </format>
    <format dxfId="5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0"/>
          </reference>
        </references>
      </pivotArea>
    </format>
    <format dxfId="5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1"/>
          </reference>
        </references>
      </pivotArea>
    </format>
    <format dxfId="5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2"/>
          </reference>
        </references>
      </pivotArea>
    </format>
    <format dxfId="5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3"/>
          </reference>
        </references>
      </pivotArea>
    </format>
    <format dxfId="5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4"/>
          </reference>
        </references>
      </pivotArea>
    </format>
    <format dxfId="5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5"/>
          </reference>
        </references>
      </pivotArea>
    </format>
    <format dxfId="5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6"/>
          </reference>
        </references>
      </pivotArea>
    </format>
    <format dxfId="5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7"/>
          </reference>
        </references>
      </pivotArea>
    </format>
    <format dxfId="5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8"/>
          </reference>
        </references>
      </pivotArea>
    </format>
    <format dxfId="5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9"/>
          </reference>
        </references>
      </pivotArea>
    </format>
    <format dxfId="5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90"/>
          </reference>
        </references>
      </pivotArea>
    </format>
    <format dxfId="5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992"/>
          </reference>
        </references>
      </pivotArea>
    </format>
    <format dxfId="5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993"/>
          </reference>
        </references>
      </pivotArea>
    </format>
    <format dxfId="5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994"/>
          </reference>
        </references>
      </pivotArea>
    </format>
    <format dxfId="5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995"/>
          </reference>
        </references>
      </pivotArea>
    </format>
    <format dxfId="5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03"/>
          </reference>
        </references>
      </pivotArea>
    </format>
    <format dxfId="5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07"/>
          </reference>
        </references>
      </pivotArea>
    </format>
    <format dxfId="5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08"/>
          </reference>
        </references>
      </pivotArea>
    </format>
    <format dxfId="5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09"/>
          </reference>
        </references>
      </pivotArea>
    </format>
    <format dxfId="5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0"/>
          </reference>
        </references>
      </pivotArea>
    </format>
    <format dxfId="5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1"/>
          </reference>
        </references>
      </pivotArea>
    </format>
    <format dxfId="5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2"/>
          </reference>
        </references>
      </pivotArea>
    </format>
    <format dxfId="5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8"/>
          </reference>
        </references>
      </pivotArea>
    </format>
    <format dxfId="5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9"/>
          </reference>
        </references>
      </pivotArea>
    </format>
    <format dxfId="5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44"/>
          </reference>
        </references>
      </pivotArea>
    </format>
    <format dxfId="5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45"/>
          </reference>
        </references>
      </pivotArea>
    </format>
    <format dxfId="5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49"/>
          </reference>
        </references>
      </pivotArea>
    </format>
    <format dxfId="5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2"/>
          </reference>
          <reference field="4" count="1" selected="0">
            <x v="110"/>
          </reference>
          <reference field="5" count="1">
            <x v="990"/>
          </reference>
        </references>
      </pivotArea>
    </format>
    <format dxfId="5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2"/>
          </reference>
          <reference field="4" count="1" selected="0">
            <x v="110"/>
          </reference>
          <reference field="5" count="1">
            <x v="1093"/>
          </reference>
        </references>
      </pivotArea>
    </format>
    <format dxfId="5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26"/>
          </reference>
        </references>
      </pivotArea>
    </format>
    <format dxfId="5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27"/>
          </reference>
        </references>
      </pivotArea>
    </format>
    <format dxfId="5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28"/>
          </reference>
        </references>
      </pivotArea>
    </format>
    <format dxfId="5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29"/>
          </reference>
        </references>
      </pivotArea>
    </format>
    <format dxfId="5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0"/>
          </reference>
        </references>
      </pivotArea>
    </format>
    <format dxfId="5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1"/>
          </reference>
        </references>
      </pivotArea>
    </format>
    <format dxfId="5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2"/>
          </reference>
        </references>
      </pivotArea>
    </format>
    <format dxfId="5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3"/>
          </reference>
        </references>
      </pivotArea>
    </format>
    <format dxfId="5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4"/>
          </reference>
        </references>
      </pivotArea>
    </format>
    <format dxfId="5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5"/>
          </reference>
        </references>
      </pivotArea>
    </format>
    <format dxfId="5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6"/>
          </reference>
        </references>
      </pivotArea>
    </format>
    <format dxfId="5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7"/>
          </reference>
        </references>
      </pivotArea>
    </format>
    <format dxfId="5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4"/>
          </reference>
          <reference field="4" count="1" selected="0">
            <x v="12"/>
          </reference>
          <reference field="5" count="1">
            <x v="1038"/>
          </reference>
        </references>
      </pivotArea>
    </format>
    <format dxfId="5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5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5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902"/>
          </reference>
        </references>
      </pivotArea>
    </format>
    <format dxfId="5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903"/>
          </reference>
        </references>
      </pivotArea>
    </format>
    <format dxfId="5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904"/>
          </reference>
        </references>
      </pivotArea>
    </format>
    <format dxfId="5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905"/>
          </reference>
        </references>
      </pivotArea>
    </format>
    <format dxfId="5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906"/>
          </reference>
        </references>
      </pivotArea>
    </format>
    <format dxfId="5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907"/>
          </reference>
        </references>
      </pivotArea>
    </format>
    <format dxfId="5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45"/>
          </reference>
        </references>
      </pivotArea>
    </format>
    <format dxfId="5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46"/>
          </reference>
        </references>
      </pivotArea>
    </format>
    <format dxfId="5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47"/>
          </reference>
        </references>
      </pivotArea>
    </format>
    <format dxfId="5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48"/>
          </reference>
        </references>
      </pivotArea>
    </format>
    <format dxfId="5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49"/>
          </reference>
        </references>
      </pivotArea>
    </format>
    <format dxfId="5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50"/>
          </reference>
        </references>
      </pivotArea>
    </format>
    <format dxfId="5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51"/>
          </reference>
        </references>
      </pivotArea>
    </format>
    <format dxfId="5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52"/>
          </reference>
        </references>
      </pivotArea>
    </format>
    <format dxfId="5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53"/>
          </reference>
        </references>
      </pivotArea>
    </format>
    <format dxfId="5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54"/>
          </reference>
        </references>
      </pivotArea>
    </format>
    <format dxfId="5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655"/>
          </reference>
        </references>
      </pivotArea>
    </format>
    <format dxfId="5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08"/>
          </reference>
        </references>
      </pivotArea>
    </format>
    <format dxfId="5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09"/>
          </reference>
        </references>
      </pivotArea>
    </format>
    <format dxfId="5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0"/>
          </reference>
        </references>
      </pivotArea>
    </format>
    <format dxfId="5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1"/>
          </reference>
        </references>
      </pivotArea>
    </format>
    <format dxfId="5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2"/>
          </reference>
        </references>
      </pivotArea>
    </format>
    <format dxfId="5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3"/>
          </reference>
        </references>
      </pivotArea>
    </format>
    <format dxfId="5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4"/>
          </reference>
        </references>
      </pivotArea>
    </format>
    <format dxfId="5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5"/>
          </reference>
        </references>
      </pivotArea>
    </format>
    <format dxfId="5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6"/>
          </reference>
        </references>
      </pivotArea>
    </format>
    <format dxfId="5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7"/>
          </reference>
        </references>
      </pivotArea>
    </format>
    <format dxfId="4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8"/>
          </reference>
        </references>
      </pivotArea>
    </format>
    <format dxfId="4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64"/>
          </reference>
          <reference field="5" count="1">
            <x v="919"/>
          </reference>
        </references>
      </pivotArea>
    </format>
    <format dxfId="4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1"/>
          </reference>
        </references>
      </pivotArea>
    </format>
    <format dxfId="4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2"/>
          </reference>
        </references>
      </pivotArea>
    </format>
    <format dxfId="4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3"/>
          </reference>
        </references>
      </pivotArea>
    </format>
    <format dxfId="4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4"/>
          </reference>
        </references>
      </pivotArea>
    </format>
    <format dxfId="4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5"/>
          </reference>
        </references>
      </pivotArea>
    </format>
    <format dxfId="4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6"/>
          </reference>
        </references>
      </pivotArea>
    </format>
    <format dxfId="4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7"/>
          </reference>
        </references>
      </pivotArea>
    </format>
    <format dxfId="4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8"/>
          </reference>
        </references>
      </pivotArea>
    </format>
    <format dxfId="4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899"/>
          </reference>
        </references>
      </pivotArea>
    </format>
    <format dxfId="4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900"/>
          </reference>
        </references>
      </pivotArea>
    </format>
    <format dxfId="4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86"/>
          </reference>
          <reference field="4" count="1" selected="0">
            <x v="111"/>
          </reference>
          <reference field="5" count="1">
            <x v="901"/>
          </reference>
        </references>
      </pivotArea>
    </format>
    <format dxfId="4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0"/>
          </reference>
          <reference field="4" count="1" selected="0">
            <x v="52"/>
          </reference>
          <reference field="5" count="1">
            <x v="656"/>
          </reference>
        </references>
      </pivotArea>
    </format>
    <format dxfId="4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920"/>
          </reference>
        </references>
      </pivotArea>
    </format>
    <format dxfId="4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921"/>
          </reference>
        </references>
      </pivotArea>
    </format>
    <format dxfId="4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922"/>
          </reference>
        </references>
      </pivotArea>
    </format>
    <format dxfId="4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001"/>
          </reference>
        </references>
      </pivotArea>
    </format>
    <format dxfId="4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3"/>
          </reference>
          <reference field="4" count="1" selected="0">
            <x v="112"/>
          </reference>
          <reference field="5" count="1">
            <x v="923"/>
          </reference>
        </references>
      </pivotArea>
    </format>
    <format dxfId="4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3"/>
          </reference>
          <reference field="4" count="1" selected="0">
            <x v="112"/>
          </reference>
          <reference field="5" count="1">
            <x v="924"/>
          </reference>
        </references>
      </pivotArea>
    </format>
    <format dxfId="4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15"/>
          </reference>
          <reference field="5" count="1">
            <x v="925"/>
          </reference>
        </references>
      </pivotArea>
    </format>
    <format dxfId="4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57"/>
          </reference>
        </references>
      </pivotArea>
    </format>
    <format dxfId="4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58"/>
          </reference>
        </references>
      </pivotArea>
    </format>
    <format dxfId="4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59"/>
          </reference>
        </references>
      </pivotArea>
    </format>
    <format dxfId="4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0"/>
          </reference>
        </references>
      </pivotArea>
    </format>
    <format dxfId="4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1"/>
          </reference>
        </references>
      </pivotArea>
    </format>
    <format dxfId="4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2"/>
          </reference>
        </references>
      </pivotArea>
    </format>
    <format dxfId="4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3"/>
          </reference>
        </references>
      </pivotArea>
    </format>
    <format dxfId="4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4"/>
          </reference>
        </references>
      </pivotArea>
    </format>
    <format dxfId="4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5"/>
          </reference>
        </references>
      </pivotArea>
    </format>
    <format dxfId="4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6"/>
          </reference>
        </references>
      </pivotArea>
    </format>
    <format dxfId="4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7"/>
          </reference>
        </references>
      </pivotArea>
    </format>
    <format dxfId="4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8"/>
          </reference>
        </references>
      </pivotArea>
    </format>
    <format dxfId="4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69"/>
          </reference>
        </references>
      </pivotArea>
    </format>
    <format dxfId="4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70"/>
          </reference>
        </references>
      </pivotArea>
    </format>
    <format dxfId="4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71"/>
          </reference>
        </references>
      </pivotArea>
    </format>
    <format dxfId="4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72"/>
          </reference>
        </references>
      </pivotArea>
    </format>
    <format dxfId="4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673"/>
          </reference>
        </references>
      </pivotArea>
    </format>
    <format dxfId="4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26"/>
          </reference>
        </references>
      </pivotArea>
    </format>
    <format dxfId="4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27"/>
          </reference>
        </references>
      </pivotArea>
    </format>
    <format dxfId="4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28"/>
          </reference>
        </references>
      </pivotArea>
    </format>
    <format dxfId="4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29"/>
          </reference>
        </references>
      </pivotArea>
    </format>
    <format dxfId="4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0"/>
          </reference>
        </references>
      </pivotArea>
    </format>
    <format dxfId="4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1"/>
          </reference>
        </references>
      </pivotArea>
    </format>
    <format dxfId="4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2"/>
          </reference>
        </references>
      </pivotArea>
    </format>
    <format dxfId="4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3"/>
          </reference>
        </references>
      </pivotArea>
    </format>
    <format dxfId="4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4"/>
          </reference>
        </references>
      </pivotArea>
    </format>
    <format dxfId="4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5"/>
          </reference>
        </references>
      </pivotArea>
    </format>
    <format dxfId="4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6"/>
          </reference>
        </references>
      </pivotArea>
    </format>
    <format dxfId="4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7"/>
          </reference>
        </references>
      </pivotArea>
    </format>
    <format dxfId="4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8"/>
          </reference>
        </references>
      </pivotArea>
    </format>
    <format dxfId="4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39"/>
          </reference>
        </references>
      </pivotArea>
    </format>
    <format dxfId="4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40"/>
          </reference>
        </references>
      </pivotArea>
    </format>
    <format dxfId="4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41"/>
          </reference>
        </references>
      </pivotArea>
    </format>
    <format dxfId="4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42"/>
          </reference>
        </references>
      </pivotArea>
    </format>
    <format dxfId="4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43"/>
          </reference>
        </references>
      </pivotArea>
    </format>
    <format dxfId="4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44"/>
          </reference>
        </references>
      </pivotArea>
    </format>
    <format dxfId="4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72"/>
          </reference>
        </references>
      </pivotArea>
    </format>
    <format dxfId="4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73"/>
          </reference>
        </references>
      </pivotArea>
    </format>
    <format dxfId="4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74"/>
          </reference>
        </references>
      </pivotArea>
    </format>
    <format dxfId="4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75"/>
          </reference>
        </references>
      </pivotArea>
    </format>
    <format dxfId="4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76"/>
          </reference>
        </references>
      </pivotArea>
    </format>
    <format dxfId="4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78"/>
          </reference>
        </references>
      </pivotArea>
    </format>
    <format dxfId="4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997"/>
          </reference>
        </references>
      </pivotArea>
    </format>
    <format dxfId="4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20"/>
          </reference>
        </references>
      </pivotArea>
    </format>
    <format dxfId="4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39"/>
          </reference>
        </references>
      </pivotArea>
    </format>
    <format dxfId="4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40"/>
          </reference>
        </references>
      </pivotArea>
    </format>
    <format dxfId="4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46"/>
          </reference>
        </references>
      </pivotArea>
    </format>
    <format dxfId="4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47"/>
          </reference>
        </references>
      </pivotArea>
    </format>
    <format dxfId="4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99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4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4"/>
          </reference>
        </references>
      </pivotArea>
    </format>
    <format dxfId="4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5"/>
          </reference>
        </references>
      </pivotArea>
    </format>
    <format dxfId="4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6"/>
          </reference>
        </references>
      </pivotArea>
    </format>
    <format dxfId="4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7"/>
          </reference>
        </references>
      </pivotArea>
    </format>
    <format dxfId="4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24"/>
          </reference>
        </references>
      </pivotArea>
    </format>
    <format dxfId="4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25"/>
          </reference>
        </references>
      </pivotArea>
    </format>
    <format dxfId="4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41"/>
          </reference>
        </references>
      </pivotArea>
    </format>
    <format dxfId="4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42"/>
          </reference>
        </references>
      </pivotArea>
    </format>
    <format dxfId="4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43"/>
          </reference>
        </references>
      </pivotArea>
    </format>
    <format dxfId="4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75"/>
          </reference>
        </references>
      </pivotArea>
    </format>
    <format dxfId="4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76"/>
          </reference>
        </references>
      </pivotArea>
    </format>
    <format dxfId="4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77"/>
          </reference>
        </references>
      </pivotArea>
    </format>
    <format dxfId="4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78"/>
          </reference>
        </references>
      </pivotArea>
    </format>
    <format dxfId="4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79"/>
          </reference>
        </references>
      </pivotArea>
    </format>
    <format dxfId="41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0"/>
          </reference>
        </references>
      </pivotArea>
    </format>
    <format dxfId="41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1"/>
          </reference>
        </references>
      </pivotArea>
    </format>
    <format dxfId="41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2"/>
          </reference>
        </references>
      </pivotArea>
    </format>
    <format dxfId="41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3"/>
          </reference>
        </references>
      </pivotArea>
    </format>
    <format dxfId="41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4"/>
          </reference>
        </references>
      </pivotArea>
    </format>
    <format dxfId="41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5"/>
          </reference>
        </references>
      </pivotArea>
    </format>
    <format dxfId="40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6"/>
          </reference>
        </references>
      </pivotArea>
    </format>
    <format dxfId="40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7"/>
          </reference>
        </references>
      </pivotArea>
    </format>
    <format dxfId="40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8"/>
          </reference>
        </references>
      </pivotArea>
    </format>
    <format dxfId="40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89"/>
          </reference>
        </references>
      </pivotArea>
    </format>
    <format dxfId="40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0"/>
          </reference>
        </references>
      </pivotArea>
    </format>
    <format dxfId="40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1"/>
          </reference>
        </references>
      </pivotArea>
    </format>
    <format dxfId="40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2"/>
          </reference>
        </references>
      </pivotArea>
    </format>
    <format dxfId="40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3"/>
          </reference>
        </references>
      </pivotArea>
    </format>
    <format dxfId="40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4"/>
          </reference>
        </references>
      </pivotArea>
    </format>
    <format dxfId="40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5"/>
          </reference>
        </references>
      </pivotArea>
    </format>
    <format dxfId="39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696"/>
          </reference>
        </references>
      </pivotArea>
    </format>
    <format dxfId="39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4"/>
          </reference>
          <reference field="4" count="1" selected="0">
            <x v="49"/>
          </reference>
          <reference field="5" count="1">
            <x v="945"/>
          </reference>
        </references>
      </pivotArea>
    </format>
    <format dxfId="39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8"/>
          </reference>
          <reference field="4" count="1" selected="0">
            <x v="17"/>
          </reference>
          <reference field="5" count="1">
            <x v="946"/>
          </reference>
        </references>
      </pivotArea>
    </format>
    <format dxfId="39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8"/>
          </reference>
          <reference field="4" count="1" selected="0">
            <x v="17"/>
          </reference>
          <reference field="5" count="1">
            <x v="947"/>
          </reference>
        </references>
      </pivotArea>
    </format>
    <format dxfId="39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8"/>
          </reference>
          <reference field="4" count="1" selected="0">
            <x v="17"/>
          </reference>
          <reference field="5" count="1">
            <x v="948"/>
          </reference>
        </references>
      </pivotArea>
    </format>
    <format dxfId="39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8"/>
          </reference>
          <reference field="4" count="1" selected="0">
            <x v="17"/>
          </reference>
          <reference field="5" count="1">
            <x v="949"/>
          </reference>
        </references>
      </pivotArea>
    </format>
    <format dxfId="39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08"/>
          </reference>
          <reference field="4" count="1" selected="0">
            <x v="17"/>
          </reference>
          <reference field="5" count="1">
            <x v="950"/>
          </reference>
        </references>
      </pivotArea>
    </format>
    <format dxfId="39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1"/>
          </reference>
          <reference field="4" count="1" selected="0">
            <x v="117"/>
          </reference>
          <reference field="5" count="1">
            <x v="1052"/>
          </reference>
        </references>
      </pivotArea>
    </format>
    <format dxfId="39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697"/>
          </reference>
        </references>
      </pivotArea>
    </format>
    <format dxfId="39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698"/>
          </reference>
        </references>
      </pivotArea>
    </format>
    <format dxfId="38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699"/>
          </reference>
        </references>
      </pivotArea>
    </format>
    <format dxfId="38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0"/>
          </reference>
        </references>
      </pivotArea>
    </format>
    <format dxfId="38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1"/>
          </reference>
        </references>
      </pivotArea>
    </format>
    <format dxfId="38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2"/>
          </reference>
        </references>
      </pivotArea>
    </format>
    <format dxfId="38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3"/>
          </reference>
        </references>
      </pivotArea>
    </format>
    <format dxfId="38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4"/>
          </reference>
        </references>
      </pivotArea>
    </format>
    <format dxfId="38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5"/>
          </reference>
        </references>
      </pivotArea>
    </format>
    <format dxfId="38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6"/>
          </reference>
        </references>
      </pivotArea>
    </format>
    <format dxfId="38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7"/>
          </reference>
        </references>
      </pivotArea>
    </format>
    <format dxfId="38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8"/>
          </reference>
        </references>
      </pivotArea>
    </format>
    <format dxfId="37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09"/>
          </reference>
        </references>
      </pivotArea>
    </format>
    <format dxfId="37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10"/>
          </reference>
        </references>
      </pivotArea>
    </format>
    <format dxfId="37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11"/>
          </reference>
        </references>
      </pivotArea>
    </format>
    <format dxfId="37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12"/>
          </reference>
        </references>
      </pivotArea>
    </format>
    <format dxfId="37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713"/>
          </reference>
        </references>
      </pivotArea>
    </format>
    <format dxfId="37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1"/>
          </reference>
        </references>
      </pivotArea>
    </format>
    <format dxfId="37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2"/>
          </reference>
        </references>
      </pivotArea>
    </format>
    <format dxfId="37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3"/>
          </reference>
        </references>
      </pivotArea>
    </format>
    <format dxfId="37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4"/>
          </reference>
        </references>
      </pivotArea>
    </format>
    <format dxfId="37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5"/>
          </reference>
        </references>
      </pivotArea>
    </format>
    <format dxfId="36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6"/>
          </reference>
        </references>
      </pivotArea>
    </format>
    <format dxfId="36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7"/>
          </reference>
        </references>
      </pivotArea>
    </format>
    <format dxfId="36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958"/>
          </reference>
        </references>
      </pivotArea>
    </format>
    <format dxfId="36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1084"/>
          </reference>
        </references>
      </pivotArea>
    </format>
    <format dxfId="36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3"/>
          </reference>
          <reference field="4" count="1" selected="0">
            <x v="53"/>
          </reference>
          <reference field="5" count="1">
            <x v="1108"/>
          </reference>
        </references>
      </pivotArea>
    </format>
    <format dxfId="36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4"/>
          </reference>
        </references>
      </pivotArea>
    </format>
    <format dxfId="36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5"/>
          </reference>
        </references>
      </pivotArea>
    </format>
    <format dxfId="36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6"/>
          </reference>
        </references>
      </pivotArea>
    </format>
    <format dxfId="36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7"/>
          </reference>
        </references>
      </pivotArea>
    </format>
    <format dxfId="36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8"/>
          </reference>
        </references>
      </pivotArea>
    </format>
    <format dxfId="35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19"/>
          </reference>
        </references>
      </pivotArea>
    </format>
    <format dxfId="35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0"/>
          </reference>
        </references>
      </pivotArea>
    </format>
    <format dxfId="35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1"/>
          </reference>
        </references>
      </pivotArea>
    </format>
    <format dxfId="35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2"/>
          </reference>
        </references>
      </pivotArea>
    </format>
    <format dxfId="35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3"/>
          </reference>
        </references>
      </pivotArea>
    </format>
    <format dxfId="35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4"/>
          </reference>
        </references>
      </pivotArea>
    </format>
    <format dxfId="35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5"/>
          </reference>
        </references>
      </pivotArea>
    </format>
    <format dxfId="35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6"/>
          </reference>
        </references>
      </pivotArea>
    </format>
    <format dxfId="35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7"/>
          </reference>
        </references>
      </pivotArea>
    </format>
    <format dxfId="3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8"/>
          </reference>
        </references>
      </pivotArea>
    </format>
    <format dxfId="34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29"/>
          </reference>
        </references>
      </pivotArea>
    </format>
    <format dxfId="34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0"/>
          </reference>
        </references>
      </pivotArea>
    </format>
    <format dxfId="34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1"/>
          </reference>
        </references>
      </pivotArea>
    </format>
    <format dxfId="34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2"/>
          </reference>
        </references>
      </pivotArea>
    </format>
    <format dxfId="34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3"/>
          </reference>
        </references>
      </pivotArea>
    </format>
    <format dxfId="3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4"/>
          </reference>
        </references>
      </pivotArea>
    </format>
    <format dxfId="34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5"/>
          </reference>
        </references>
      </pivotArea>
    </format>
    <format dxfId="34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6"/>
          </reference>
        </references>
      </pivotArea>
    </format>
    <format dxfId="34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7"/>
          </reference>
        </references>
      </pivotArea>
    </format>
    <format dxfId="34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8"/>
          </reference>
        </references>
      </pivotArea>
    </format>
    <format dxfId="33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39"/>
          </reference>
        </references>
      </pivotArea>
    </format>
    <format dxfId="33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0"/>
          </reference>
        </references>
      </pivotArea>
    </format>
    <format dxfId="33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1"/>
          </reference>
        </references>
      </pivotArea>
    </format>
    <format dxfId="33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2"/>
          </reference>
        </references>
      </pivotArea>
    </format>
    <format dxfId="33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3"/>
          </reference>
        </references>
      </pivotArea>
    </format>
    <format dxfId="33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4"/>
          </reference>
        </references>
      </pivotArea>
    </format>
    <format dxfId="33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5"/>
          </reference>
        </references>
      </pivotArea>
    </format>
    <format dxfId="33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46"/>
          </reference>
        </references>
      </pivotArea>
    </format>
    <format dxfId="33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764"/>
          </reference>
        </references>
      </pivotArea>
    </format>
    <format dxfId="33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113"/>
          </reference>
          <reference field="5" count="1">
            <x v="959"/>
          </reference>
        </references>
      </pivotArea>
    </format>
    <format dxfId="32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19"/>
          </reference>
          <reference field="4" count="1" selected="0">
            <x v="113"/>
          </reference>
          <reference field="5" count="1">
            <x v="960"/>
          </reference>
        </references>
      </pivotArea>
    </format>
    <format dxfId="32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5"/>
          </reference>
          <reference field="4" count="1" selected="0">
            <x v="115"/>
          </reference>
          <reference field="5" count="1">
            <x v="961"/>
          </reference>
        </references>
      </pivotArea>
    </format>
    <format dxfId="32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766"/>
          </reference>
        </references>
      </pivotArea>
    </format>
    <format dxfId="32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767"/>
          </reference>
        </references>
      </pivotArea>
    </format>
    <format dxfId="325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768"/>
          </reference>
        </references>
      </pivotArea>
    </format>
    <format dxfId="32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769"/>
          </reference>
        </references>
      </pivotArea>
    </format>
    <format dxfId="323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770"/>
          </reference>
        </references>
      </pivotArea>
    </format>
    <format dxfId="322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771"/>
          </reference>
        </references>
      </pivotArea>
    </format>
    <format dxfId="321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962"/>
          </reference>
        </references>
      </pivotArea>
    </format>
    <format dxfId="32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963"/>
          </reference>
        </references>
      </pivotArea>
    </format>
    <format dxfId="319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964"/>
          </reference>
        </references>
      </pivotArea>
    </format>
    <format dxfId="318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965"/>
          </reference>
        </references>
      </pivotArea>
    </format>
    <format dxfId="317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966"/>
          </reference>
        </references>
      </pivotArea>
    </format>
    <format dxfId="316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29"/>
          </reference>
          <reference field="4" count="1" selected="0">
            <x v="26"/>
          </reference>
          <reference field="5" count="1">
            <x v="967"/>
          </reference>
        </references>
      </pivotArea>
    </format>
    <format dxfId="31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44"/>
          </reference>
          <reference field="4" count="1" selected="0">
            <x v="6"/>
          </reference>
          <reference field="5" count="1">
            <x v="842"/>
          </reference>
        </references>
      </pivotArea>
    </format>
    <format dxfId="31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8"/>
          </reference>
        </references>
      </pivotArea>
    </format>
    <format dxfId="31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39"/>
          </reference>
        </references>
      </pivotArea>
    </format>
    <format dxfId="31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40"/>
          </reference>
        </references>
      </pivotArea>
    </format>
    <format dxfId="31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41"/>
          </reference>
        </references>
      </pivotArea>
    </format>
    <format dxfId="31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43"/>
          </reference>
        </references>
      </pivotArea>
    </format>
    <format dxfId="30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44"/>
          </reference>
        </references>
      </pivotArea>
    </format>
    <format dxfId="30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62"/>
          </reference>
        </references>
      </pivotArea>
    </format>
    <format dxfId="30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68"/>
          </reference>
          <reference field="4" count="1" selected="0">
            <x v="19"/>
          </reference>
          <reference field="5" count="1">
            <x v="637"/>
          </reference>
        </references>
      </pivotArea>
    </format>
    <format dxfId="30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68"/>
          </reference>
          <reference field="4" count="1" selected="0">
            <x v="19"/>
          </reference>
          <reference field="5" count="1">
            <x v="638"/>
          </reference>
        </references>
      </pivotArea>
    </format>
    <format dxfId="30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30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30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30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7"/>
          </reference>
        </references>
      </pivotArea>
    </format>
    <format dxfId="30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88"/>
          </reference>
        </references>
      </pivotArea>
    </format>
    <format dxfId="30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994"/>
          </reference>
        </references>
      </pivotArea>
    </format>
    <format dxfId="29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9"/>
          </reference>
        </references>
      </pivotArea>
    </format>
    <format dxfId="29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45"/>
          </reference>
        </references>
      </pivotArea>
    </format>
    <format dxfId="29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643"/>
          </reference>
        </references>
      </pivotArea>
    </format>
    <format dxfId="29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644"/>
          </reference>
        </references>
      </pivotArea>
    </format>
    <format dxfId="29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96"/>
          </reference>
          <reference field="4" count="1" selected="0">
            <x v="15"/>
          </reference>
          <reference field="5" count="1">
            <x v="925"/>
          </reference>
        </references>
      </pivotArea>
    </format>
    <format dxfId="29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99"/>
          </reference>
          <reference field="4" count="1" selected="0">
            <x v="25"/>
          </reference>
          <reference field="5" count="1">
            <x v="674"/>
          </reference>
        </references>
      </pivotArea>
    </format>
    <format dxfId="293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4"/>
          </reference>
        </references>
      </pivotArea>
    </format>
    <format dxfId="292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5"/>
          </reference>
        </references>
      </pivotArea>
    </format>
    <format dxfId="291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6"/>
          </reference>
        </references>
      </pivotArea>
    </format>
    <format dxfId="290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17"/>
          </reference>
        </references>
      </pivotArea>
    </format>
    <format dxfId="289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24"/>
          </reference>
        </references>
      </pivotArea>
    </format>
    <format dxfId="288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25"/>
          </reference>
        </references>
      </pivotArea>
    </format>
    <format dxfId="287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41"/>
          </reference>
        </references>
      </pivotArea>
    </format>
    <format dxfId="286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42"/>
          </reference>
        </references>
      </pivotArea>
    </format>
    <format dxfId="285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03"/>
          </reference>
          <reference field="4" count="1" selected="0">
            <x v="129"/>
          </reference>
          <reference field="5" count="1">
            <x v="1043"/>
          </reference>
        </references>
      </pivotArea>
    </format>
    <format dxfId="284">
      <pivotArea dataOnly="0" labelOnly="1" outline="0" fieldPosition="0">
        <references count="4">
          <reference field="2" count="1" selected="0">
            <x v="5"/>
          </reference>
          <reference field="3" count="1" selected="0">
            <x v="111"/>
          </reference>
          <reference field="4" count="1" selected="0">
            <x v="117"/>
          </reference>
          <reference field="5" count="1">
            <x v="1052"/>
          </reference>
        </references>
      </pivotArea>
    </format>
    <format dxfId="283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28"/>
          </reference>
        </references>
      </pivotArea>
    </format>
    <format dxfId="282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077"/>
          </reference>
        </references>
      </pivotArea>
    </format>
    <format dxfId="281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89"/>
          </reference>
        </references>
      </pivotArea>
    </format>
    <format dxfId="280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58"/>
          </reference>
        </references>
      </pivotArea>
    </format>
    <format dxfId="279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067"/>
          </reference>
        </references>
      </pivotArea>
    </format>
    <format dxfId="278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106"/>
          </reference>
          <reference field="4" count="1" selected="0">
            <x v="0"/>
          </reference>
          <reference field="5" count="1">
            <x v="1083"/>
          </reference>
        </references>
      </pivotArea>
    </format>
    <format dxfId="277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1134"/>
          </reference>
        </references>
      </pivotArea>
    </format>
    <format dxfId="276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1135"/>
          </reference>
        </references>
      </pivotArea>
    </format>
    <format dxfId="275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1136"/>
          </reference>
        </references>
      </pivotArea>
    </format>
    <format dxfId="274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1137"/>
          </reference>
        </references>
      </pivotArea>
    </format>
    <format dxfId="27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099"/>
          </reference>
        </references>
      </pivotArea>
    </format>
    <format dxfId="27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100"/>
          </reference>
        </references>
      </pivotArea>
    </format>
    <format dxfId="27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101"/>
          </reference>
        </references>
      </pivotArea>
    </format>
    <format dxfId="27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104"/>
          </reference>
        </references>
      </pivotArea>
    </format>
    <format dxfId="26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971"/>
          </reference>
        </references>
      </pivotArea>
    </format>
    <format dxfId="26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977"/>
          </reference>
        </references>
      </pivotArea>
    </format>
    <format dxfId="26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92"/>
          </reference>
        </references>
      </pivotArea>
    </format>
    <format dxfId="26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4"/>
          </reference>
        </references>
      </pivotArea>
    </format>
    <format dxfId="26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5"/>
          </reference>
        </references>
      </pivotArea>
    </format>
    <format dxfId="26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6"/>
          </reference>
        </references>
      </pivotArea>
    </format>
    <format dxfId="26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7"/>
          </reference>
        </references>
      </pivotArea>
    </format>
    <format dxfId="26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9"/>
          </reference>
        </references>
      </pivotArea>
    </format>
    <format dxfId="26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24"/>
          </reference>
        </references>
      </pivotArea>
    </format>
    <format dxfId="26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5"/>
          </reference>
          <reference field="4" count="1" selected="0">
            <x v="93"/>
          </reference>
          <reference field="5" count="1">
            <x v="979"/>
          </reference>
        </references>
      </pivotArea>
    </format>
    <format dxfId="259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5"/>
          </reference>
          <reference field="4" count="1" selected="0">
            <x v="120"/>
          </reference>
          <reference field="5" count="1">
            <x v="985"/>
          </reference>
        </references>
      </pivotArea>
    </format>
    <format dxfId="25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5"/>
          </reference>
          <reference field="4" count="1" selected="0">
            <x v="120"/>
          </reference>
          <reference field="5" count="1">
            <x v="986"/>
          </reference>
        </references>
      </pivotArea>
    </format>
    <format dxfId="257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75"/>
          </reference>
          <reference field="4" count="1" selected="0">
            <x v="120"/>
          </reference>
          <reference field="5" count="1">
            <x v="987"/>
          </reference>
        </references>
      </pivotArea>
    </format>
    <format dxfId="256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013"/>
          </reference>
        </references>
      </pivotArea>
    </format>
    <format dxfId="255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050"/>
          </reference>
        </references>
      </pivotArea>
    </format>
    <format dxfId="254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06"/>
          </reference>
        </references>
      </pivotArea>
    </format>
    <format dxfId="253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0"/>
          </reference>
        </references>
      </pivotArea>
    </format>
    <format dxfId="25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1"/>
          </reference>
        </references>
      </pivotArea>
    </format>
    <format dxfId="251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2"/>
          </reference>
        </references>
      </pivotArea>
    </format>
    <format dxfId="250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3"/>
          </reference>
        </references>
      </pivotArea>
    </format>
    <format dxfId="24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0"/>
          </reference>
        </references>
      </pivotArea>
    </format>
    <format dxfId="24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1"/>
          </reference>
        </references>
      </pivotArea>
    </format>
    <format dxfId="24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2"/>
          </reference>
        </references>
      </pivotArea>
    </format>
    <format dxfId="24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3"/>
          </reference>
        </references>
      </pivotArea>
    </format>
    <format dxfId="24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4"/>
          </reference>
        </references>
      </pivotArea>
    </format>
    <format dxfId="24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5"/>
          </reference>
        </references>
      </pivotArea>
    </format>
    <format dxfId="24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6"/>
          </reference>
        </references>
      </pivotArea>
    </format>
    <format dxfId="24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7"/>
          </reference>
        </references>
      </pivotArea>
    </format>
    <format dxfId="24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8"/>
          </reference>
        </references>
      </pivotArea>
    </format>
    <format dxfId="24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49"/>
          </reference>
        </references>
      </pivotArea>
    </format>
    <format dxfId="23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0"/>
          </reference>
          <reference field="4" count="1" selected="0">
            <x v="4"/>
          </reference>
          <reference field="5" count="1">
            <x v="1250"/>
          </reference>
        </references>
      </pivotArea>
    </format>
    <format dxfId="23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176"/>
          </reference>
        </references>
      </pivotArea>
    </format>
    <format dxfId="23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182"/>
          </reference>
        </references>
      </pivotArea>
    </format>
    <format dxfId="23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00"/>
          </reference>
        </references>
      </pivotArea>
    </format>
    <format dxfId="23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01"/>
          </reference>
        </references>
      </pivotArea>
    </format>
    <format dxfId="23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02"/>
          </reference>
        </references>
      </pivotArea>
    </format>
    <format dxfId="23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03"/>
          </reference>
        </references>
      </pivotArea>
    </format>
    <format dxfId="23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12"/>
          </reference>
        </references>
      </pivotArea>
    </format>
    <format dxfId="23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13"/>
          </reference>
        </references>
      </pivotArea>
    </format>
    <format dxfId="23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18"/>
          </reference>
        </references>
      </pivotArea>
    </format>
    <format dxfId="22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19"/>
          </reference>
        </references>
      </pivotArea>
    </format>
    <format dxfId="22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31"/>
          </reference>
        </references>
      </pivotArea>
    </format>
    <format dxfId="22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32"/>
          </reference>
        </references>
      </pivotArea>
    </format>
    <format dxfId="22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0"/>
          </reference>
          <reference field="4" count="1" selected="0">
            <x v="58"/>
          </reference>
          <reference field="5" count="1">
            <x v="1233"/>
          </reference>
        </references>
      </pivotArea>
    </format>
    <format dxfId="22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1251"/>
          </reference>
        </references>
      </pivotArea>
    </format>
    <format dxfId="22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1252"/>
          </reference>
        </references>
      </pivotArea>
    </format>
    <format dxfId="22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6"/>
          </reference>
          <reference field="4" count="1" selected="0">
            <x v="128"/>
          </reference>
          <reference field="5" count="1">
            <x v="1125"/>
          </reference>
        </references>
      </pivotArea>
    </format>
    <format dxfId="22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6"/>
          </reference>
          <reference field="4" count="1" selected="0">
            <x v="128"/>
          </reference>
          <reference field="5" count="1">
            <x v="1126"/>
          </reference>
        </references>
      </pivotArea>
    </format>
    <format dxfId="22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1238"/>
          </reference>
        </references>
      </pivotArea>
    </format>
    <format dxfId="22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4"/>
          </reference>
          <reference field="4" count="1" selected="0">
            <x v="5"/>
          </reference>
          <reference field="5" count="1">
            <x v="1239"/>
          </reference>
        </references>
      </pivotArea>
    </format>
    <format dxfId="21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096"/>
          </reference>
        </references>
      </pivotArea>
    </format>
    <format dxfId="21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097"/>
          </reference>
        </references>
      </pivotArea>
    </format>
    <format dxfId="21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098"/>
          </reference>
        </references>
      </pivotArea>
    </format>
    <format dxfId="21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099"/>
          </reference>
        </references>
      </pivotArea>
    </format>
    <format dxfId="21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100"/>
          </reference>
        </references>
      </pivotArea>
    </format>
    <format dxfId="21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101"/>
          </reference>
        </references>
      </pivotArea>
    </format>
    <format dxfId="21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29"/>
          </reference>
          <reference field="4" count="1" selected="0">
            <x v="135"/>
          </reference>
          <reference field="5" count="1">
            <x v="1104"/>
          </reference>
        </references>
      </pivotArea>
    </format>
    <format dxfId="21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>
            <x v="1163"/>
          </reference>
        </references>
      </pivotArea>
    </format>
    <format dxfId="21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>
            <x v="1164"/>
          </reference>
        </references>
      </pivotArea>
    </format>
    <format dxfId="21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>
            <x v="1165"/>
          </reference>
        </references>
      </pivotArea>
    </format>
    <format dxfId="20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>
            <x v="1166"/>
          </reference>
        </references>
      </pivotArea>
    </format>
    <format dxfId="20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1"/>
          </reference>
          <reference field="4" count="1" selected="0">
            <x v="102"/>
          </reference>
          <reference field="5" count="1">
            <x v="1167"/>
          </reference>
        </references>
      </pivotArea>
    </format>
    <format dxfId="20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68"/>
          </reference>
        </references>
      </pivotArea>
    </format>
    <format dxfId="20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69"/>
          </reference>
        </references>
      </pivotArea>
    </format>
    <format dxfId="20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70"/>
          </reference>
        </references>
      </pivotArea>
    </format>
    <format dxfId="20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83"/>
          </reference>
        </references>
      </pivotArea>
    </format>
    <format dxfId="20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84"/>
          </reference>
        </references>
      </pivotArea>
    </format>
    <format dxfId="20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88"/>
          </reference>
        </references>
      </pivotArea>
    </format>
    <format dxfId="20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89"/>
          </reference>
        </references>
      </pivotArea>
    </format>
    <format dxfId="20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91"/>
          </reference>
        </references>
      </pivotArea>
    </format>
    <format dxfId="19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96"/>
          </reference>
        </references>
      </pivotArea>
    </format>
    <format dxfId="19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98"/>
          </reference>
        </references>
      </pivotArea>
    </format>
    <format dxfId="19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999"/>
          </reference>
        </references>
      </pivotArea>
    </format>
    <format dxfId="19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04"/>
          </reference>
        </references>
      </pivotArea>
    </format>
    <format dxfId="19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51"/>
          </reference>
        </references>
      </pivotArea>
    </format>
    <format dxfId="19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57"/>
          </reference>
        </references>
      </pivotArea>
    </format>
    <format dxfId="19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60"/>
          </reference>
        </references>
      </pivotArea>
    </format>
    <format dxfId="19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90"/>
          </reference>
        </references>
      </pivotArea>
    </format>
    <format dxfId="19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94"/>
          </reference>
        </references>
      </pivotArea>
    </format>
    <format dxfId="19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095"/>
          </reference>
        </references>
      </pivotArea>
    </format>
    <format dxfId="18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32"/>
          </reference>
          <reference field="4" count="1" selected="0">
            <x v="99"/>
          </reference>
          <reference field="5" count="1">
            <x v="1209"/>
          </reference>
        </references>
      </pivotArea>
    </format>
    <format dxfId="18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971"/>
          </reference>
        </references>
      </pivotArea>
    </format>
    <format dxfId="18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977"/>
          </reference>
        </references>
      </pivotArea>
    </format>
    <format dxfId="18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092"/>
          </reference>
        </references>
      </pivotArea>
    </format>
    <format dxfId="18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4"/>
          </reference>
        </references>
      </pivotArea>
    </format>
    <format dxfId="18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5"/>
          </reference>
        </references>
      </pivotArea>
    </format>
    <format dxfId="18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6"/>
          </reference>
        </references>
      </pivotArea>
    </format>
    <format dxfId="18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7"/>
          </reference>
        </references>
      </pivotArea>
    </format>
    <format dxfId="18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19"/>
          </reference>
        </references>
      </pivotArea>
    </format>
    <format dxfId="18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24"/>
          </reference>
        </references>
      </pivotArea>
    </format>
    <format dxfId="17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55"/>
          </reference>
        </references>
      </pivotArea>
    </format>
    <format dxfId="17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177"/>
          </reference>
        </references>
      </pivotArea>
    </format>
    <format dxfId="17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0"/>
          </reference>
        </references>
      </pivotArea>
    </format>
    <format dxfId="17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1"/>
          </reference>
        </references>
      </pivotArea>
    </format>
    <format dxfId="17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2"/>
          </reference>
        </references>
      </pivotArea>
    </format>
    <format dxfId="17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3"/>
          </reference>
        </references>
      </pivotArea>
    </format>
    <format dxfId="17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4"/>
          </reference>
        </references>
      </pivotArea>
    </format>
    <format dxfId="17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5"/>
          </reference>
        </references>
      </pivotArea>
    </format>
    <format dxfId="17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6"/>
          </reference>
        </references>
      </pivotArea>
    </format>
    <format dxfId="17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1149"/>
          </reference>
        </references>
      </pivotArea>
    </format>
    <format dxfId="16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1150"/>
          </reference>
        </references>
      </pivotArea>
    </format>
    <format dxfId="16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>
            <x v="1169"/>
          </reference>
        </references>
      </pivotArea>
    </format>
    <format dxfId="16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>
            <x v="1170"/>
          </reference>
        </references>
      </pivotArea>
    </format>
    <format dxfId="16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>
            <x v="1178"/>
          </reference>
        </references>
      </pivotArea>
    </format>
    <format dxfId="16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>
            <x v="1179"/>
          </reference>
        </references>
      </pivotArea>
    </format>
    <format dxfId="16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>
            <x v="1180"/>
          </reference>
        </references>
      </pivotArea>
    </format>
    <format dxfId="16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57"/>
          </reference>
          <reference field="4" count="1" selected="0">
            <x v="14"/>
          </reference>
          <reference field="5" count="1">
            <x v="1181"/>
          </reference>
        </references>
      </pivotArea>
    </format>
    <format dxfId="16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71"/>
          </reference>
        </references>
      </pivotArea>
    </format>
    <format dxfId="16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3"/>
          </reference>
        </references>
      </pivotArea>
    </format>
    <format dxfId="16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4"/>
          </reference>
        </references>
      </pivotArea>
    </format>
    <format dxfId="15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5"/>
          </reference>
        </references>
      </pivotArea>
    </format>
    <format dxfId="15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6"/>
          </reference>
        </references>
      </pivotArea>
    </format>
    <format dxfId="15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7"/>
          </reference>
        </references>
      </pivotArea>
    </format>
    <format dxfId="15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8"/>
          </reference>
        </references>
      </pivotArea>
    </format>
    <format dxfId="15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89"/>
          </reference>
        </references>
      </pivotArea>
    </format>
    <format dxfId="15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90"/>
          </reference>
        </references>
      </pivotArea>
    </format>
    <format dxfId="15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91"/>
          </reference>
        </references>
      </pivotArea>
    </format>
    <format dxfId="15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92"/>
          </reference>
        </references>
      </pivotArea>
    </format>
    <format dxfId="15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93"/>
          </reference>
        </references>
      </pivotArea>
    </format>
    <format dxfId="15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94"/>
          </reference>
        </references>
      </pivotArea>
    </format>
    <format dxfId="14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195"/>
          </reference>
        </references>
      </pivotArea>
    </format>
    <format dxfId="14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214"/>
          </reference>
        </references>
      </pivotArea>
    </format>
    <format dxfId="14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0"/>
          </reference>
          <reference field="4" count="1" selected="0">
            <x v="57"/>
          </reference>
          <reference field="5" count="1">
            <x v="1215"/>
          </reference>
        </references>
      </pivotArea>
    </format>
    <format dxfId="14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145"/>
          </reference>
        </references>
      </pivotArea>
    </format>
    <format dxfId="14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146"/>
          </reference>
        </references>
      </pivotArea>
    </format>
    <format dxfId="14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147"/>
          </reference>
        </references>
      </pivotArea>
    </format>
    <format dxfId="14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148"/>
          </reference>
        </references>
      </pivotArea>
    </format>
    <format dxfId="14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151"/>
          </reference>
        </references>
      </pivotArea>
    </format>
    <format dxfId="14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65"/>
          </reference>
          <reference field="4" count="1" selected="0">
            <x v="108"/>
          </reference>
          <reference field="5" count="1">
            <x v="1152"/>
          </reference>
        </references>
      </pivotArea>
    </format>
    <format dxfId="14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86"/>
          </reference>
          <reference field="5" count="1">
            <x v="979"/>
          </reference>
        </references>
      </pivotArea>
    </format>
    <format dxfId="13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120"/>
          </reference>
          <reference field="5" count="1">
            <x v="985"/>
          </reference>
        </references>
      </pivotArea>
    </format>
    <format dxfId="13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120"/>
          </reference>
          <reference field="5" count="1">
            <x v="986"/>
          </reference>
        </references>
      </pivotArea>
    </format>
    <format dxfId="13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75"/>
          </reference>
          <reference field="4" count="1" selected="0">
            <x v="120"/>
          </reference>
          <reference field="5" count="1">
            <x v="987"/>
          </reference>
        </references>
      </pivotArea>
    </format>
    <format dxfId="13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38"/>
          </reference>
        </references>
      </pivotArea>
    </format>
    <format dxfId="13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42"/>
          </reference>
        </references>
      </pivotArea>
    </format>
    <format dxfId="13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53"/>
          </reference>
        </references>
      </pivotArea>
    </format>
    <format dxfId="13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54"/>
          </reference>
        </references>
      </pivotArea>
    </format>
    <format dxfId="13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58"/>
          </reference>
        </references>
      </pivotArea>
    </format>
    <format dxfId="13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72"/>
          </reference>
        </references>
      </pivotArea>
    </format>
    <format dxfId="13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73"/>
          </reference>
        </references>
      </pivotArea>
    </format>
    <format dxfId="12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74"/>
          </reference>
        </references>
      </pivotArea>
    </format>
    <format dxfId="12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96"/>
          </reference>
        </references>
      </pivotArea>
    </format>
    <format dxfId="12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97"/>
          </reference>
        </references>
      </pivotArea>
    </format>
    <format dxfId="12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198"/>
          </reference>
        </references>
      </pivotArea>
    </format>
    <format dxfId="12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0"/>
          </reference>
          <reference field="4" count="1" selected="0">
            <x v="101"/>
          </reference>
          <reference field="5" count="1">
            <x v="786"/>
          </reference>
        </references>
      </pivotArea>
    </format>
    <format dxfId="12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1175"/>
          </reference>
        </references>
      </pivotArea>
    </format>
    <format dxfId="12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6"/>
          </reference>
          <reference field="4" count="1" selected="0">
            <x v="54"/>
          </reference>
          <reference field="5" count="1">
            <x v="1199"/>
          </reference>
        </references>
      </pivotArea>
    </format>
    <format dxfId="12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86"/>
          </reference>
          <reference field="4" count="1" selected="0">
            <x v="75"/>
          </reference>
          <reference field="5" count="1">
            <x v="782"/>
          </reference>
        </references>
      </pivotArea>
    </format>
    <format dxfId="12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3"/>
          </reference>
        </references>
      </pivotArea>
    </format>
    <format dxfId="12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5"/>
          </reference>
        </references>
      </pivotArea>
    </format>
    <format dxfId="11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6"/>
          </reference>
        </references>
      </pivotArea>
    </format>
    <format dxfId="11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60"/>
          </reference>
        </references>
      </pivotArea>
    </format>
    <format dxfId="11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61"/>
          </reference>
        </references>
      </pivotArea>
    </format>
    <format dxfId="11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156"/>
          </reference>
        </references>
      </pivotArea>
    </format>
    <format dxfId="11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159"/>
          </reference>
        </references>
      </pivotArea>
    </format>
    <format dxfId="11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160"/>
          </reference>
        </references>
      </pivotArea>
    </format>
    <format dxfId="11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161"/>
          </reference>
        </references>
      </pivotArea>
    </format>
    <format dxfId="11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168"/>
          </reference>
        </references>
      </pivotArea>
    </format>
    <format dxfId="11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210"/>
          </reference>
        </references>
      </pivotArea>
    </format>
    <format dxfId="11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22"/>
          </reference>
          <reference field="5" count="1">
            <x v="1211"/>
          </reference>
        </references>
      </pivotArea>
    </format>
    <format dxfId="10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84"/>
          </reference>
          <reference field="5" count="1">
            <x v="980"/>
          </reference>
        </references>
      </pivotArea>
    </format>
    <format dxfId="10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84"/>
          </reference>
          <reference field="5" count="1">
            <x v="981"/>
          </reference>
        </references>
      </pivotArea>
    </format>
    <format dxfId="10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96"/>
          </reference>
          <reference field="4" count="1" selected="0">
            <x v="84"/>
          </reference>
          <reference field="5" count="1">
            <x v="982"/>
          </reference>
        </references>
      </pivotArea>
    </format>
    <format dxfId="10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1"/>
          </reference>
          <reference field="4" count="1" selected="0">
            <x v="117"/>
          </reference>
          <reference field="5" count="1">
            <x v="1052"/>
          </reference>
        </references>
      </pivotArea>
    </format>
    <format dxfId="105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050"/>
          </reference>
        </references>
      </pivotArea>
    </format>
    <format dxfId="104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06"/>
          </reference>
        </references>
      </pivotArea>
    </format>
    <format dxfId="103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0"/>
          </reference>
        </references>
      </pivotArea>
    </format>
    <format dxfId="102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1"/>
          </reference>
        </references>
      </pivotArea>
    </format>
    <format dxfId="101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2"/>
          </reference>
        </references>
      </pivotArea>
    </format>
    <format dxfId="100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4"/>
          </reference>
          <reference field="4" count="1" selected="0">
            <x v="131"/>
          </reference>
          <reference field="5" count="1">
            <x v="1113"/>
          </reference>
        </references>
      </pivotArea>
    </format>
    <format dxfId="99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1157"/>
          </reference>
        </references>
      </pivotArea>
    </format>
    <format dxfId="98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5"/>
          </reference>
          <reference field="4" count="1" selected="0">
            <x v="61"/>
          </reference>
          <reference field="5" count="1">
            <x v="1216"/>
          </reference>
        </references>
      </pivotArea>
    </format>
    <format dxfId="97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9"/>
          </reference>
          <reference field="4" count="1" selected="0">
            <x v="113"/>
          </reference>
          <reference field="5" count="1">
            <x v="1234"/>
          </reference>
        </references>
      </pivotArea>
    </format>
    <format dxfId="96">
      <pivotArea dataOnly="0" labelOnly="1" outline="0" fieldPosition="0">
        <references count="4">
          <reference field="2" count="1" selected="0">
            <x v="10"/>
          </reference>
          <reference field="3" count="1" selected="0">
            <x v="119"/>
          </reference>
          <reference field="4" count="1" selected="0">
            <x v="113"/>
          </reference>
          <reference field="5" count="1">
            <x v="1235"/>
          </reference>
        </references>
      </pivotArea>
    </format>
    <format dxfId="95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48"/>
          </reference>
        </references>
      </pivotArea>
    </format>
    <format dxfId="94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5"/>
          </reference>
        </references>
      </pivotArea>
    </format>
    <format dxfId="93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6"/>
          </reference>
        </references>
      </pivotArea>
    </format>
    <format dxfId="92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5"/>
          </reference>
        </references>
      </pivotArea>
    </format>
    <format dxfId="91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55"/>
          </reference>
          <reference field="4" count="1" selected="0">
            <x v="55"/>
          </reference>
          <reference field="5" count="1">
            <x v="636"/>
          </reference>
        </references>
      </pivotArea>
    </format>
    <format dxfId="90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4"/>
          </reference>
        </references>
      </pivotArea>
    </format>
    <format dxfId="89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5"/>
          </reference>
        </references>
      </pivotArea>
    </format>
    <format dxfId="88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6"/>
          </reference>
        </references>
      </pivotArea>
    </format>
    <format dxfId="87">
      <pivotArea dataOnly="0" labelOnly="1" outline="0" fieldPosition="0">
        <references count="4">
          <reference field="2" count="1" selected="0">
            <x v="11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867"/>
          </reference>
        </references>
      </pivotArea>
    </format>
    <format dxfId="8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34"/>
          </reference>
        </references>
      </pivotArea>
    </format>
    <format dxfId="8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35"/>
          </reference>
        </references>
      </pivotArea>
    </format>
    <format dxfId="8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3"/>
          </reference>
          <reference field="4" count="1" selected="0">
            <x v="47"/>
          </reference>
          <reference field="5" count="1">
            <x v="536"/>
          </reference>
        </references>
      </pivotArea>
    </format>
    <format dxfId="8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3"/>
          </reference>
          <reference field="4" count="1" selected="0">
            <x v="50"/>
          </reference>
          <reference field="5" count="1">
            <x v="579"/>
          </reference>
        </references>
      </pivotArea>
    </format>
    <format dxfId="8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3"/>
          </reference>
          <reference field="4" count="1" selected="0">
            <x v="50"/>
          </reference>
          <reference field="5" count="1">
            <x v="1133"/>
          </reference>
        </references>
      </pivotArea>
    </format>
    <format dxfId="8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8"/>
          </reference>
          <reference field="4" count="1" selected="0">
            <x v="136"/>
          </reference>
          <reference field="5" count="1">
            <x v="1122"/>
          </reference>
        </references>
      </pivotArea>
    </format>
    <format dxfId="8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8"/>
          </reference>
          <reference field="4" count="1" selected="0">
            <x v="136"/>
          </reference>
          <reference field="5" count="1">
            <x v="1123"/>
          </reference>
        </references>
      </pivotArea>
    </format>
    <format dxfId="7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8"/>
          </reference>
          <reference field="4" count="1" selected="0">
            <x v="136"/>
          </reference>
          <reference field="5" count="1">
            <x v="1127"/>
          </reference>
        </references>
      </pivotArea>
    </format>
    <format dxfId="7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28"/>
          </reference>
          <reference field="4" count="1" selected="0">
            <x v="136"/>
          </reference>
          <reference field="5" count="1">
            <x v="1128"/>
          </reference>
        </references>
      </pivotArea>
    </format>
    <format dxfId="7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541"/>
          </reference>
        </references>
      </pivotArea>
    </format>
    <format dxfId="7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542"/>
          </reference>
        </references>
      </pivotArea>
    </format>
    <format dxfId="7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543"/>
          </reference>
        </references>
      </pivotArea>
    </format>
    <format dxfId="7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544"/>
          </reference>
        </references>
      </pivotArea>
    </format>
    <format dxfId="7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48"/>
          </reference>
          <reference field="4" count="1" selected="0">
            <x v="62"/>
          </reference>
          <reference field="5" count="1">
            <x v="545"/>
          </reference>
        </references>
      </pivotArea>
    </format>
    <format dxfId="7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546"/>
          </reference>
        </references>
      </pivotArea>
    </format>
    <format dxfId="7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87"/>
          </reference>
        </references>
      </pivotArea>
    </format>
    <format dxfId="7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88"/>
          </reference>
        </references>
      </pivotArea>
    </format>
    <format dxfId="6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89"/>
          </reference>
        </references>
      </pivotArea>
    </format>
    <format dxfId="6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0"/>
          </reference>
        </references>
      </pivotArea>
    </format>
    <format dxfId="6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1"/>
          </reference>
        </references>
      </pivotArea>
    </format>
    <format dxfId="6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2"/>
          </reference>
        </references>
      </pivotArea>
    </format>
    <format dxfId="6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3"/>
          </reference>
        </references>
      </pivotArea>
    </format>
    <format dxfId="6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4"/>
          </reference>
        </references>
      </pivotArea>
    </format>
    <format dxfId="6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5"/>
          </reference>
        </references>
      </pivotArea>
    </format>
    <format dxfId="6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6"/>
          </reference>
        </references>
      </pivotArea>
    </format>
    <format dxfId="6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7"/>
          </reference>
        </references>
      </pivotArea>
    </format>
    <format dxfId="6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8"/>
          </reference>
        </references>
      </pivotArea>
    </format>
    <format dxfId="5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799"/>
          </reference>
        </references>
      </pivotArea>
    </format>
    <format dxfId="5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827"/>
          </reference>
        </references>
      </pivotArea>
    </format>
    <format dxfId="5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9"/>
          </reference>
          <reference field="4" count="1" selected="0">
            <x v="65"/>
          </reference>
          <reference field="5" count="1">
            <x v="537"/>
          </reference>
        </references>
      </pivotArea>
    </format>
    <format dxfId="5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9"/>
          </reference>
          <reference field="4" count="1" selected="0">
            <x v="65"/>
          </reference>
          <reference field="5" count="1">
            <x v="538"/>
          </reference>
        </references>
      </pivotArea>
    </format>
    <format dxfId="5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9"/>
          </reference>
          <reference field="4" count="1" selected="0">
            <x v="65"/>
          </reference>
          <reference field="5" count="1">
            <x v="539"/>
          </reference>
        </references>
      </pivotArea>
    </format>
    <format dxfId="5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59"/>
          </reference>
          <reference field="4" count="1" selected="0">
            <x v="65"/>
          </reference>
          <reference field="5" count="1">
            <x v="540"/>
          </reference>
        </references>
      </pivotArea>
    </format>
    <format dxfId="5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547"/>
          </reference>
        </references>
      </pivotArea>
    </format>
    <format dxfId="5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0"/>
          </reference>
        </references>
      </pivotArea>
    </format>
    <format dxfId="5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1"/>
          </reference>
        </references>
      </pivotArea>
    </format>
    <format dxfId="5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2"/>
          </reference>
        </references>
      </pivotArea>
    </format>
    <format dxfId="4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3"/>
          </reference>
        </references>
      </pivotArea>
    </format>
    <format dxfId="4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4"/>
          </reference>
        </references>
      </pivotArea>
    </format>
    <format dxfId="4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5"/>
          </reference>
        </references>
      </pivotArea>
    </format>
    <format dxfId="4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6"/>
          </reference>
        </references>
      </pivotArea>
    </format>
    <format dxfId="4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7"/>
          </reference>
        </references>
      </pivotArea>
    </format>
    <format dxfId="4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8"/>
          </reference>
        </references>
      </pivotArea>
    </format>
    <format dxfId="4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09"/>
          </reference>
        </references>
      </pivotArea>
    </format>
    <format dxfId="4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10"/>
          </reference>
        </references>
      </pivotArea>
    </format>
    <format dxfId="4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811"/>
          </reference>
        </references>
      </pivotArea>
    </format>
    <format dxfId="4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1002"/>
          </reference>
        </references>
      </pivotArea>
    </format>
    <format dxfId="3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72"/>
          </reference>
          <reference field="4" count="1" selected="0">
            <x v="56"/>
          </reference>
          <reference field="5" count="1">
            <x v="1121"/>
          </reference>
        </references>
      </pivotArea>
    </format>
    <format dxfId="3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0"/>
          </reference>
          <reference field="4" count="1" selected="0">
            <x v="68"/>
          </reference>
          <reference field="5" count="1">
            <x v="548"/>
          </reference>
        </references>
      </pivotArea>
    </format>
    <format dxfId="3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0"/>
          </reference>
          <reference field="4" count="1" selected="0">
            <x v="69"/>
          </reference>
          <reference field="5" count="1">
            <x v="549"/>
          </reference>
        </references>
      </pivotArea>
    </format>
    <format dxfId="3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80"/>
          </reference>
          <reference field="4" count="1" selected="0">
            <x v="69"/>
          </reference>
          <reference field="5" count="1">
            <x v="550"/>
          </reference>
        </references>
      </pivotArea>
    </format>
    <format dxfId="3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2"/>
          </reference>
        </references>
      </pivotArea>
    </format>
    <format dxfId="3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3"/>
          </reference>
        </references>
      </pivotArea>
    </format>
    <format dxfId="3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4"/>
          </reference>
        </references>
      </pivotArea>
    </format>
    <format dxfId="3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5"/>
          </reference>
        </references>
      </pivotArea>
    </format>
    <format dxfId="3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6"/>
          </reference>
        </references>
      </pivotArea>
    </format>
    <format dxfId="3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7"/>
          </reference>
        </references>
      </pivotArea>
    </format>
    <format dxfId="2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8"/>
          </reference>
        </references>
      </pivotArea>
    </format>
    <format dxfId="2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19"/>
          </reference>
        </references>
      </pivotArea>
    </format>
    <format dxfId="2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20"/>
          </reference>
        </references>
      </pivotArea>
    </format>
    <format dxfId="2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821"/>
          </reference>
        </references>
      </pivotArea>
    </format>
    <format dxfId="25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021"/>
          </reference>
        </references>
      </pivotArea>
    </format>
    <format dxfId="24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022"/>
          </reference>
        </references>
      </pivotArea>
    </format>
    <format dxfId="23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023"/>
          </reference>
        </references>
      </pivotArea>
    </format>
    <format dxfId="22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6"/>
          </reference>
          <reference field="4" count="1" selected="0">
            <x v="0"/>
          </reference>
          <reference field="5" count="1">
            <x v="822"/>
          </reference>
        </references>
      </pivotArea>
    </format>
    <format dxfId="21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6"/>
          </reference>
          <reference field="4" count="1" selected="0">
            <x v="0"/>
          </reference>
          <reference field="5" count="1">
            <x v="823"/>
          </reference>
        </references>
      </pivotArea>
    </format>
    <format dxfId="20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6"/>
          </reference>
          <reference field="4" count="1" selected="0">
            <x v="0"/>
          </reference>
          <reference field="5" count="1">
            <x v="824"/>
          </reference>
        </references>
      </pivotArea>
    </format>
    <format dxfId="19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06"/>
          </reference>
          <reference field="4" count="1" selected="0">
            <x v="0"/>
          </reference>
          <reference field="5" count="1">
            <x v="825"/>
          </reference>
        </references>
      </pivotArea>
    </format>
    <format dxfId="18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551"/>
          </reference>
        </references>
      </pivotArea>
    </format>
    <format dxfId="17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826"/>
          </reference>
        </references>
      </pivotArea>
    </format>
    <format dxfId="16">
      <pivotArea dataOnly="0" labelOnly="1" outline="0" fieldPosition="0">
        <references count="4">
          <reference field="2" count="1" selected="0">
            <x v="13"/>
          </reference>
          <reference field="3" count="1" selected="0">
            <x v="121"/>
          </reference>
          <reference field="4" count="1" selected="0">
            <x v="116"/>
          </reference>
          <reference field="5" count="1">
            <x v="1236"/>
          </reference>
        </references>
      </pivotArea>
    </format>
    <format dxfId="15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04"/>
          </reference>
        </references>
      </pivotArea>
    </format>
    <format dxfId="14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05"/>
          </reference>
        </references>
      </pivotArea>
    </format>
    <format dxfId="13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06"/>
          </reference>
        </references>
      </pivotArea>
    </format>
    <format dxfId="12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07"/>
          </reference>
        </references>
      </pivotArea>
    </format>
    <format dxfId="11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7"/>
          </reference>
        </references>
      </pivotArea>
    </format>
    <format dxfId="10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8"/>
          </reference>
        </references>
      </pivotArea>
    </format>
    <format dxfId="9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29"/>
          </reference>
        </references>
      </pivotArea>
    </format>
    <format dxfId="8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53"/>
          </reference>
          <reference field="4" count="1" selected="0">
            <x v="1"/>
          </reference>
          <reference field="5" count="1">
            <x v="1230"/>
          </reference>
        </references>
      </pivotArea>
    </format>
    <format dxfId="7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4"/>
          </reference>
        </references>
      </pivotArea>
    </format>
    <format dxfId="6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7"/>
          </reference>
        </references>
      </pivotArea>
    </format>
    <format dxfId="5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8"/>
          </reference>
        </references>
      </pivotArea>
    </format>
    <format dxfId="4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90"/>
          </reference>
          <reference field="4" count="1" selected="0">
            <x v="66"/>
          </reference>
          <reference field="5" count="1">
            <x v="1259"/>
          </reference>
        </references>
      </pivotArea>
    </format>
    <format dxfId="3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1208"/>
          </reference>
        </references>
      </pivotArea>
    </format>
    <format dxfId="2">
      <pivotArea dataOnly="0" labelOnly="1" outline="0" fieldPosition="0">
        <references count="4">
          <reference field="2" count="1" selected="0">
            <x v="19"/>
          </reference>
          <reference field="3" count="1" selected="0">
            <x v="116"/>
          </reference>
          <reference field="4" count="1" selected="0">
            <x v="63"/>
          </reference>
          <reference field="5" count="1">
            <x v="1237"/>
          </reference>
        </references>
      </pivotArea>
    </format>
    <format dxfId="1">
      <pivotArea dataOnly="0" labelOnly="1" outline="0" fieldPosition="0">
        <references count="4">
          <reference field="2" count="1" selected="0">
            <x v="25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533"/>
          </reference>
        </references>
      </pivotArea>
    </format>
    <format dxfId="0">
      <pivotArea dataOnly="0" labelOnly="1" outline="0" fieldPosition="0">
        <references count="4">
          <reference field="2" count="1" selected="0">
            <x v="26"/>
          </reference>
          <reference field="3" count="1" selected="0">
            <x v="80"/>
          </reference>
          <reference field="4" count="1" selected="0">
            <x v="16"/>
          </reference>
          <reference field="5" count="1">
            <x v="1217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R1325"/>
  <sheetViews>
    <sheetView showGridLines="0" tabSelected="1" view="pageBreakPreview" zoomScale="60" zoomScaleNormal="100" workbookViewId="0">
      <selection activeCell="U38" sqref="U38"/>
    </sheetView>
  </sheetViews>
  <sheetFormatPr defaultRowHeight="12.75"/>
  <cols>
    <col min="1" max="1" width="4.28515625" style="5" customWidth="1"/>
    <col min="2" max="2" width="11.5703125" style="5" customWidth="1"/>
    <col min="3" max="3" width="21.42578125" style="69" bestFit="1" customWidth="1"/>
    <col min="4" max="4" width="11.42578125" style="86" customWidth="1"/>
    <col min="5" max="5" width="22" style="5" customWidth="1"/>
    <col min="6" max="6" width="10.7109375" style="5" customWidth="1"/>
    <col min="7" max="18" width="10.7109375" style="71" customWidth="1"/>
    <col min="19" max="16384" width="9.140625" style="5"/>
  </cols>
  <sheetData>
    <row r="1" spans="1:18" ht="18">
      <c r="A1" s="1" t="s">
        <v>0</v>
      </c>
      <c r="B1" s="2"/>
      <c r="C1" s="2"/>
      <c r="D1" s="8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s="11" customFormat="1" ht="15.75">
      <c r="A2" s="6" t="s">
        <v>1</v>
      </c>
      <c r="B2" s="7"/>
      <c r="C2" s="7"/>
      <c r="D2" s="6" t="s">
        <v>2</v>
      </c>
      <c r="E2" s="9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12</v>
      </c>
      <c r="O2" s="10" t="s">
        <v>13</v>
      </c>
      <c r="P2" s="10" t="s">
        <v>14</v>
      </c>
      <c r="Q2" s="10" t="s">
        <v>15</v>
      </c>
      <c r="R2" s="10" t="s">
        <v>16</v>
      </c>
    </row>
    <row r="3" spans="1:18" s="11" customFormat="1" ht="15.75">
      <c r="A3" s="7"/>
      <c r="B3" s="12" t="s">
        <v>17</v>
      </c>
      <c r="C3" s="6" t="s">
        <v>18</v>
      </c>
      <c r="D3" s="6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idden="1">
      <c r="A4" s="13" t="s">
        <v>19</v>
      </c>
      <c r="B4" s="14"/>
      <c r="C4" s="14"/>
      <c r="D4" s="14"/>
      <c r="E4" s="14"/>
      <c r="F4" s="15" t="s">
        <v>20</v>
      </c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hidden="1">
      <c r="A5" s="13" t="s">
        <v>1</v>
      </c>
      <c r="B5" s="13" t="s">
        <v>17</v>
      </c>
      <c r="C5" s="18" t="s">
        <v>21</v>
      </c>
      <c r="D5" s="83" t="s">
        <v>2</v>
      </c>
      <c r="E5" s="13" t="s">
        <v>22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10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  <c r="R5" s="15"/>
    </row>
    <row r="6" spans="1:18" ht="15">
      <c r="A6" s="21" t="s">
        <v>23</v>
      </c>
      <c r="B6" s="22"/>
      <c r="C6" s="22"/>
      <c r="D6" s="22"/>
      <c r="E6" s="22"/>
      <c r="F6" s="23"/>
      <c r="G6" s="15"/>
      <c r="H6" s="15"/>
      <c r="I6" s="15"/>
      <c r="J6" s="15"/>
      <c r="K6" s="15"/>
      <c r="L6" s="15"/>
      <c r="M6" s="15"/>
      <c r="N6" s="15"/>
      <c r="O6" s="15"/>
      <c r="P6" s="15"/>
      <c r="Q6" s="24"/>
      <c r="R6" s="24" t="s">
        <v>1067</v>
      </c>
    </row>
    <row r="7" spans="1:18">
      <c r="A7" s="26"/>
      <c r="B7" s="27" t="s">
        <v>24</v>
      </c>
      <c r="C7" s="27"/>
      <c r="D7" s="27"/>
      <c r="E7" s="27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30"/>
      <c r="R7" s="30" t="s">
        <v>1067</v>
      </c>
    </row>
    <row r="8" spans="1:18">
      <c r="A8" s="26"/>
      <c r="B8" s="32"/>
      <c r="C8" s="32" t="s">
        <v>25</v>
      </c>
      <c r="D8" s="32"/>
      <c r="E8" s="32"/>
      <c r="F8" s="28"/>
      <c r="G8" s="29"/>
      <c r="H8" s="29"/>
      <c r="I8" s="29"/>
      <c r="J8" s="29"/>
      <c r="K8" s="29"/>
      <c r="L8" s="29"/>
      <c r="M8" s="29"/>
      <c r="N8" s="29"/>
      <c r="O8" s="29"/>
      <c r="P8" s="29"/>
      <c r="Q8" s="30"/>
      <c r="R8" s="30" t="s">
        <v>1067</v>
      </c>
    </row>
    <row r="9" spans="1:18">
      <c r="A9" s="26"/>
      <c r="B9" s="32"/>
      <c r="C9" s="32"/>
      <c r="D9" s="84" t="s">
        <v>26</v>
      </c>
      <c r="E9" s="32" t="s">
        <v>27</v>
      </c>
      <c r="F9" s="28">
        <v>32.220000000000006</v>
      </c>
      <c r="G9" s="29">
        <v>32.220000000000006</v>
      </c>
      <c r="H9" s="29">
        <v>32.220000000000006</v>
      </c>
      <c r="I9" s="29">
        <v>32.220000000000006</v>
      </c>
      <c r="J9" s="29">
        <v>32.220000000000006</v>
      </c>
      <c r="K9" s="29">
        <v>32.220000000000006</v>
      </c>
      <c r="L9" s="29">
        <v>32.220000000000006</v>
      </c>
      <c r="M9" s="29">
        <v>32.220000000000006</v>
      </c>
      <c r="N9" s="29">
        <v>32.220000000000006</v>
      </c>
      <c r="O9" s="29">
        <v>32.220000000000006</v>
      </c>
      <c r="P9" s="29">
        <v>32.220000000000006</v>
      </c>
      <c r="Q9" s="30">
        <v>32.220000000000006</v>
      </c>
      <c r="R9" s="30">
        <v>32.220000000000013</v>
      </c>
    </row>
    <row r="10" spans="1:18">
      <c r="A10" s="26"/>
      <c r="B10" s="33" t="s">
        <v>28</v>
      </c>
      <c r="C10" s="33"/>
      <c r="D10" s="33"/>
      <c r="E10" s="33"/>
      <c r="F10" s="34">
        <v>32.220000000000006</v>
      </c>
      <c r="G10" s="35">
        <v>32.220000000000006</v>
      </c>
      <c r="H10" s="35">
        <v>32.220000000000006</v>
      </c>
      <c r="I10" s="35">
        <v>32.220000000000006</v>
      </c>
      <c r="J10" s="35">
        <v>32.220000000000006</v>
      </c>
      <c r="K10" s="35">
        <v>32.220000000000006</v>
      </c>
      <c r="L10" s="35">
        <v>32.220000000000006</v>
      </c>
      <c r="M10" s="35">
        <v>32.220000000000006</v>
      </c>
      <c r="N10" s="35">
        <v>32.220000000000006</v>
      </c>
      <c r="O10" s="35">
        <v>32.220000000000006</v>
      </c>
      <c r="P10" s="35">
        <v>32.220000000000006</v>
      </c>
      <c r="Q10" s="36">
        <v>32.220000000000006</v>
      </c>
      <c r="R10" s="36">
        <v>32.220000000000013</v>
      </c>
    </row>
    <row r="11" spans="1:18">
      <c r="A11" s="38"/>
      <c r="B11" s="39"/>
      <c r="C11" s="39"/>
      <c r="D11" s="39"/>
      <c r="E11" s="39"/>
      <c r="F11" s="40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  <c r="R11" s="42" t="s">
        <v>1067</v>
      </c>
    </row>
    <row r="12" spans="1:18">
      <c r="A12" s="26"/>
      <c r="B12" s="27" t="s">
        <v>29</v>
      </c>
      <c r="C12" s="27"/>
      <c r="D12" s="27"/>
      <c r="E12" s="27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0"/>
      <c r="R12" s="30" t="s">
        <v>1067</v>
      </c>
    </row>
    <row r="13" spans="1:18">
      <c r="A13" s="26"/>
      <c r="B13" s="32"/>
      <c r="C13" s="32" t="s">
        <v>30</v>
      </c>
      <c r="D13" s="32"/>
      <c r="E13" s="32"/>
      <c r="F13" s="2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0"/>
      <c r="R13" s="30" t="s">
        <v>1067</v>
      </c>
    </row>
    <row r="14" spans="1:18">
      <c r="A14" s="26"/>
      <c r="B14" s="32"/>
      <c r="C14" s="32"/>
      <c r="D14" s="84" t="s">
        <v>31</v>
      </c>
      <c r="E14" s="32" t="s">
        <v>27</v>
      </c>
      <c r="F14" s="28">
        <v>2.2749999999999999</v>
      </c>
      <c r="G14" s="29">
        <v>2.2749999999999999</v>
      </c>
      <c r="H14" s="29">
        <v>2.2749999999999999</v>
      </c>
      <c r="I14" s="29">
        <v>2.2749999999999999</v>
      </c>
      <c r="J14" s="29">
        <v>2.2749999999999999</v>
      </c>
      <c r="K14" s="29">
        <v>2.2749999999999999</v>
      </c>
      <c r="L14" s="29">
        <v>2.2749999999999999</v>
      </c>
      <c r="M14" s="29">
        <v>2.2749999999999999</v>
      </c>
      <c r="N14" s="29">
        <v>2.2749999999999999</v>
      </c>
      <c r="O14" s="29">
        <v>2.2749999999999999</v>
      </c>
      <c r="P14" s="29">
        <v>2.2749999999999999</v>
      </c>
      <c r="Q14" s="30">
        <v>2.2749999999999999</v>
      </c>
      <c r="R14" s="30">
        <v>2.2749999999999995</v>
      </c>
    </row>
    <row r="15" spans="1:18">
      <c r="A15" s="26"/>
      <c r="B15" s="33" t="s">
        <v>32</v>
      </c>
      <c r="C15" s="33"/>
      <c r="D15" s="33"/>
      <c r="E15" s="33"/>
      <c r="F15" s="34">
        <v>2.2749999999999999</v>
      </c>
      <c r="G15" s="35">
        <v>2.2749999999999999</v>
      </c>
      <c r="H15" s="35">
        <v>2.2749999999999999</v>
      </c>
      <c r="I15" s="35">
        <v>2.2749999999999999</v>
      </c>
      <c r="J15" s="35">
        <v>2.2749999999999999</v>
      </c>
      <c r="K15" s="35">
        <v>2.2749999999999999</v>
      </c>
      <c r="L15" s="35">
        <v>2.2749999999999999</v>
      </c>
      <c r="M15" s="35">
        <v>2.2749999999999999</v>
      </c>
      <c r="N15" s="35">
        <v>2.2749999999999999</v>
      </c>
      <c r="O15" s="35">
        <v>2.2749999999999999</v>
      </c>
      <c r="P15" s="35">
        <v>2.2749999999999999</v>
      </c>
      <c r="Q15" s="36">
        <v>2.2749999999999999</v>
      </c>
      <c r="R15" s="36">
        <v>2.2749999999999995</v>
      </c>
    </row>
    <row r="16" spans="1:18">
      <c r="A16" s="38"/>
      <c r="B16" s="39"/>
      <c r="C16" s="39"/>
      <c r="D16" s="39"/>
      <c r="E16" s="39"/>
      <c r="F16" s="40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2"/>
      <c r="R16" s="42" t="s">
        <v>1067</v>
      </c>
    </row>
    <row r="17" spans="1:18">
      <c r="A17" s="26"/>
      <c r="B17" s="27" t="s">
        <v>33</v>
      </c>
      <c r="C17" s="27"/>
      <c r="D17" s="27"/>
      <c r="E17" s="27"/>
      <c r="F17" s="28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0"/>
      <c r="R17" s="30" t="s">
        <v>1067</v>
      </c>
    </row>
    <row r="18" spans="1:18">
      <c r="A18" s="26"/>
      <c r="B18" s="32"/>
      <c r="C18" s="32" t="s">
        <v>34</v>
      </c>
      <c r="D18" s="32"/>
      <c r="E18" s="32"/>
      <c r="F18" s="28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0"/>
      <c r="R18" s="30" t="s">
        <v>1067</v>
      </c>
    </row>
    <row r="19" spans="1:18">
      <c r="A19" s="26"/>
      <c r="B19" s="32"/>
      <c r="C19" s="32"/>
      <c r="D19" s="84" t="s">
        <v>35</v>
      </c>
      <c r="E19" s="32" t="s">
        <v>27</v>
      </c>
      <c r="F19" s="28">
        <v>200.00000000000003</v>
      </c>
      <c r="G19" s="29">
        <v>200.00000000000003</v>
      </c>
      <c r="H19" s="29">
        <v>200.00000000000003</v>
      </c>
      <c r="I19" s="29">
        <v>200.00000000000003</v>
      </c>
      <c r="J19" s="29">
        <v>200.00000000000003</v>
      </c>
      <c r="K19" s="29">
        <v>200.00000000000003</v>
      </c>
      <c r="L19" s="29">
        <v>200.00000000000003</v>
      </c>
      <c r="M19" s="29">
        <v>200.00000000000003</v>
      </c>
      <c r="N19" s="29">
        <v>200.00000000000003</v>
      </c>
      <c r="O19" s="29">
        <v>200.00000000000003</v>
      </c>
      <c r="P19" s="29">
        <v>200.00000000000003</v>
      </c>
      <c r="Q19" s="30">
        <v>200.00000000000003</v>
      </c>
      <c r="R19" s="30">
        <v>200.00000000000003</v>
      </c>
    </row>
    <row r="20" spans="1:18">
      <c r="A20" s="26"/>
      <c r="B20" s="32"/>
      <c r="C20" s="32" t="s">
        <v>36</v>
      </c>
      <c r="D20" s="32"/>
      <c r="E20" s="32"/>
      <c r="F20" s="28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/>
      <c r="R20" s="30" t="s">
        <v>1067</v>
      </c>
    </row>
    <row r="21" spans="1:18">
      <c r="A21" s="26"/>
      <c r="B21" s="32"/>
      <c r="C21" s="32"/>
      <c r="D21" s="84" t="s">
        <v>37</v>
      </c>
      <c r="E21" s="32" t="s">
        <v>27</v>
      </c>
      <c r="F21" s="28">
        <v>70</v>
      </c>
      <c r="G21" s="29">
        <v>70</v>
      </c>
      <c r="H21" s="29">
        <v>70</v>
      </c>
      <c r="I21" s="29">
        <v>70</v>
      </c>
      <c r="J21" s="29">
        <v>70</v>
      </c>
      <c r="K21" s="29">
        <v>70</v>
      </c>
      <c r="L21" s="29">
        <v>70</v>
      </c>
      <c r="M21" s="29">
        <v>70</v>
      </c>
      <c r="N21" s="29">
        <v>70</v>
      </c>
      <c r="O21" s="29">
        <v>70</v>
      </c>
      <c r="P21" s="29">
        <v>70</v>
      </c>
      <c r="Q21" s="30">
        <v>70</v>
      </c>
      <c r="R21" s="30">
        <v>70</v>
      </c>
    </row>
    <row r="22" spans="1:18">
      <c r="A22" s="26"/>
      <c r="B22" s="32"/>
      <c r="C22" s="32"/>
      <c r="D22" s="84" t="s">
        <v>38</v>
      </c>
      <c r="E22" s="32" t="s">
        <v>27</v>
      </c>
      <c r="F22" s="28">
        <v>420</v>
      </c>
      <c r="G22" s="29">
        <v>420</v>
      </c>
      <c r="H22" s="29">
        <v>420</v>
      </c>
      <c r="I22" s="29">
        <v>420</v>
      </c>
      <c r="J22" s="29">
        <v>420</v>
      </c>
      <c r="K22" s="29">
        <v>420</v>
      </c>
      <c r="L22" s="29">
        <v>420</v>
      </c>
      <c r="M22" s="29">
        <v>420</v>
      </c>
      <c r="N22" s="29">
        <v>420</v>
      </c>
      <c r="O22" s="29">
        <v>420</v>
      </c>
      <c r="P22" s="29">
        <v>420</v>
      </c>
      <c r="Q22" s="30">
        <v>420</v>
      </c>
      <c r="R22" s="30">
        <v>420</v>
      </c>
    </row>
    <row r="23" spans="1:18">
      <c r="A23" s="26"/>
      <c r="B23" s="32"/>
      <c r="C23" s="32" t="s">
        <v>39</v>
      </c>
      <c r="D23" s="32"/>
      <c r="E23" s="32"/>
      <c r="F23" s="28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0"/>
      <c r="R23" s="30" t="s">
        <v>1067</v>
      </c>
    </row>
    <row r="24" spans="1:18">
      <c r="A24" s="26"/>
      <c r="B24" s="32"/>
      <c r="C24" s="32"/>
      <c r="D24" s="84" t="s">
        <v>40</v>
      </c>
      <c r="E24" s="32" t="s">
        <v>27</v>
      </c>
      <c r="F24" s="28">
        <v>35</v>
      </c>
      <c r="G24" s="29">
        <v>35</v>
      </c>
      <c r="H24" s="29">
        <v>35</v>
      </c>
      <c r="I24" s="29">
        <v>35</v>
      </c>
      <c r="J24" s="29">
        <v>35</v>
      </c>
      <c r="K24" s="29">
        <v>35</v>
      </c>
      <c r="L24" s="29">
        <v>35</v>
      </c>
      <c r="M24" s="29">
        <v>35</v>
      </c>
      <c r="N24" s="29">
        <v>35</v>
      </c>
      <c r="O24" s="29">
        <v>35</v>
      </c>
      <c r="P24" s="29">
        <v>35</v>
      </c>
      <c r="Q24" s="30">
        <v>35</v>
      </c>
      <c r="R24" s="30">
        <v>35</v>
      </c>
    </row>
    <row r="25" spans="1:18">
      <c r="A25" s="26"/>
      <c r="B25" s="32"/>
      <c r="C25" s="32"/>
      <c r="D25" s="84" t="s">
        <v>41</v>
      </c>
      <c r="E25" s="32" t="s">
        <v>27</v>
      </c>
      <c r="F25" s="28">
        <v>40</v>
      </c>
      <c r="G25" s="29">
        <v>40</v>
      </c>
      <c r="H25" s="29">
        <v>40</v>
      </c>
      <c r="I25" s="29">
        <v>40</v>
      </c>
      <c r="J25" s="29">
        <v>40</v>
      </c>
      <c r="K25" s="29">
        <v>40</v>
      </c>
      <c r="L25" s="29">
        <v>40</v>
      </c>
      <c r="M25" s="29">
        <v>40</v>
      </c>
      <c r="N25" s="29">
        <v>40</v>
      </c>
      <c r="O25" s="29">
        <v>40</v>
      </c>
      <c r="P25" s="29">
        <v>40</v>
      </c>
      <c r="Q25" s="30">
        <v>40</v>
      </c>
      <c r="R25" s="30">
        <v>40</v>
      </c>
    </row>
    <row r="26" spans="1:18">
      <c r="A26" s="26"/>
      <c r="B26" s="32"/>
      <c r="C26" s="32"/>
      <c r="D26" s="84" t="s">
        <v>42</v>
      </c>
      <c r="E26" s="32" t="s">
        <v>27</v>
      </c>
      <c r="F26" s="28">
        <v>84</v>
      </c>
      <c r="G26" s="29">
        <v>84</v>
      </c>
      <c r="H26" s="29">
        <v>84</v>
      </c>
      <c r="I26" s="29">
        <v>84</v>
      </c>
      <c r="J26" s="29">
        <v>84</v>
      </c>
      <c r="K26" s="29">
        <v>84</v>
      </c>
      <c r="L26" s="29">
        <v>84</v>
      </c>
      <c r="M26" s="29">
        <v>84</v>
      </c>
      <c r="N26" s="29">
        <v>84</v>
      </c>
      <c r="O26" s="29">
        <v>84</v>
      </c>
      <c r="P26" s="29">
        <v>84</v>
      </c>
      <c r="Q26" s="30">
        <v>84</v>
      </c>
      <c r="R26" s="30">
        <v>84</v>
      </c>
    </row>
    <row r="27" spans="1:18">
      <c r="A27" s="26"/>
      <c r="B27" s="32"/>
      <c r="C27" s="32"/>
      <c r="D27" s="84" t="s">
        <v>43</v>
      </c>
      <c r="E27" s="32" t="s">
        <v>27</v>
      </c>
      <c r="F27" s="28">
        <v>241</v>
      </c>
      <c r="G27" s="29">
        <v>241</v>
      </c>
      <c r="H27" s="29">
        <v>241</v>
      </c>
      <c r="I27" s="29">
        <v>241</v>
      </c>
      <c r="J27" s="29">
        <v>241</v>
      </c>
      <c r="K27" s="29">
        <v>241</v>
      </c>
      <c r="L27" s="29">
        <v>241</v>
      </c>
      <c r="M27" s="29">
        <v>241</v>
      </c>
      <c r="N27" s="29">
        <v>241</v>
      </c>
      <c r="O27" s="29">
        <v>241</v>
      </c>
      <c r="P27" s="29">
        <v>241</v>
      </c>
      <c r="Q27" s="30">
        <v>241</v>
      </c>
      <c r="R27" s="30">
        <v>241</v>
      </c>
    </row>
    <row r="28" spans="1:18">
      <c r="A28" s="26"/>
      <c r="B28" s="32"/>
      <c r="C28" s="32"/>
      <c r="D28" s="84" t="s">
        <v>44</v>
      </c>
      <c r="E28" s="32" t="s">
        <v>27</v>
      </c>
      <c r="F28" s="28">
        <v>55</v>
      </c>
      <c r="G28" s="29">
        <v>55</v>
      </c>
      <c r="H28" s="29">
        <v>55</v>
      </c>
      <c r="I28" s="29">
        <v>55</v>
      </c>
      <c r="J28" s="29">
        <v>55</v>
      </c>
      <c r="K28" s="29">
        <v>55</v>
      </c>
      <c r="L28" s="29">
        <v>55</v>
      </c>
      <c r="M28" s="29">
        <v>55</v>
      </c>
      <c r="N28" s="29">
        <v>55</v>
      </c>
      <c r="O28" s="29">
        <v>55</v>
      </c>
      <c r="P28" s="29">
        <v>55</v>
      </c>
      <c r="Q28" s="30">
        <v>55</v>
      </c>
      <c r="R28" s="30">
        <v>55</v>
      </c>
    </row>
    <row r="29" spans="1:18">
      <c r="A29" s="26"/>
      <c r="B29" s="32"/>
      <c r="C29" s="32"/>
      <c r="D29" s="84" t="s">
        <v>45</v>
      </c>
      <c r="E29" s="32" t="s">
        <v>27</v>
      </c>
      <c r="F29" s="28">
        <v>145</v>
      </c>
      <c r="G29" s="29">
        <v>145</v>
      </c>
      <c r="H29" s="29">
        <v>145</v>
      </c>
      <c r="I29" s="29">
        <v>145</v>
      </c>
      <c r="J29" s="29">
        <v>145</v>
      </c>
      <c r="K29" s="29">
        <v>145</v>
      </c>
      <c r="L29" s="29">
        <v>145</v>
      </c>
      <c r="M29" s="29">
        <v>145</v>
      </c>
      <c r="N29" s="29">
        <v>145</v>
      </c>
      <c r="O29" s="29">
        <v>145</v>
      </c>
      <c r="P29" s="29">
        <v>145</v>
      </c>
      <c r="Q29" s="30">
        <v>145</v>
      </c>
      <c r="R29" s="30">
        <v>145</v>
      </c>
    </row>
    <row r="30" spans="1:18">
      <c r="A30" s="26"/>
      <c r="B30" s="32"/>
      <c r="C30" s="32" t="s">
        <v>46</v>
      </c>
      <c r="D30" s="32"/>
      <c r="E30" s="32"/>
      <c r="F30" s="28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30"/>
      <c r="R30" s="30" t="s">
        <v>1067</v>
      </c>
    </row>
    <row r="31" spans="1:18">
      <c r="A31" s="26"/>
      <c r="B31" s="32"/>
      <c r="C31" s="32"/>
      <c r="D31" s="84" t="s">
        <v>47</v>
      </c>
      <c r="E31" s="32" t="s">
        <v>27</v>
      </c>
      <c r="F31" s="28">
        <v>66</v>
      </c>
      <c r="G31" s="29">
        <v>76</v>
      </c>
      <c r="H31" s="29">
        <v>87</v>
      </c>
      <c r="I31" s="29">
        <v>87</v>
      </c>
      <c r="J31" s="29">
        <v>79</v>
      </c>
      <c r="K31" s="29">
        <v>73</v>
      </c>
      <c r="L31" s="29">
        <v>69</v>
      </c>
      <c r="M31" s="29">
        <v>68</v>
      </c>
      <c r="N31" s="29">
        <v>63</v>
      </c>
      <c r="O31" s="29">
        <v>65</v>
      </c>
      <c r="P31" s="29">
        <v>67</v>
      </c>
      <c r="Q31" s="30">
        <v>66</v>
      </c>
      <c r="R31" s="30">
        <v>72.166666666666671</v>
      </c>
    </row>
    <row r="32" spans="1:18">
      <c r="A32" s="26"/>
      <c r="B32" s="33" t="s">
        <v>48</v>
      </c>
      <c r="C32" s="33"/>
      <c r="D32" s="33"/>
      <c r="E32" s="33"/>
      <c r="F32" s="34">
        <v>1356</v>
      </c>
      <c r="G32" s="35">
        <v>1366</v>
      </c>
      <c r="H32" s="35">
        <v>1377</v>
      </c>
      <c r="I32" s="35">
        <v>1377</v>
      </c>
      <c r="J32" s="35">
        <v>1369</v>
      </c>
      <c r="K32" s="35">
        <v>1363</v>
      </c>
      <c r="L32" s="35">
        <v>1359</v>
      </c>
      <c r="M32" s="35">
        <v>1358</v>
      </c>
      <c r="N32" s="35">
        <v>1353</v>
      </c>
      <c r="O32" s="35">
        <v>1355</v>
      </c>
      <c r="P32" s="35">
        <v>1357</v>
      </c>
      <c r="Q32" s="36">
        <v>1356</v>
      </c>
      <c r="R32" s="36">
        <v>1362.1666666666667</v>
      </c>
    </row>
    <row r="33" spans="1:18">
      <c r="A33" s="38"/>
      <c r="B33" s="39"/>
      <c r="C33" s="39"/>
      <c r="D33" s="39"/>
      <c r="E33" s="39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2"/>
      <c r="R33" s="42" t="s">
        <v>1067</v>
      </c>
    </row>
    <row r="34" spans="1:18">
      <c r="A34" s="26"/>
      <c r="B34" s="27" t="s">
        <v>49</v>
      </c>
      <c r="C34" s="27"/>
      <c r="D34" s="27"/>
      <c r="E34" s="27"/>
      <c r="F34" s="28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30"/>
      <c r="R34" s="30" t="s">
        <v>1067</v>
      </c>
    </row>
    <row r="35" spans="1:18">
      <c r="A35" s="26"/>
      <c r="B35" s="32"/>
      <c r="C35" s="32" t="s">
        <v>50</v>
      </c>
      <c r="D35" s="32"/>
      <c r="E35" s="32"/>
      <c r="F35" s="28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30"/>
      <c r="R35" s="30" t="s">
        <v>1067</v>
      </c>
    </row>
    <row r="36" spans="1:18">
      <c r="A36" s="26"/>
      <c r="B36" s="32"/>
      <c r="C36" s="32"/>
      <c r="D36" s="84" t="s">
        <v>51</v>
      </c>
      <c r="E36" s="32" t="s">
        <v>27</v>
      </c>
      <c r="F36" s="28">
        <v>75</v>
      </c>
      <c r="G36" s="29">
        <v>75</v>
      </c>
      <c r="H36" s="29">
        <v>75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30">
        <v>0</v>
      </c>
      <c r="R36" s="30">
        <v>18.75</v>
      </c>
    </row>
    <row r="37" spans="1:18">
      <c r="A37" s="26"/>
      <c r="B37" s="33" t="s">
        <v>52</v>
      </c>
      <c r="C37" s="33"/>
      <c r="D37" s="33"/>
      <c r="E37" s="33"/>
      <c r="F37" s="34">
        <v>75</v>
      </c>
      <c r="G37" s="35">
        <v>75</v>
      </c>
      <c r="H37" s="35">
        <v>75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6">
        <v>0</v>
      </c>
      <c r="R37" s="36">
        <v>18.75</v>
      </c>
    </row>
    <row r="38" spans="1:18">
      <c r="A38" s="38"/>
      <c r="B38" s="39"/>
      <c r="C38" s="39"/>
      <c r="D38" s="39"/>
      <c r="E38" s="39"/>
      <c r="F38" s="4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2"/>
      <c r="R38" s="42" t="s">
        <v>1067</v>
      </c>
    </row>
    <row r="39" spans="1:18">
      <c r="A39" s="26"/>
      <c r="B39" s="27" t="s">
        <v>53</v>
      </c>
      <c r="C39" s="27"/>
      <c r="D39" s="27"/>
      <c r="E39" s="27"/>
      <c r="F39" s="28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30"/>
      <c r="R39" s="30" t="s">
        <v>1067</v>
      </c>
    </row>
    <row r="40" spans="1:18">
      <c r="A40" s="26"/>
      <c r="B40" s="32"/>
      <c r="C40" s="32" t="s">
        <v>54</v>
      </c>
      <c r="D40" s="32"/>
      <c r="E40" s="32"/>
      <c r="F40" s="28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30"/>
      <c r="R40" s="30" t="s">
        <v>1067</v>
      </c>
    </row>
    <row r="41" spans="1:18">
      <c r="A41" s="26"/>
      <c r="B41" s="32"/>
      <c r="C41" s="32"/>
      <c r="D41" s="84" t="s">
        <v>55</v>
      </c>
      <c r="E41" s="32" t="s">
        <v>27</v>
      </c>
      <c r="F41" s="28">
        <v>50</v>
      </c>
      <c r="G41" s="29">
        <v>50</v>
      </c>
      <c r="H41" s="29">
        <v>50</v>
      </c>
      <c r="I41" s="29">
        <v>50</v>
      </c>
      <c r="J41" s="29">
        <v>50</v>
      </c>
      <c r="K41" s="29">
        <v>50</v>
      </c>
      <c r="L41" s="29">
        <v>50</v>
      </c>
      <c r="M41" s="29">
        <v>50</v>
      </c>
      <c r="N41" s="29">
        <v>50</v>
      </c>
      <c r="O41" s="29">
        <v>50</v>
      </c>
      <c r="P41" s="29">
        <v>50</v>
      </c>
      <c r="Q41" s="30">
        <v>50</v>
      </c>
      <c r="R41" s="30">
        <v>50</v>
      </c>
    </row>
    <row r="42" spans="1:18">
      <c r="A42" s="26"/>
      <c r="B42" s="33" t="s">
        <v>56</v>
      </c>
      <c r="C42" s="33"/>
      <c r="D42" s="33"/>
      <c r="E42" s="33"/>
      <c r="F42" s="34">
        <v>50</v>
      </c>
      <c r="G42" s="35">
        <v>50</v>
      </c>
      <c r="H42" s="35">
        <v>50</v>
      </c>
      <c r="I42" s="35">
        <v>50</v>
      </c>
      <c r="J42" s="35">
        <v>50</v>
      </c>
      <c r="K42" s="35">
        <v>50</v>
      </c>
      <c r="L42" s="35">
        <v>50</v>
      </c>
      <c r="M42" s="35">
        <v>50</v>
      </c>
      <c r="N42" s="35">
        <v>50</v>
      </c>
      <c r="O42" s="35">
        <v>50</v>
      </c>
      <c r="P42" s="35">
        <v>50</v>
      </c>
      <c r="Q42" s="36">
        <v>50</v>
      </c>
      <c r="R42" s="36">
        <v>50</v>
      </c>
    </row>
    <row r="43" spans="1:18">
      <c r="A43" s="38"/>
      <c r="B43" s="39"/>
      <c r="C43" s="39"/>
      <c r="D43" s="39"/>
      <c r="E43" s="39"/>
      <c r="F43" s="4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2"/>
      <c r="R43" s="42" t="s">
        <v>1067</v>
      </c>
    </row>
    <row r="44" spans="1:18">
      <c r="A44" s="26"/>
      <c r="B44" s="27" t="s">
        <v>57</v>
      </c>
      <c r="C44" s="27"/>
      <c r="D44" s="27"/>
      <c r="E44" s="27"/>
      <c r="F44" s="28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30"/>
      <c r="R44" s="30" t="s">
        <v>1067</v>
      </c>
    </row>
    <row r="45" spans="1:18">
      <c r="A45" s="26"/>
      <c r="B45" s="32"/>
      <c r="C45" s="32" t="s">
        <v>58</v>
      </c>
      <c r="D45" s="32"/>
      <c r="E45" s="32"/>
      <c r="F45" s="28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30"/>
      <c r="R45" s="30" t="s">
        <v>1067</v>
      </c>
    </row>
    <row r="46" spans="1:18">
      <c r="A46" s="26"/>
      <c r="B46" s="32"/>
      <c r="C46" s="32"/>
      <c r="D46" s="84" t="s">
        <v>59</v>
      </c>
      <c r="E46" s="32" t="s">
        <v>27</v>
      </c>
      <c r="F46" s="28">
        <v>32.220000000000006</v>
      </c>
      <c r="G46" s="29">
        <v>32.220000000000006</v>
      </c>
      <c r="H46" s="29">
        <v>32.220000000000006</v>
      </c>
      <c r="I46" s="29">
        <v>32.220000000000006</v>
      </c>
      <c r="J46" s="29">
        <v>32.220000000000006</v>
      </c>
      <c r="K46" s="29">
        <v>32.220000000000006</v>
      </c>
      <c r="L46" s="29">
        <v>32.220000000000006</v>
      </c>
      <c r="M46" s="29">
        <v>32.220000000000006</v>
      </c>
      <c r="N46" s="29">
        <v>32.220000000000006</v>
      </c>
      <c r="O46" s="29">
        <v>32.220000000000006</v>
      </c>
      <c r="P46" s="29">
        <v>32.220000000000006</v>
      </c>
      <c r="Q46" s="30">
        <v>32.220000000000006</v>
      </c>
      <c r="R46" s="30">
        <v>32.220000000000013</v>
      </c>
    </row>
    <row r="47" spans="1:18">
      <c r="A47" s="26"/>
      <c r="B47" s="33" t="s">
        <v>60</v>
      </c>
      <c r="C47" s="33"/>
      <c r="D47" s="33"/>
      <c r="E47" s="33"/>
      <c r="F47" s="34">
        <v>32.220000000000006</v>
      </c>
      <c r="G47" s="35">
        <v>32.220000000000006</v>
      </c>
      <c r="H47" s="35">
        <v>32.220000000000006</v>
      </c>
      <c r="I47" s="35">
        <v>32.220000000000006</v>
      </c>
      <c r="J47" s="35">
        <v>32.220000000000006</v>
      </c>
      <c r="K47" s="35">
        <v>32.220000000000006</v>
      </c>
      <c r="L47" s="35">
        <v>32.220000000000006</v>
      </c>
      <c r="M47" s="35">
        <v>32.220000000000006</v>
      </c>
      <c r="N47" s="35">
        <v>32.220000000000006</v>
      </c>
      <c r="O47" s="35">
        <v>32.220000000000006</v>
      </c>
      <c r="P47" s="35">
        <v>32.220000000000006</v>
      </c>
      <c r="Q47" s="36">
        <v>32.220000000000006</v>
      </c>
      <c r="R47" s="36">
        <v>32.220000000000013</v>
      </c>
    </row>
    <row r="48" spans="1:18">
      <c r="A48" s="38"/>
      <c r="B48" s="39"/>
      <c r="C48" s="39"/>
      <c r="D48" s="39"/>
      <c r="E48" s="39"/>
      <c r="F48" s="4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2"/>
      <c r="R48" s="42" t="s">
        <v>1067</v>
      </c>
    </row>
    <row r="49" spans="1:18" ht="15">
      <c r="A49" s="44" t="s">
        <v>61</v>
      </c>
      <c r="B49" s="45"/>
      <c r="C49" s="45"/>
      <c r="D49" s="45"/>
      <c r="E49" s="45"/>
      <c r="F49" s="46">
        <v>1547.7149999999999</v>
      </c>
      <c r="G49" s="47">
        <v>1557.7149999999999</v>
      </c>
      <c r="H49" s="47">
        <v>1568.7149999999999</v>
      </c>
      <c r="I49" s="47">
        <v>1493.7149999999999</v>
      </c>
      <c r="J49" s="47">
        <v>1485.7149999999999</v>
      </c>
      <c r="K49" s="47">
        <v>1479.7149999999999</v>
      </c>
      <c r="L49" s="47">
        <v>1475.7149999999999</v>
      </c>
      <c r="M49" s="47">
        <v>1474.7149999999999</v>
      </c>
      <c r="N49" s="47">
        <v>1469.7149999999999</v>
      </c>
      <c r="O49" s="47">
        <v>1471.7149999999999</v>
      </c>
      <c r="P49" s="47">
        <v>1473.7149999999999</v>
      </c>
      <c r="Q49" s="48">
        <v>1472.7149999999999</v>
      </c>
      <c r="R49" s="48">
        <v>1497.6316666666664</v>
      </c>
    </row>
    <row r="50" spans="1:18">
      <c r="A50" s="50"/>
      <c r="B50" s="39"/>
      <c r="C50" s="39"/>
      <c r="D50" s="39"/>
      <c r="E50" s="39"/>
      <c r="F50" s="40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24"/>
      <c r="R50" s="24" t="s">
        <v>1067</v>
      </c>
    </row>
    <row r="51" spans="1:18" ht="15">
      <c r="A51" s="51" t="s">
        <v>62</v>
      </c>
      <c r="B51" s="52"/>
      <c r="C51" s="52"/>
      <c r="D51" s="52"/>
      <c r="E51" s="52"/>
      <c r="F51" s="28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53"/>
      <c r="R51" s="53" t="s">
        <v>1067</v>
      </c>
    </row>
    <row r="52" spans="1:18">
      <c r="A52" s="38"/>
      <c r="B52" s="27" t="s">
        <v>57</v>
      </c>
      <c r="C52" s="27"/>
      <c r="D52" s="27"/>
      <c r="E52" s="27"/>
      <c r="F52" s="28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30"/>
      <c r="R52" s="30" t="s">
        <v>1067</v>
      </c>
    </row>
    <row r="53" spans="1:18">
      <c r="A53" s="38"/>
      <c r="B53" s="32"/>
      <c r="C53" s="32" t="s">
        <v>63</v>
      </c>
      <c r="D53" s="32"/>
      <c r="E53" s="32"/>
      <c r="F53" s="28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30"/>
      <c r="R53" s="30" t="s">
        <v>1067</v>
      </c>
    </row>
    <row r="54" spans="1:18">
      <c r="A54" s="38"/>
      <c r="B54" s="32"/>
      <c r="C54" s="32"/>
      <c r="D54" s="84" t="s">
        <v>64</v>
      </c>
      <c r="E54" s="32" t="s">
        <v>27</v>
      </c>
      <c r="F54" s="28">
        <v>266</v>
      </c>
      <c r="G54" s="29">
        <v>266</v>
      </c>
      <c r="H54" s="29">
        <v>266</v>
      </c>
      <c r="I54" s="29">
        <v>266</v>
      </c>
      <c r="J54" s="29">
        <v>266</v>
      </c>
      <c r="K54" s="29">
        <v>266</v>
      </c>
      <c r="L54" s="29">
        <v>266</v>
      </c>
      <c r="M54" s="29">
        <v>266</v>
      </c>
      <c r="N54" s="29">
        <v>266</v>
      </c>
      <c r="O54" s="29">
        <v>266</v>
      </c>
      <c r="P54" s="29">
        <v>266</v>
      </c>
      <c r="Q54" s="30">
        <v>266</v>
      </c>
      <c r="R54" s="30">
        <v>266</v>
      </c>
    </row>
    <row r="55" spans="1:18">
      <c r="A55" s="38"/>
      <c r="B55" s="32"/>
      <c r="C55" s="32" t="s">
        <v>65</v>
      </c>
      <c r="D55" s="32"/>
      <c r="E55" s="32"/>
      <c r="F55" s="28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30"/>
      <c r="R55" s="30" t="s">
        <v>1067</v>
      </c>
    </row>
    <row r="56" spans="1:18">
      <c r="A56" s="38"/>
      <c r="B56" s="32"/>
      <c r="C56" s="32"/>
      <c r="D56" s="84" t="s">
        <v>66</v>
      </c>
      <c r="E56" s="32" t="s">
        <v>27</v>
      </c>
      <c r="F56" s="28">
        <v>663</v>
      </c>
      <c r="G56" s="29">
        <v>663</v>
      </c>
      <c r="H56" s="29">
        <v>663</v>
      </c>
      <c r="I56" s="29">
        <v>663</v>
      </c>
      <c r="J56" s="29">
        <v>663</v>
      </c>
      <c r="K56" s="29">
        <v>663</v>
      </c>
      <c r="L56" s="29">
        <v>663</v>
      </c>
      <c r="M56" s="29">
        <v>663</v>
      </c>
      <c r="N56" s="29">
        <v>663</v>
      </c>
      <c r="O56" s="29">
        <v>663</v>
      </c>
      <c r="P56" s="29">
        <v>0</v>
      </c>
      <c r="Q56" s="30">
        <v>0</v>
      </c>
      <c r="R56" s="30">
        <v>552.5</v>
      </c>
    </row>
    <row r="57" spans="1:18">
      <c r="A57" s="38"/>
      <c r="B57" s="32"/>
      <c r="C57" s="32"/>
      <c r="D57" s="84" t="s">
        <v>67</v>
      </c>
      <c r="E57" s="32" t="s">
        <v>27</v>
      </c>
      <c r="F57" s="28">
        <v>300</v>
      </c>
      <c r="G57" s="29">
        <v>300</v>
      </c>
      <c r="H57" s="29">
        <v>300</v>
      </c>
      <c r="I57" s="29">
        <v>300</v>
      </c>
      <c r="J57" s="29">
        <v>300</v>
      </c>
      <c r="K57" s="29">
        <v>300</v>
      </c>
      <c r="L57" s="29">
        <v>300</v>
      </c>
      <c r="M57" s="29">
        <v>300</v>
      </c>
      <c r="N57" s="29">
        <v>300</v>
      </c>
      <c r="O57" s="29">
        <v>300</v>
      </c>
      <c r="P57" s="29">
        <v>0</v>
      </c>
      <c r="Q57" s="30">
        <v>0</v>
      </c>
      <c r="R57" s="30">
        <v>250</v>
      </c>
    </row>
    <row r="58" spans="1:18">
      <c r="A58" s="38"/>
      <c r="B58" s="32"/>
      <c r="C58" s="32"/>
      <c r="D58" s="84" t="s">
        <v>68</v>
      </c>
      <c r="E58" s="32" t="s">
        <v>27</v>
      </c>
      <c r="F58" s="28">
        <v>4</v>
      </c>
      <c r="G58" s="29">
        <v>4</v>
      </c>
      <c r="H58" s="29">
        <v>4</v>
      </c>
      <c r="I58" s="29">
        <v>4</v>
      </c>
      <c r="J58" s="29">
        <v>4</v>
      </c>
      <c r="K58" s="29">
        <v>4</v>
      </c>
      <c r="L58" s="29">
        <v>4</v>
      </c>
      <c r="M58" s="29">
        <v>4</v>
      </c>
      <c r="N58" s="29">
        <v>4</v>
      </c>
      <c r="O58" s="29">
        <v>4</v>
      </c>
      <c r="P58" s="29">
        <v>0</v>
      </c>
      <c r="Q58" s="30">
        <v>0</v>
      </c>
      <c r="R58" s="30">
        <v>3.3333333333333335</v>
      </c>
    </row>
    <row r="59" spans="1:18">
      <c r="A59" s="38"/>
      <c r="B59" s="33" t="s">
        <v>60</v>
      </c>
      <c r="C59" s="33"/>
      <c r="D59" s="33"/>
      <c r="E59" s="33"/>
      <c r="F59" s="34">
        <v>1233</v>
      </c>
      <c r="G59" s="35">
        <v>1233</v>
      </c>
      <c r="H59" s="35">
        <v>1233</v>
      </c>
      <c r="I59" s="35">
        <v>1233</v>
      </c>
      <c r="J59" s="35">
        <v>1233</v>
      </c>
      <c r="K59" s="35">
        <v>1233</v>
      </c>
      <c r="L59" s="35">
        <v>1233</v>
      </c>
      <c r="M59" s="35">
        <v>1233</v>
      </c>
      <c r="N59" s="35">
        <v>1233</v>
      </c>
      <c r="O59" s="35">
        <v>1233</v>
      </c>
      <c r="P59" s="35">
        <v>266</v>
      </c>
      <c r="Q59" s="36">
        <v>266</v>
      </c>
      <c r="R59" s="36">
        <v>1071.8333333333333</v>
      </c>
    </row>
    <row r="60" spans="1:18">
      <c r="A60" s="38"/>
      <c r="B60" s="39"/>
      <c r="C60" s="39"/>
      <c r="D60" s="39"/>
      <c r="E60" s="39"/>
      <c r="F60" s="40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2"/>
      <c r="R60" s="42" t="s">
        <v>1067</v>
      </c>
    </row>
    <row r="61" spans="1:18" ht="15">
      <c r="A61" s="44" t="s">
        <v>69</v>
      </c>
      <c r="B61" s="45"/>
      <c r="C61" s="45"/>
      <c r="D61" s="45"/>
      <c r="E61" s="45"/>
      <c r="F61" s="46">
        <v>1233</v>
      </c>
      <c r="G61" s="47">
        <v>1233</v>
      </c>
      <c r="H61" s="47">
        <v>1233</v>
      </c>
      <c r="I61" s="47">
        <v>1233</v>
      </c>
      <c r="J61" s="47">
        <v>1233</v>
      </c>
      <c r="K61" s="47">
        <v>1233</v>
      </c>
      <c r="L61" s="47">
        <v>1233</v>
      </c>
      <c r="M61" s="47">
        <v>1233</v>
      </c>
      <c r="N61" s="47">
        <v>1233</v>
      </c>
      <c r="O61" s="47">
        <v>1233</v>
      </c>
      <c r="P61" s="47">
        <v>266</v>
      </c>
      <c r="Q61" s="48">
        <v>266</v>
      </c>
      <c r="R61" s="48">
        <v>1071.8333333333333</v>
      </c>
    </row>
    <row r="62" spans="1:18">
      <c r="A62" s="50"/>
      <c r="B62" s="39"/>
      <c r="C62" s="39"/>
      <c r="D62" s="39"/>
      <c r="E62" s="39"/>
      <c r="F62" s="40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24"/>
      <c r="R62" s="24" t="s">
        <v>1067</v>
      </c>
    </row>
    <row r="63" spans="1:18" ht="15">
      <c r="A63" s="51" t="s">
        <v>70</v>
      </c>
      <c r="B63" s="52"/>
      <c r="C63" s="52"/>
      <c r="D63" s="52"/>
      <c r="E63" s="52"/>
      <c r="F63" s="28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53"/>
      <c r="R63" s="53" t="s">
        <v>1067</v>
      </c>
    </row>
    <row r="64" spans="1:18">
      <c r="A64" s="38"/>
      <c r="B64" s="27" t="s">
        <v>71</v>
      </c>
      <c r="C64" s="27"/>
      <c r="D64" s="27"/>
      <c r="E64" s="27"/>
      <c r="F64" s="28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30"/>
      <c r="R64" s="30" t="s">
        <v>1067</v>
      </c>
    </row>
    <row r="65" spans="1:18">
      <c r="A65" s="38"/>
      <c r="B65" s="32"/>
      <c r="C65" s="32" t="s">
        <v>72</v>
      </c>
      <c r="D65" s="32"/>
      <c r="E65" s="32"/>
      <c r="F65" s="28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30"/>
      <c r="R65" s="30" t="s">
        <v>1067</v>
      </c>
    </row>
    <row r="66" spans="1:18">
      <c r="A66" s="38"/>
      <c r="B66" s="32"/>
      <c r="C66" s="32"/>
      <c r="D66" s="84" t="s">
        <v>73</v>
      </c>
      <c r="E66" s="32" t="s">
        <v>74</v>
      </c>
      <c r="F66" s="28">
        <v>25</v>
      </c>
      <c r="G66" s="29">
        <v>25</v>
      </c>
      <c r="H66" s="29">
        <v>25</v>
      </c>
      <c r="I66" s="29">
        <v>25</v>
      </c>
      <c r="J66" s="29">
        <v>25</v>
      </c>
      <c r="K66" s="29">
        <v>25</v>
      </c>
      <c r="L66" s="29">
        <v>25</v>
      </c>
      <c r="M66" s="29">
        <v>25</v>
      </c>
      <c r="N66" s="29">
        <v>25</v>
      </c>
      <c r="O66" s="29">
        <v>25</v>
      </c>
      <c r="P66" s="29">
        <v>25</v>
      </c>
      <c r="Q66" s="30">
        <v>25</v>
      </c>
      <c r="R66" s="30">
        <v>25</v>
      </c>
    </row>
    <row r="67" spans="1:18">
      <c r="A67" s="38"/>
      <c r="B67" s="33" t="s">
        <v>75</v>
      </c>
      <c r="C67" s="33"/>
      <c r="D67" s="33"/>
      <c r="E67" s="33"/>
      <c r="F67" s="34">
        <v>25</v>
      </c>
      <c r="G67" s="35">
        <v>25</v>
      </c>
      <c r="H67" s="35">
        <v>25</v>
      </c>
      <c r="I67" s="35">
        <v>25</v>
      </c>
      <c r="J67" s="35">
        <v>25</v>
      </c>
      <c r="K67" s="35">
        <v>25</v>
      </c>
      <c r="L67" s="35">
        <v>25</v>
      </c>
      <c r="M67" s="35">
        <v>25</v>
      </c>
      <c r="N67" s="35">
        <v>25</v>
      </c>
      <c r="O67" s="35">
        <v>25</v>
      </c>
      <c r="P67" s="35">
        <v>25</v>
      </c>
      <c r="Q67" s="36">
        <v>25</v>
      </c>
      <c r="R67" s="36">
        <v>25</v>
      </c>
    </row>
    <row r="68" spans="1:18">
      <c r="A68" s="38"/>
      <c r="B68" s="39"/>
      <c r="C68" s="39"/>
      <c r="D68" s="39"/>
      <c r="E68" s="39"/>
      <c r="F68" s="40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2"/>
      <c r="R68" s="42" t="s">
        <v>1067</v>
      </c>
    </row>
    <row r="69" spans="1:18">
      <c r="A69" s="38"/>
      <c r="B69" s="27" t="s">
        <v>24</v>
      </c>
      <c r="C69" s="27"/>
      <c r="D69" s="27"/>
      <c r="E69" s="27"/>
      <c r="F69" s="28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30"/>
      <c r="R69" s="30" t="s">
        <v>1067</v>
      </c>
    </row>
    <row r="70" spans="1:18">
      <c r="A70" s="38"/>
      <c r="B70" s="32"/>
      <c r="C70" s="32" t="s">
        <v>76</v>
      </c>
      <c r="D70" s="32"/>
      <c r="E70" s="32"/>
      <c r="F70" s="28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30"/>
      <c r="R70" s="30" t="s">
        <v>1067</v>
      </c>
    </row>
    <row r="71" spans="1:18">
      <c r="A71" s="38"/>
      <c r="B71" s="32"/>
      <c r="C71" s="32"/>
      <c r="D71" s="84" t="s">
        <v>77</v>
      </c>
      <c r="E71" s="32" t="s">
        <v>78</v>
      </c>
      <c r="F71" s="28">
        <v>75</v>
      </c>
      <c r="G71" s="29">
        <v>75</v>
      </c>
      <c r="H71" s="29">
        <v>75</v>
      </c>
      <c r="I71" s="29">
        <v>75</v>
      </c>
      <c r="J71" s="29">
        <v>75</v>
      </c>
      <c r="K71" s="29">
        <v>75</v>
      </c>
      <c r="L71" s="29">
        <v>75</v>
      </c>
      <c r="M71" s="29">
        <v>75</v>
      </c>
      <c r="N71" s="29">
        <v>75</v>
      </c>
      <c r="O71" s="29">
        <v>75</v>
      </c>
      <c r="P71" s="29">
        <v>75</v>
      </c>
      <c r="Q71" s="30">
        <v>75</v>
      </c>
      <c r="R71" s="30">
        <v>75</v>
      </c>
    </row>
    <row r="72" spans="1:18">
      <c r="A72" s="38"/>
      <c r="B72" s="32"/>
      <c r="C72" s="32"/>
      <c r="D72" s="84" t="s">
        <v>79</v>
      </c>
      <c r="E72" s="32" t="s">
        <v>74</v>
      </c>
      <c r="F72" s="28">
        <v>50</v>
      </c>
      <c r="G72" s="29">
        <v>50</v>
      </c>
      <c r="H72" s="29">
        <v>50</v>
      </c>
      <c r="I72" s="29">
        <v>50</v>
      </c>
      <c r="J72" s="29">
        <v>50</v>
      </c>
      <c r="K72" s="29">
        <v>50</v>
      </c>
      <c r="L72" s="29">
        <v>50</v>
      </c>
      <c r="M72" s="29">
        <v>50</v>
      </c>
      <c r="N72" s="29">
        <v>50</v>
      </c>
      <c r="O72" s="29">
        <v>50</v>
      </c>
      <c r="P72" s="29">
        <v>50</v>
      </c>
      <c r="Q72" s="30">
        <v>50</v>
      </c>
      <c r="R72" s="30">
        <v>50</v>
      </c>
    </row>
    <row r="73" spans="1:18">
      <c r="A73" s="38"/>
      <c r="B73" s="32"/>
      <c r="C73" s="32"/>
      <c r="D73" s="84" t="s">
        <v>80</v>
      </c>
      <c r="E73" s="32" t="s">
        <v>78</v>
      </c>
      <c r="F73" s="28">
        <v>50</v>
      </c>
      <c r="G73" s="29">
        <v>50</v>
      </c>
      <c r="H73" s="29">
        <v>50</v>
      </c>
      <c r="I73" s="29">
        <v>50</v>
      </c>
      <c r="J73" s="29">
        <v>50</v>
      </c>
      <c r="K73" s="29">
        <v>50</v>
      </c>
      <c r="L73" s="29">
        <v>50</v>
      </c>
      <c r="M73" s="29">
        <v>50</v>
      </c>
      <c r="N73" s="29">
        <v>50</v>
      </c>
      <c r="O73" s="29">
        <v>50</v>
      </c>
      <c r="P73" s="29">
        <v>50</v>
      </c>
      <c r="Q73" s="30">
        <v>50</v>
      </c>
      <c r="R73" s="30">
        <v>50</v>
      </c>
    </row>
    <row r="74" spans="1:18">
      <c r="A74" s="38"/>
      <c r="B74" s="32"/>
      <c r="C74" s="32"/>
      <c r="D74" s="84" t="s">
        <v>81</v>
      </c>
      <c r="E74" s="32" t="s">
        <v>78</v>
      </c>
      <c r="F74" s="28">
        <v>147</v>
      </c>
      <c r="G74" s="29">
        <v>147</v>
      </c>
      <c r="H74" s="29">
        <v>147</v>
      </c>
      <c r="I74" s="29">
        <v>147</v>
      </c>
      <c r="J74" s="29">
        <v>147</v>
      </c>
      <c r="K74" s="29">
        <v>147</v>
      </c>
      <c r="L74" s="29">
        <v>147</v>
      </c>
      <c r="M74" s="29">
        <v>147</v>
      </c>
      <c r="N74" s="29">
        <v>147</v>
      </c>
      <c r="O74" s="29">
        <v>147</v>
      </c>
      <c r="P74" s="29">
        <v>147</v>
      </c>
      <c r="Q74" s="30">
        <v>147</v>
      </c>
      <c r="R74" s="30">
        <v>147</v>
      </c>
    </row>
    <row r="75" spans="1:18">
      <c r="A75" s="38"/>
      <c r="B75" s="32"/>
      <c r="C75" s="32"/>
      <c r="D75" s="84" t="s">
        <v>82</v>
      </c>
      <c r="E75" s="32" t="s">
        <v>78</v>
      </c>
      <c r="F75" s="28">
        <v>196</v>
      </c>
      <c r="G75" s="29">
        <v>196</v>
      </c>
      <c r="H75" s="29">
        <v>196</v>
      </c>
      <c r="I75" s="29">
        <v>196</v>
      </c>
      <c r="J75" s="29">
        <v>196</v>
      </c>
      <c r="K75" s="29">
        <v>196</v>
      </c>
      <c r="L75" s="29">
        <v>196</v>
      </c>
      <c r="M75" s="29">
        <v>196</v>
      </c>
      <c r="N75" s="29">
        <v>196</v>
      </c>
      <c r="O75" s="29">
        <v>196</v>
      </c>
      <c r="P75" s="29">
        <v>196</v>
      </c>
      <c r="Q75" s="30">
        <v>196</v>
      </c>
      <c r="R75" s="30">
        <v>196</v>
      </c>
    </row>
    <row r="76" spans="1:18">
      <c r="A76" s="38"/>
      <c r="B76" s="32"/>
      <c r="C76" s="32"/>
      <c r="D76" s="84" t="s">
        <v>83</v>
      </c>
      <c r="E76" s="32" t="s">
        <v>84</v>
      </c>
      <c r="F76" s="28">
        <v>-50</v>
      </c>
      <c r="G76" s="29">
        <v>-50</v>
      </c>
      <c r="H76" s="29">
        <v>-50</v>
      </c>
      <c r="I76" s="29">
        <v>-50</v>
      </c>
      <c r="J76" s="29">
        <v>-50</v>
      </c>
      <c r="K76" s="29">
        <v>-50</v>
      </c>
      <c r="L76" s="29">
        <v>-50</v>
      </c>
      <c r="M76" s="29">
        <v>-50</v>
      </c>
      <c r="N76" s="29">
        <v>-50</v>
      </c>
      <c r="O76" s="29">
        <v>-50</v>
      </c>
      <c r="P76" s="29">
        <v>-50</v>
      </c>
      <c r="Q76" s="30">
        <v>-50</v>
      </c>
      <c r="R76" s="30">
        <v>-50</v>
      </c>
    </row>
    <row r="77" spans="1:18">
      <c r="A77" s="38"/>
      <c r="B77" s="32"/>
      <c r="C77" s="32"/>
      <c r="D77" s="84" t="s">
        <v>85</v>
      </c>
      <c r="E77" s="32" t="s">
        <v>78</v>
      </c>
      <c r="F77" s="28">
        <v>150</v>
      </c>
      <c r="G77" s="29">
        <v>150</v>
      </c>
      <c r="H77" s="29">
        <v>150</v>
      </c>
      <c r="I77" s="29">
        <v>150</v>
      </c>
      <c r="J77" s="29">
        <v>150</v>
      </c>
      <c r="K77" s="29">
        <v>150</v>
      </c>
      <c r="L77" s="29">
        <v>150</v>
      </c>
      <c r="M77" s="29">
        <v>150</v>
      </c>
      <c r="N77" s="29">
        <v>150</v>
      </c>
      <c r="O77" s="29">
        <v>150</v>
      </c>
      <c r="P77" s="29">
        <v>150</v>
      </c>
      <c r="Q77" s="30">
        <v>150</v>
      </c>
      <c r="R77" s="30">
        <v>150</v>
      </c>
    </row>
    <row r="78" spans="1:18">
      <c r="A78" s="38"/>
      <c r="B78" s="32"/>
      <c r="C78" s="32"/>
      <c r="D78" s="84" t="s">
        <v>86</v>
      </c>
      <c r="E78" s="32" t="s">
        <v>78</v>
      </c>
      <c r="F78" s="28">
        <v>100</v>
      </c>
      <c r="G78" s="29">
        <v>100</v>
      </c>
      <c r="H78" s="29">
        <v>100</v>
      </c>
      <c r="I78" s="29">
        <v>100</v>
      </c>
      <c r="J78" s="29">
        <v>100</v>
      </c>
      <c r="K78" s="29">
        <v>100</v>
      </c>
      <c r="L78" s="29">
        <v>100</v>
      </c>
      <c r="M78" s="29">
        <v>100</v>
      </c>
      <c r="N78" s="29">
        <v>100</v>
      </c>
      <c r="O78" s="29">
        <v>100</v>
      </c>
      <c r="P78" s="29">
        <v>100</v>
      </c>
      <c r="Q78" s="30">
        <v>100</v>
      </c>
      <c r="R78" s="30">
        <v>100</v>
      </c>
    </row>
    <row r="79" spans="1:18">
      <c r="A79" s="38"/>
      <c r="B79" s="33" t="s">
        <v>28</v>
      </c>
      <c r="C79" s="33"/>
      <c r="D79" s="33"/>
      <c r="E79" s="33"/>
      <c r="F79" s="34">
        <v>718</v>
      </c>
      <c r="G79" s="35">
        <v>718</v>
      </c>
      <c r="H79" s="35">
        <v>718</v>
      </c>
      <c r="I79" s="35">
        <v>718</v>
      </c>
      <c r="J79" s="35">
        <v>718</v>
      </c>
      <c r="K79" s="35">
        <v>718</v>
      </c>
      <c r="L79" s="35">
        <v>718</v>
      </c>
      <c r="M79" s="35">
        <v>718</v>
      </c>
      <c r="N79" s="35">
        <v>718</v>
      </c>
      <c r="O79" s="35">
        <v>718</v>
      </c>
      <c r="P79" s="35">
        <v>718</v>
      </c>
      <c r="Q79" s="36">
        <v>718</v>
      </c>
      <c r="R79" s="36">
        <v>718</v>
      </c>
    </row>
    <row r="80" spans="1:18">
      <c r="A80" s="38"/>
      <c r="B80" s="39"/>
      <c r="C80" s="39"/>
      <c r="D80" s="39"/>
      <c r="E80" s="39"/>
      <c r="F80" s="40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2"/>
      <c r="R80" s="42" t="s">
        <v>1067</v>
      </c>
    </row>
    <row r="81" spans="1:18">
      <c r="A81" s="38"/>
      <c r="B81" s="27" t="s">
        <v>87</v>
      </c>
      <c r="C81" s="27"/>
      <c r="D81" s="27"/>
      <c r="E81" s="27"/>
      <c r="F81" s="28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30"/>
      <c r="R81" s="30" t="s">
        <v>1067</v>
      </c>
    </row>
    <row r="82" spans="1:18">
      <c r="A82" s="38"/>
      <c r="B82" s="32"/>
      <c r="C82" s="32" t="s">
        <v>88</v>
      </c>
      <c r="D82" s="32"/>
      <c r="E82" s="32"/>
      <c r="F82" s="28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30"/>
      <c r="R82" s="30" t="s">
        <v>1067</v>
      </c>
    </row>
    <row r="83" spans="1:18">
      <c r="A83" s="38"/>
      <c r="B83" s="32"/>
      <c r="C83" s="32"/>
      <c r="D83" s="84" t="s">
        <v>89</v>
      </c>
      <c r="E83" s="32" t="s">
        <v>90</v>
      </c>
      <c r="F83" s="28">
        <v>75</v>
      </c>
      <c r="G83" s="29">
        <v>75</v>
      </c>
      <c r="H83" s="29">
        <v>75</v>
      </c>
      <c r="I83" s="29">
        <v>75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30">
        <v>0</v>
      </c>
      <c r="R83" s="30">
        <v>25</v>
      </c>
    </row>
    <row r="84" spans="1:18">
      <c r="A84" s="38"/>
      <c r="B84" s="32"/>
      <c r="C84" s="32"/>
      <c r="D84" s="84" t="s">
        <v>91</v>
      </c>
      <c r="E84" s="32" t="s">
        <v>90</v>
      </c>
      <c r="F84" s="28">
        <v>125</v>
      </c>
      <c r="G84" s="29">
        <v>125</v>
      </c>
      <c r="H84" s="29">
        <v>125</v>
      </c>
      <c r="I84" s="29">
        <v>125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30">
        <v>0</v>
      </c>
      <c r="R84" s="30">
        <v>41.666666666666664</v>
      </c>
    </row>
    <row r="85" spans="1:18">
      <c r="A85" s="38"/>
      <c r="B85" s="32"/>
      <c r="C85" s="32"/>
      <c r="D85" s="84" t="s">
        <v>92</v>
      </c>
      <c r="E85" s="32" t="s">
        <v>84</v>
      </c>
      <c r="F85" s="28">
        <v>-75</v>
      </c>
      <c r="G85" s="29">
        <v>-75</v>
      </c>
      <c r="H85" s="29">
        <v>-75</v>
      </c>
      <c r="I85" s="29">
        <v>-75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30">
        <v>0</v>
      </c>
      <c r="R85" s="30">
        <v>-25</v>
      </c>
    </row>
    <row r="86" spans="1:18">
      <c r="A86" s="38"/>
      <c r="B86" s="32"/>
      <c r="C86" s="32"/>
      <c r="D86" s="84" t="s">
        <v>93</v>
      </c>
      <c r="E86" s="32" t="s">
        <v>84</v>
      </c>
      <c r="F86" s="28">
        <v>-125</v>
      </c>
      <c r="G86" s="29">
        <v>-125</v>
      </c>
      <c r="H86" s="29">
        <v>-125</v>
      </c>
      <c r="I86" s="29">
        <v>-125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30">
        <v>0</v>
      </c>
      <c r="R86" s="30">
        <v>-41.666666666666664</v>
      </c>
    </row>
    <row r="87" spans="1:18">
      <c r="A87" s="38"/>
      <c r="B87" s="33" t="s">
        <v>94</v>
      </c>
      <c r="C87" s="33"/>
      <c r="D87" s="33"/>
      <c r="E87" s="33"/>
      <c r="F87" s="34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6">
        <v>0</v>
      </c>
      <c r="R87" s="36" t="s">
        <v>1067</v>
      </c>
    </row>
    <row r="88" spans="1:18">
      <c r="A88" s="38"/>
      <c r="B88" s="39"/>
      <c r="C88" s="39"/>
      <c r="D88" s="39"/>
      <c r="E88" s="39"/>
      <c r="F88" s="40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2"/>
      <c r="R88" s="42" t="s">
        <v>1067</v>
      </c>
    </row>
    <row r="89" spans="1:18" s="11" customFormat="1" ht="15">
      <c r="A89" s="38"/>
      <c r="B89" s="27" t="s">
        <v>95</v>
      </c>
      <c r="C89" s="27"/>
      <c r="D89" s="27"/>
      <c r="E89" s="27"/>
      <c r="F89" s="28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30"/>
      <c r="R89" s="30" t="s">
        <v>1067</v>
      </c>
    </row>
    <row r="90" spans="1:18">
      <c r="A90" s="38"/>
      <c r="B90" s="32"/>
      <c r="C90" s="32" t="s">
        <v>96</v>
      </c>
      <c r="D90" s="32"/>
      <c r="E90" s="32"/>
      <c r="F90" s="28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30"/>
      <c r="R90" s="30" t="s">
        <v>1067</v>
      </c>
    </row>
    <row r="91" spans="1:18">
      <c r="A91" s="38"/>
      <c r="B91" s="32"/>
      <c r="C91" s="32"/>
      <c r="D91" s="84" t="s">
        <v>97</v>
      </c>
      <c r="E91" s="32" t="s">
        <v>78</v>
      </c>
      <c r="F91" s="28">
        <v>24</v>
      </c>
      <c r="G91" s="29">
        <v>24</v>
      </c>
      <c r="H91" s="29">
        <v>24</v>
      </c>
      <c r="I91" s="29">
        <v>24</v>
      </c>
      <c r="J91" s="29">
        <v>24</v>
      </c>
      <c r="K91" s="29">
        <v>24</v>
      </c>
      <c r="L91" s="29">
        <v>24</v>
      </c>
      <c r="M91" s="29">
        <v>24</v>
      </c>
      <c r="N91" s="29">
        <v>24</v>
      </c>
      <c r="O91" s="29">
        <v>24</v>
      </c>
      <c r="P91" s="29">
        <v>24</v>
      </c>
      <c r="Q91" s="30">
        <v>24</v>
      </c>
      <c r="R91" s="30">
        <v>24</v>
      </c>
    </row>
    <row r="92" spans="1:18">
      <c r="A92" s="38"/>
      <c r="B92" s="32"/>
      <c r="C92" s="32" t="s">
        <v>98</v>
      </c>
      <c r="D92" s="32"/>
      <c r="E92" s="32"/>
      <c r="F92" s="28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30"/>
      <c r="R92" s="30" t="s">
        <v>1067</v>
      </c>
    </row>
    <row r="93" spans="1:18">
      <c r="A93" s="38"/>
      <c r="B93" s="32"/>
      <c r="C93" s="32"/>
      <c r="D93" s="84" t="s">
        <v>99</v>
      </c>
      <c r="E93" s="32" t="s">
        <v>78</v>
      </c>
      <c r="F93" s="28">
        <v>300</v>
      </c>
      <c r="G93" s="29">
        <v>300</v>
      </c>
      <c r="H93" s="29">
        <v>300</v>
      </c>
      <c r="I93" s="29">
        <v>300</v>
      </c>
      <c r="J93" s="29">
        <v>300</v>
      </c>
      <c r="K93" s="29">
        <v>300</v>
      </c>
      <c r="L93" s="29">
        <v>300</v>
      </c>
      <c r="M93" s="29">
        <v>300</v>
      </c>
      <c r="N93" s="29">
        <v>300</v>
      </c>
      <c r="O93" s="29">
        <v>300</v>
      </c>
      <c r="P93" s="29">
        <v>300</v>
      </c>
      <c r="Q93" s="30">
        <v>300</v>
      </c>
      <c r="R93" s="30">
        <v>300</v>
      </c>
    </row>
    <row r="94" spans="1:18">
      <c r="A94" s="38"/>
      <c r="B94" s="32"/>
      <c r="C94" s="32"/>
      <c r="D94" s="84" t="s">
        <v>100</v>
      </c>
      <c r="E94" s="32" t="s">
        <v>78</v>
      </c>
      <c r="F94" s="28">
        <v>88</v>
      </c>
      <c r="G94" s="29">
        <v>88</v>
      </c>
      <c r="H94" s="29">
        <v>88</v>
      </c>
      <c r="I94" s="29">
        <v>88</v>
      </c>
      <c r="J94" s="29">
        <v>88</v>
      </c>
      <c r="K94" s="29">
        <v>88</v>
      </c>
      <c r="L94" s="29">
        <v>88</v>
      </c>
      <c r="M94" s="29">
        <v>88</v>
      </c>
      <c r="N94" s="29">
        <v>88</v>
      </c>
      <c r="O94" s="29">
        <v>88</v>
      </c>
      <c r="P94" s="29">
        <v>88</v>
      </c>
      <c r="Q94" s="30">
        <v>88</v>
      </c>
      <c r="R94" s="30">
        <v>88</v>
      </c>
    </row>
    <row r="95" spans="1:18">
      <c r="A95" s="38"/>
      <c r="B95" s="32"/>
      <c r="C95" s="32"/>
      <c r="D95" s="84" t="s">
        <v>101</v>
      </c>
      <c r="E95" s="32" t="s">
        <v>78</v>
      </c>
      <c r="F95" s="28">
        <v>109</v>
      </c>
      <c r="G95" s="29">
        <v>109</v>
      </c>
      <c r="H95" s="29">
        <v>109</v>
      </c>
      <c r="I95" s="29">
        <v>109</v>
      </c>
      <c r="J95" s="29">
        <v>109</v>
      </c>
      <c r="K95" s="29">
        <v>109</v>
      </c>
      <c r="L95" s="29">
        <v>109</v>
      </c>
      <c r="M95" s="29">
        <v>109</v>
      </c>
      <c r="N95" s="29">
        <v>109</v>
      </c>
      <c r="O95" s="29">
        <v>109</v>
      </c>
      <c r="P95" s="29">
        <v>109</v>
      </c>
      <c r="Q95" s="30">
        <v>109</v>
      </c>
      <c r="R95" s="30">
        <v>109</v>
      </c>
    </row>
    <row r="96" spans="1:18">
      <c r="A96" s="38"/>
      <c r="B96" s="32"/>
      <c r="C96" s="32"/>
      <c r="D96" s="84" t="s">
        <v>102</v>
      </c>
      <c r="E96" s="32" t="s">
        <v>78</v>
      </c>
      <c r="F96" s="28">
        <v>1</v>
      </c>
      <c r="G96" s="29">
        <v>1</v>
      </c>
      <c r="H96" s="29">
        <v>1</v>
      </c>
      <c r="I96" s="29">
        <v>1</v>
      </c>
      <c r="J96" s="29">
        <v>1</v>
      </c>
      <c r="K96" s="29">
        <v>1</v>
      </c>
      <c r="L96" s="29">
        <v>1</v>
      </c>
      <c r="M96" s="29">
        <v>1</v>
      </c>
      <c r="N96" s="29">
        <v>1</v>
      </c>
      <c r="O96" s="29">
        <v>1</v>
      </c>
      <c r="P96" s="29">
        <v>1</v>
      </c>
      <c r="Q96" s="30">
        <v>1</v>
      </c>
      <c r="R96" s="30">
        <v>1</v>
      </c>
    </row>
    <row r="97" spans="1:18">
      <c r="A97" s="38"/>
      <c r="B97" s="32"/>
      <c r="C97" s="32"/>
      <c r="D97" s="84" t="s">
        <v>103</v>
      </c>
      <c r="E97" s="32" t="s">
        <v>78</v>
      </c>
      <c r="F97" s="28">
        <v>2</v>
      </c>
      <c r="G97" s="29">
        <v>2</v>
      </c>
      <c r="H97" s="29">
        <v>2</v>
      </c>
      <c r="I97" s="29">
        <v>2</v>
      </c>
      <c r="J97" s="29">
        <v>2</v>
      </c>
      <c r="K97" s="29">
        <v>2</v>
      </c>
      <c r="L97" s="29">
        <v>2</v>
      </c>
      <c r="M97" s="29">
        <v>2</v>
      </c>
      <c r="N97" s="29">
        <v>2</v>
      </c>
      <c r="O97" s="29">
        <v>2</v>
      </c>
      <c r="P97" s="29">
        <v>2</v>
      </c>
      <c r="Q97" s="30">
        <v>2</v>
      </c>
      <c r="R97" s="30">
        <v>2</v>
      </c>
    </row>
    <row r="98" spans="1:18">
      <c r="A98" s="38"/>
      <c r="B98" s="32"/>
      <c r="C98" s="32"/>
      <c r="D98" s="84" t="s">
        <v>104</v>
      </c>
      <c r="E98" s="32" t="s">
        <v>78</v>
      </c>
      <c r="F98" s="28">
        <v>2</v>
      </c>
      <c r="G98" s="29">
        <v>2</v>
      </c>
      <c r="H98" s="29">
        <v>2</v>
      </c>
      <c r="I98" s="29">
        <v>2</v>
      </c>
      <c r="J98" s="29">
        <v>2</v>
      </c>
      <c r="K98" s="29">
        <v>2</v>
      </c>
      <c r="L98" s="29">
        <v>2</v>
      </c>
      <c r="M98" s="29">
        <v>2</v>
      </c>
      <c r="N98" s="29">
        <v>2</v>
      </c>
      <c r="O98" s="29">
        <v>2</v>
      </c>
      <c r="P98" s="29">
        <v>2</v>
      </c>
      <c r="Q98" s="30">
        <v>2</v>
      </c>
      <c r="R98" s="30">
        <v>2</v>
      </c>
    </row>
    <row r="99" spans="1:18">
      <c r="A99" s="38"/>
      <c r="B99" s="32"/>
      <c r="C99" s="32"/>
      <c r="D99" s="84" t="s">
        <v>105</v>
      </c>
      <c r="E99" s="32" t="s">
        <v>78</v>
      </c>
      <c r="F99" s="28">
        <v>2</v>
      </c>
      <c r="G99" s="29">
        <v>2</v>
      </c>
      <c r="H99" s="29">
        <v>2</v>
      </c>
      <c r="I99" s="29">
        <v>2</v>
      </c>
      <c r="J99" s="29">
        <v>2</v>
      </c>
      <c r="K99" s="29">
        <v>2</v>
      </c>
      <c r="L99" s="29">
        <v>2</v>
      </c>
      <c r="M99" s="29">
        <v>2</v>
      </c>
      <c r="N99" s="29">
        <v>2</v>
      </c>
      <c r="O99" s="29">
        <v>2</v>
      </c>
      <c r="P99" s="29">
        <v>2</v>
      </c>
      <c r="Q99" s="30">
        <v>2</v>
      </c>
      <c r="R99" s="30">
        <v>2</v>
      </c>
    </row>
    <row r="100" spans="1:18">
      <c r="A100" s="38"/>
      <c r="B100" s="32"/>
      <c r="C100" s="32"/>
      <c r="D100" s="84" t="s">
        <v>106</v>
      </c>
      <c r="E100" s="32" t="s">
        <v>78</v>
      </c>
      <c r="F100" s="28">
        <v>3</v>
      </c>
      <c r="G100" s="29">
        <v>3</v>
      </c>
      <c r="H100" s="29">
        <v>3</v>
      </c>
      <c r="I100" s="29">
        <v>3</v>
      </c>
      <c r="J100" s="29">
        <v>3</v>
      </c>
      <c r="K100" s="29">
        <v>3</v>
      </c>
      <c r="L100" s="29">
        <v>3</v>
      </c>
      <c r="M100" s="29">
        <v>3</v>
      </c>
      <c r="N100" s="29">
        <v>3</v>
      </c>
      <c r="O100" s="29">
        <v>3</v>
      </c>
      <c r="P100" s="29">
        <v>3</v>
      </c>
      <c r="Q100" s="30">
        <v>3</v>
      </c>
      <c r="R100" s="30">
        <v>3</v>
      </c>
    </row>
    <row r="101" spans="1:18">
      <c r="A101" s="38"/>
      <c r="B101" s="32"/>
      <c r="C101" s="32"/>
      <c r="D101" s="84" t="s">
        <v>107</v>
      </c>
      <c r="E101" s="32" t="s">
        <v>78</v>
      </c>
      <c r="F101" s="28">
        <v>4</v>
      </c>
      <c r="G101" s="29">
        <v>4</v>
      </c>
      <c r="H101" s="29">
        <v>4</v>
      </c>
      <c r="I101" s="29">
        <v>4</v>
      </c>
      <c r="J101" s="29">
        <v>4</v>
      </c>
      <c r="K101" s="29">
        <v>4</v>
      </c>
      <c r="L101" s="29">
        <v>4</v>
      </c>
      <c r="M101" s="29">
        <v>4</v>
      </c>
      <c r="N101" s="29">
        <v>4</v>
      </c>
      <c r="O101" s="29">
        <v>4</v>
      </c>
      <c r="P101" s="29">
        <v>4</v>
      </c>
      <c r="Q101" s="30">
        <v>4</v>
      </c>
      <c r="R101" s="30">
        <v>4</v>
      </c>
    </row>
    <row r="102" spans="1:18">
      <c r="A102" s="38"/>
      <c r="B102" s="32"/>
      <c r="C102" s="32"/>
      <c r="D102" s="84" t="s">
        <v>108</v>
      </c>
      <c r="E102" s="32" t="s">
        <v>78</v>
      </c>
      <c r="F102" s="28">
        <v>5</v>
      </c>
      <c r="G102" s="29">
        <v>5</v>
      </c>
      <c r="H102" s="29">
        <v>5</v>
      </c>
      <c r="I102" s="29">
        <v>5</v>
      </c>
      <c r="J102" s="29">
        <v>5</v>
      </c>
      <c r="K102" s="29">
        <v>5</v>
      </c>
      <c r="L102" s="29">
        <v>5</v>
      </c>
      <c r="M102" s="29">
        <v>5</v>
      </c>
      <c r="N102" s="29">
        <v>5</v>
      </c>
      <c r="O102" s="29">
        <v>5</v>
      </c>
      <c r="P102" s="29">
        <v>5</v>
      </c>
      <c r="Q102" s="30">
        <v>5</v>
      </c>
      <c r="R102" s="30">
        <v>5</v>
      </c>
    </row>
    <row r="103" spans="1:18">
      <c r="A103" s="38"/>
      <c r="B103" s="32"/>
      <c r="C103" s="32"/>
      <c r="D103" s="84" t="s">
        <v>109</v>
      </c>
      <c r="E103" s="32" t="s">
        <v>78</v>
      </c>
      <c r="F103" s="28">
        <v>5</v>
      </c>
      <c r="G103" s="29">
        <v>5</v>
      </c>
      <c r="H103" s="29">
        <v>5</v>
      </c>
      <c r="I103" s="29">
        <v>5</v>
      </c>
      <c r="J103" s="29">
        <v>5</v>
      </c>
      <c r="K103" s="29">
        <v>5</v>
      </c>
      <c r="L103" s="29">
        <v>5</v>
      </c>
      <c r="M103" s="29">
        <v>5</v>
      </c>
      <c r="N103" s="29">
        <v>5</v>
      </c>
      <c r="O103" s="29">
        <v>5</v>
      </c>
      <c r="P103" s="29">
        <v>5</v>
      </c>
      <c r="Q103" s="30">
        <v>5</v>
      </c>
      <c r="R103" s="30">
        <v>5</v>
      </c>
    </row>
    <row r="104" spans="1:18">
      <c r="A104" s="38"/>
      <c r="B104" s="32"/>
      <c r="C104" s="32"/>
      <c r="D104" s="84" t="s">
        <v>110</v>
      </c>
      <c r="E104" s="32" t="s">
        <v>78</v>
      </c>
      <c r="F104" s="28">
        <v>6</v>
      </c>
      <c r="G104" s="29">
        <v>6</v>
      </c>
      <c r="H104" s="29">
        <v>6</v>
      </c>
      <c r="I104" s="29">
        <v>6</v>
      </c>
      <c r="J104" s="29">
        <v>6</v>
      </c>
      <c r="K104" s="29">
        <v>6</v>
      </c>
      <c r="L104" s="29">
        <v>6</v>
      </c>
      <c r="M104" s="29">
        <v>6</v>
      </c>
      <c r="N104" s="29">
        <v>6</v>
      </c>
      <c r="O104" s="29">
        <v>6</v>
      </c>
      <c r="P104" s="29">
        <v>6</v>
      </c>
      <c r="Q104" s="30">
        <v>6</v>
      </c>
      <c r="R104" s="30">
        <v>6</v>
      </c>
    </row>
    <row r="105" spans="1:18">
      <c r="A105" s="38"/>
      <c r="B105" s="32"/>
      <c r="C105" s="32"/>
      <c r="D105" s="84" t="s">
        <v>111</v>
      </c>
      <c r="E105" s="32" t="s">
        <v>78</v>
      </c>
      <c r="F105" s="28">
        <v>8</v>
      </c>
      <c r="G105" s="29">
        <v>8</v>
      </c>
      <c r="H105" s="29">
        <v>8</v>
      </c>
      <c r="I105" s="29">
        <v>8</v>
      </c>
      <c r="J105" s="29">
        <v>8</v>
      </c>
      <c r="K105" s="29">
        <v>8</v>
      </c>
      <c r="L105" s="29">
        <v>8</v>
      </c>
      <c r="M105" s="29">
        <v>8</v>
      </c>
      <c r="N105" s="29">
        <v>8</v>
      </c>
      <c r="O105" s="29">
        <v>8</v>
      </c>
      <c r="P105" s="29">
        <v>8</v>
      </c>
      <c r="Q105" s="30">
        <v>8</v>
      </c>
      <c r="R105" s="30">
        <v>8</v>
      </c>
    </row>
    <row r="106" spans="1:18">
      <c r="A106" s="38"/>
      <c r="B106" s="32"/>
      <c r="C106" s="32"/>
      <c r="D106" s="84" t="s">
        <v>112</v>
      </c>
      <c r="E106" s="32" t="s">
        <v>78</v>
      </c>
      <c r="F106" s="28">
        <v>12</v>
      </c>
      <c r="G106" s="29">
        <v>12</v>
      </c>
      <c r="H106" s="29">
        <v>12</v>
      </c>
      <c r="I106" s="29">
        <v>12</v>
      </c>
      <c r="J106" s="29">
        <v>12</v>
      </c>
      <c r="K106" s="29">
        <v>12</v>
      </c>
      <c r="L106" s="29">
        <v>12</v>
      </c>
      <c r="M106" s="29">
        <v>12</v>
      </c>
      <c r="N106" s="29">
        <v>12</v>
      </c>
      <c r="O106" s="29">
        <v>12</v>
      </c>
      <c r="P106" s="29">
        <v>12</v>
      </c>
      <c r="Q106" s="30">
        <v>12</v>
      </c>
      <c r="R106" s="30">
        <v>12</v>
      </c>
    </row>
    <row r="107" spans="1:18">
      <c r="A107" s="38"/>
      <c r="B107" s="32"/>
      <c r="C107" s="32"/>
      <c r="D107" s="84" t="s">
        <v>113</v>
      </c>
      <c r="E107" s="32" t="s">
        <v>78</v>
      </c>
      <c r="F107" s="28">
        <v>90</v>
      </c>
      <c r="G107" s="29">
        <v>90</v>
      </c>
      <c r="H107" s="29">
        <v>90</v>
      </c>
      <c r="I107" s="29">
        <v>90</v>
      </c>
      <c r="J107" s="29">
        <v>90</v>
      </c>
      <c r="K107" s="29">
        <v>90</v>
      </c>
      <c r="L107" s="29">
        <v>90</v>
      </c>
      <c r="M107" s="29">
        <v>90</v>
      </c>
      <c r="N107" s="29">
        <v>90</v>
      </c>
      <c r="O107" s="29">
        <v>90</v>
      </c>
      <c r="P107" s="29">
        <v>90</v>
      </c>
      <c r="Q107" s="30">
        <v>90</v>
      </c>
      <c r="R107" s="30">
        <v>90</v>
      </c>
    </row>
    <row r="108" spans="1:18">
      <c r="A108" s="38"/>
      <c r="B108" s="32"/>
      <c r="C108" s="32"/>
      <c r="D108" s="84" t="s">
        <v>114</v>
      </c>
      <c r="E108" s="32" t="s">
        <v>78</v>
      </c>
      <c r="F108" s="28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30">
        <v>0</v>
      </c>
      <c r="R108" s="30" t="s">
        <v>1067</v>
      </c>
    </row>
    <row r="109" spans="1:18">
      <c r="A109" s="38"/>
      <c r="B109" s="32"/>
      <c r="C109" s="32"/>
      <c r="D109" s="84" t="s">
        <v>115</v>
      </c>
      <c r="E109" s="32" t="s">
        <v>78</v>
      </c>
      <c r="F109" s="28">
        <v>297</v>
      </c>
      <c r="G109" s="29">
        <v>297</v>
      </c>
      <c r="H109" s="29">
        <v>297</v>
      </c>
      <c r="I109" s="29">
        <v>297</v>
      </c>
      <c r="J109" s="29">
        <v>297</v>
      </c>
      <c r="K109" s="29">
        <v>297</v>
      </c>
      <c r="L109" s="29">
        <v>297</v>
      </c>
      <c r="M109" s="29">
        <v>297</v>
      </c>
      <c r="N109" s="29">
        <v>297</v>
      </c>
      <c r="O109" s="29">
        <v>297</v>
      </c>
      <c r="P109" s="29">
        <v>297</v>
      </c>
      <c r="Q109" s="30">
        <v>297</v>
      </c>
      <c r="R109" s="30">
        <v>297</v>
      </c>
    </row>
    <row r="110" spans="1:18">
      <c r="A110" s="38"/>
      <c r="B110" s="32"/>
      <c r="C110" s="32"/>
      <c r="D110" s="84" t="s">
        <v>116</v>
      </c>
      <c r="E110" s="32" t="s">
        <v>78</v>
      </c>
      <c r="F110" s="28">
        <v>53</v>
      </c>
      <c r="G110" s="29">
        <v>53</v>
      </c>
      <c r="H110" s="29">
        <v>53</v>
      </c>
      <c r="I110" s="29">
        <v>53</v>
      </c>
      <c r="J110" s="29">
        <v>53</v>
      </c>
      <c r="K110" s="29">
        <v>53</v>
      </c>
      <c r="L110" s="29">
        <v>53</v>
      </c>
      <c r="M110" s="29">
        <v>53</v>
      </c>
      <c r="N110" s="29">
        <v>53</v>
      </c>
      <c r="O110" s="29">
        <v>53</v>
      </c>
      <c r="P110" s="29">
        <v>53</v>
      </c>
      <c r="Q110" s="30">
        <v>53</v>
      </c>
      <c r="R110" s="30">
        <v>53</v>
      </c>
    </row>
    <row r="111" spans="1:18">
      <c r="A111" s="38"/>
      <c r="B111" s="32"/>
      <c r="C111" s="32"/>
      <c r="D111" s="84" t="s">
        <v>117</v>
      </c>
      <c r="E111" s="32" t="s">
        <v>78</v>
      </c>
      <c r="F111" s="28">
        <v>116</v>
      </c>
      <c r="G111" s="29">
        <v>116</v>
      </c>
      <c r="H111" s="29">
        <v>116</v>
      </c>
      <c r="I111" s="29">
        <v>116</v>
      </c>
      <c r="J111" s="29">
        <v>116</v>
      </c>
      <c r="K111" s="29">
        <v>116</v>
      </c>
      <c r="L111" s="29">
        <v>116</v>
      </c>
      <c r="M111" s="29">
        <v>116</v>
      </c>
      <c r="N111" s="29">
        <v>116</v>
      </c>
      <c r="O111" s="29">
        <v>116</v>
      </c>
      <c r="P111" s="29">
        <v>116</v>
      </c>
      <c r="Q111" s="30">
        <v>116</v>
      </c>
      <c r="R111" s="30">
        <v>116</v>
      </c>
    </row>
    <row r="112" spans="1:18">
      <c r="A112" s="38"/>
      <c r="B112" s="32"/>
      <c r="C112" s="32"/>
      <c r="D112" s="84" t="s">
        <v>118</v>
      </c>
      <c r="E112" s="32" t="s">
        <v>78</v>
      </c>
      <c r="F112" s="28">
        <v>1</v>
      </c>
      <c r="G112" s="29">
        <v>1</v>
      </c>
      <c r="H112" s="29">
        <v>1</v>
      </c>
      <c r="I112" s="29">
        <v>1</v>
      </c>
      <c r="J112" s="29">
        <v>1</v>
      </c>
      <c r="K112" s="29">
        <v>1</v>
      </c>
      <c r="L112" s="29">
        <v>1</v>
      </c>
      <c r="M112" s="29">
        <v>1</v>
      </c>
      <c r="N112" s="29">
        <v>1</v>
      </c>
      <c r="O112" s="29">
        <v>1</v>
      </c>
      <c r="P112" s="29">
        <v>1</v>
      </c>
      <c r="Q112" s="30">
        <v>1</v>
      </c>
      <c r="R112" s="30">
        <v>1</v>
      </c>
    </row>
    <row r="113" spans="1:18">
      <c r="A113" s="38"/>
      <c r="B113" s="32"/>
      <c r="C113" s="32"/>
      <c r="D113" s="84" t="s">
        <v>119</v>
      </c>
      <c r="E113" s="32" t="s">
        <v>78</v>
      </c>
      <c r="F113" s="28">
        <v>10</v>
      </c>
      <c r="G113" s="29">
        <v>10</v>
      </c>
      <c r="H113" s="29">
        <v>10</v>
      </c>
      <c r="I113" s="29">
        <v>10</v>
      </c>
      <c r="J113" s="29">
        <v>10</v>
      </c>
      <c r="K113" s="29">
        <v>10</v>
      </c>
      <c r="L113" s="29">
        <v>10</v>
      </c>
      <c r="M113" s="29">
        <v>10</v>
      </c>
      <c r="N113" s="29">
        <v>10</v>
      </c>
      <c r="O113" s="29">
        <v>10</v>
      </c>
      <c r="P113" s="29">
        <v>10</v>
      </c>
      <c r="Q113" s="30">
        <v>10</v>
      </c>
      <c r="R113" s="30">
        <v>10</v>
      </c>
    </row>
    <row r="114" spans="1:18">
      <c r="A114" s="38"/>
      <c r="B114" s="32"/>
      <c r="C114" s="32"/>
      <c r="D114" s="84" t="s">
        <v>120</v>
      </c>
      <c r="E114" s="32" t="s">
        <v>78</v>
      </c>
      <c r="F114" s="28">
        <v>11</v>
      </c>
      <c r="G114" s="29">
        <v>11</v>
      </c>
      <c r="H114" s="29">
        <v>11</v>
      </c>
      <c r="I114" s="29">
        <v>11</v>
      </c>
      <c r="J114" s="29">
        <v>11</v>
      </c>
      <c r="K114" s="29">
        <v>11</v>
      </c>
      <c r="L114" s="29">
        <v>11</v>
      </c>
      <c r="M114" s="29">
        <v>11</v>
      </c>
      <c r="N114" s="29">
        <v>11</v>
      </c>
      <c r="O114" s="29">
        <v>11</v>
      </c>
      <c r="P114" s="29">
        <v>11</v>
      </c>
      <c r="Q114" s="30">
        <v>11</v>
      </c>
      <c r="R114" s="30">
        <v>11</v>
      </c>
    </row>
    <row r="115" spans="1:18">
      <c r="A115" s="38"/>
      <c r="B115" s="32"/>
      <c r="C115" s="32"/>
      <c r="D115" s="84" t="s">
        <v>121</v>
      </c>
      <c r="E115" s="32" t="s">
        <v>78</v>
      </c>
      <c r="F115" s="28">
        <v>15</v>
      </c>
      <c r="G115" s="29">
        <v>15</v>
      </c>
      <c r="H115" s="29">
        <v>15</v>
      </c>
      <c r="I115" s="29">
        <v>15</v>
      </c>
      <c r="J115" s="29">
        <v>15</v>
      </c>
      <c r="K115" s="29">
        <v>15</v>
      </c>
      <c r="L115" s="29">
        <v>15</v>
      </c>
      <c r="M115" s="29">
        <v>15</v>
      </c>
      <c r="N115" s="29">
        <v>15</v>
      </c>
      <c r="O115" s="29">
        <v>15</v>
      </c>
      <c r="P115" s="29">
        <v>15</v>
      </c>
      <c r="Q115" s="30">
        <v>15</v>
      </c>
      <c r="R115" s="30">
        <v>15</v>
      </c>
    </row>
    <row r="116" spans="1:18">
      <c r="A116" s="38"/>
      <c r="B116" s="32"/>
      <c r="C116" s="32"/>
      <c r="D116" s="84" t="s">
        <v>122</v>
      </c>
      <c r="E116" s="32" t="s">
        <v>78</v>
      </c>
      <c r="F116" s="28">
        <v>17</v>
      </c>
      <c r="G116" s="29">
        <v>17</v>
      </c>
      <c r="H116" s="29">
        <v>17</v>
      </c>
      <c r="I116" s="29">
        <v>17</v>
      </c>
      <c r="J116" s="29">
        <v>17</v>
      </c>
      <c r="K116" s="29">
        <v>17</v>
      </c>
      <c r="L116" s="29">
        <v>17</v>
      </c>
      <c r="M116" s="29">
        <v>17</v>
      </c>
      <c r="N116" s="29">
        <v>17</v>
      </c>
      <c r="O116" s="29">
        <v>17</v>
      </c>
      <c r="P116" s="29">
        <v>17</v>
      </c>
      <c r="Q116" s="30">
        <v>17</v>
      </c>
      <c r="R116" s="30">
        <v>17</v>
      </c>
    </row>
    <row r="117" spans="1:18">
      <c r="A117" s="38"/>
      <c r="B117" s="32"/>
      <c r="C117" s="32"/>
      <c r="D117" s="84" t="s">
        <v>123</v>
      </c>
      <c r="E117" s="32" t="s">
        <v>78</v>
      </c>
      <c r="F117" s="28">
        <v>23</v>
      </c>
      <c r="G117" s="29">
        <v>23</v>
      </c>
      <c r="H117" s="29">
        <v>23</v>
      </c>
      <c r="I117" s="29">
        <v>23</v>
      </c>
      <c r="J117" s="29">
        <v>23</v>
      </c>
      <c r="K117" s="29">
        <v>23</v>
      </c>
      <c r="L117" s="29">
        <v>23</v>
      </c>
      <c r="M117" s="29">
        <v>23</v>
      </c>
      <c r="N117" s="29">
        <v>23</v>
      </c>
      <c r="O117" s="29">
        <v>23</v>
      </c>
      <c r="P117" s="29">
        <v>23</v>
      </c>
      <c r="Q117" s="30">
        <v>23</v>
      </c>
      <c r="R117" s="30">
        <v>23</v>
      </c>
    </row>
    <row r="118" spans="1:18">
      <c r="A118" s="38"/>
      <c r="B118" s="32"/>
      <c r="C118" s="32"/>
      <c r="D118" s="84" t="s">
        <v>124</v>
      </c>
      <c r="E118" s="32" t="s">
        <v>78</v>
      </c>
      <c r="F118" s="28">
        <v>23</v>
      </c>
      <c r="G118" s="29">
        <v>23</v>
      </c>
      <c r="H118" s="29">
        <v>23</v>
      </c>
      <c r="I118" s="29">
        <v>23</v>
      </c>
      <c r="J118" s="29">
        <v>23</v>
      </c>
      <c r="K118" s="29">
        <v>23</v>
      </c>
      <c r="L118" s="29">
        <v>23</v>
      </c>
      <c r="M118" s="29">
        <v>23</v>
      </c>
      <c r="N118" s="29">
        <v>23</v>
      </c>
      <c r="O118" s="29">
        <v>23</v>
      </c>
      <c r="P118" s="29">
        <v>23</v>
      </c>
      <c r="Q118" s="30">
        <v>23</v>
      </c>
      <c r="R118" s="30">
        <v>23</v>
      </c>
    </row>
    <row r="119" spans="1:18">
      <c r="A119" s="38"/>
      <c r="B119" s="32"/>
      <c r="C119" s="32"/>
      <c r="D119" s="84" t="s">
        <v>125</v>
      </c>
      <c r="E119" s="32" t="s">
        <v>78</v>
      </c>
      <c r="F119" s="28">
        <v>23</v>
      </c>
      <c r="G119" s="29">
        <v>23</v>
      </c>
      <c r="H119" s="29">
        <v>23</v>
      </c>
      <c r="I119" s="29">
        <v>23</v>
      </c>
      <c r="J119" s="29">
        <v>23</v>
      </c>
      <c r="K119" s="29">
        <v>23</v>
      </c>
      <c r="L119" s="29">
        <v>23</v>
      </c>
      <c r="M119" s="29">
        <v>23</v>
      </c>
      <c r="N119" s="29">
        <v>23</v>
      </c>
      <c r="O119" s="29">
        <v>23</v>
      </c>
      <c r="P119" s="29">
        <v>23</v>
      </c>
      <c r="Q119" s="30">
        <v>23</v>
      </c>
      <c r="R119" s="30">
        <v>23</v>
      </c>
    </row>
    <row r="120" spans="1:18">
      <c r="A120" s="38"/>
      <c r="B120" s="32"/>
      <c r="C120" s="32"/>
      <c r="D120" s="84" t="s">
        <v>126</v>
      </c>
      <c r="E120" s="32" t="s">
        <v>78</v>
      </c>
      <c r="F120" s="28">
        <v>27</v>
      </c>
      <c r="G120" s="29">
        <v>27</v>
      </c>
      <c r="H120" s="29">
        <v>27</v>
      </c>
      <c r="I120" s="29">
        <v>27</v>
      </c>
      <c r="J120" s="29">
        <v>27</v>
      </c>
      <c r="K120" s="29">
        <v>27</v>
      </c>
      <c r="L120" s="29">
        <v>27</v>
      </c>
      <c r="M120" s="29">
        <v>27</v>
      </c>
      <c r="N120" s="29">
        <v>27</v>
      </c>
      <c r="O120" s="29">
        <v>27</v>
      </c>
      <c r="P120" s="29">
        <v>27</v>
      </c>
      <c r="Q120" s="30">
        <v>27</v>
      </c>
      <c r="R120" s="30">
        <v>27</v>
      </c>
    </row>
    <row r="121" spans="1:18">
      <c r="A121" s="38"/>
      <c r="B121" s="32"/>
      <c r="C121" s="32"/>
      <c r="D121" s="84" t="s">
        <v>127</v>
      </c>
      <c r="E121" s="32" t="s">
        <v>78</v>
      </c>
      <c r="F121" s="28">
        <v>30</v>
      </c>
      <c r="G121" s="29">
        <v>30</v>
      </c>
      <c r="H121" s="29">
        <v>30</v>
      </c>
      <c r="I121" s="29">
        <v>30</v>
      </c>
      <c r="J121" s="29">
        <v>30</v>
      </c>
      <c r="K121" s="29">
        <v>30</v>
      </c>
      <c r="L121" s="29">
        <v>30</v>
      </c>
      <c r="M121" s="29">
        <v>30</v>
      </c>
      <c r="N121" s="29">
        <v>30</v>
      </c>
      <c r="O121" s="29">
        <v>30</v>
      </c>
      <c r="P121" s="29">
        <v>30</v>
      </c>
      <c r="Q121" s="30">
        <v>30</v>
      </c>
      <c r="R121" s="30">
        <v>30</v>
      </c>
    </row>
    <row r="122" spans="1:18">
      <c r="A122" s="38"/>
      <c r="B122" s="32"/>
      <c r="C122" s="32"/>
      <c r="D122" s="84" t="s">
        <v>128</v>
      </c>
      <c r="E122" s="32" t="s">
        <v>78</v>
      </c>
      <c r="F122" s="28">
        <v>48</v>
      </c>
      <c r="G122" s="29">
        <v>48</v>
      </c>
      <c r="H122" s="29">
        <v>48</v>
      </c>
      <c r="I122" s="29">
        <v>48</v>
      </c>
      <c r="J122" s="29">
        <v>48</v>
      </c>
      <c r="K122" s="29">
        <v>48</v>
      </c>
      <c r="L122" s="29">
        <v>48</v>
      </c>
      <c r="M122" s="29">
        <v>48</v>
      </c>
      <c r="N122" s="29">
        <v>48</v>
      </c>
      <c r="O122" s="29">
        <v>48</v>
      </c>
      <c r="P122" s="29">
        <v>48</v>
      </c>
      <c r="Q122" s="30">
        <v>48</v>
      </c>
      <c r="R122" s="30">
        <v>48</v>
      </c>
    </row>
    <row r="123" spans="1:18">
      <c r="A123" s="38"/>
      <c r="B123" s="32"/>
      <c r="C123" s="32"/>
      <c r="D123" s="84" t="s">
        <v>129</v>
      </c>
      <c r="E123" s="32" t="s">
        <v>78</v>
      </c>
      <c r="F123" s="28">
        <v>64</v>
      </c>
      <c r="G123" s="29">
        <v>64</v>
      </c>
      <c r="H123" s="29">
        <v>64</v>
      </c>
      <c r="I123" s="29">
        <v>64</v>
      </c>
      <c r="J123" s="29">
        <v>64</v>
      </c>
      <c r="K123" s="29">
        <v>64</v>
      </c>
      <c r="L123" s="29">
        <v>64</v>
      </c>
      <c r="M123" s="29">
        <v>64</v>
      </c>
      <c r="N123" s="29">
        <v>64</v>
      </c>
      <c r="O123" s="29">
        <v>64</v>
      </c>
      <c r="P123" s="29">
        <v>64</v>
      </c>
      <c r="Q123" s="30">
        <v>64</v>
      </c>
      <c r="R123" s="30">
        <v>64</v>
      </c>
    </row>
    <row r="124" spans="1:18">
      <c r="A124" s="38"/>
      <c r="B124" s="32"/>
      <c r="C124" s="32"/>
      <c r="D124" s="84" t="s">
        <v>130</v>
      </c>
      <c r="E124" s="32" t="s">
        <v>78</v>
      </c>
      <c r="F124" s="28">
        <v>64</v>
      </c>
      <c r="G124" s="29">
        <v>64</v>
      </c>
      <c r="H124" s="29">
        <v>64</v>
      </c>
      <c r="I124" s="29">
        <v>64</v>
      </c>
      <c r="J124" s="29">
        <v>64</v>
      </c>
      <c r="K124" s="29">
        <v>64</v>
      </c>
      <c r="L124" s="29">
        <v>64</v>
      </c>
      <c r="M124" s="29">
        <v>64</v>
      </c>
      <c r="N124" s="29">
        <v>64</v>
      </c>
      <c r="O124" s="29">
        <v>64</v>
      </c>
      <c r="P124" s="29">
        <v>64</v>
      </c>
      <c r="Q124" s="30">
        <v>64</v>
      </c>
      <c r="R124" s="30">
        <v>64</v>
      </c>
    </row>
    <row r="125" spans="1:18">
      <c r="A125" s="38"/>
      <c r="B125" s="32"/>
      <c r="C125" s="32"/>
      <c r="D125" s="84" t="s">
        <v>131</v>
      </c>
      <c r="E125" s="32" t="s">
        <v>78</v>
      </c>
      <c r="F125" s="28">
        <v>287</v>
      </c>
      <c r="G125" s="29">
        <v>287</v>
      </c>
      <c r="H125" s="29">
        <v>287</v>
      </c>
      <c r="I125" s="29">
        <v>287</v>
      </c>
      <c r="J125" s="29">
        <v>287</v>
      </c>
      <c r="K125" s="29">
        <v>287</v>
      </c>
      <c r="L125" s="29">
        <v>287</v>
      </c>
      <c r="M125" s="29">
        <v>287</v>
      </c>
      <c r="N125" s="29">
        <v>287</v>
      </c>
      <c r="O125" s="29">
        <v>287</v>
      </c>
      <c r="P125" s="29">
        <v>287</v>
      </c>
      <c r="Q125" s="30">
        <v>287</v>
      </c>
      <c r="R125" s="30">
        <v>287</v>
      </c>
    </row>
    <row r="126" spans="1:18">
      <c r="A126" s="38"/>
      <c r="B126" s="32"/>
      <c r="C126" s="32"/>
      <c r="D126" s="84" t="s">
        <v>132</v>
      </c>
      <c r="E126" s="32" t="s">
        <v>133</v>
      </c>
      <c r="F126" s="28">
        <v>50</v>
      </c>
      <c r="G126" s="29">
        <v>50</v>
      </c>
      <c r="H126" s="29">
        <v>50</v>
      </c>
      <c r="I126" s="29">
        <v>50</v>
      </c>
      <c r="J126" s="29">
        <v>50</v>
      </c>
      <c r="K126" s="29">
        <v>50</v>
      </c>
      <c r="L126" s="29">
        <v>50</v>
      </c>
      <c r="M126" s="29">
        <v>50</v>
      </c>
      <c r="N126" s="29">
        <v>50</v>
      </c>
      <c r="O126" s="29">
        <v>50</v>
      </c>
      <c r="P126" s="29">
        <v>50</v>
      </c>
      <c r="Q126" s="30">
        <v>50</v>
      </c>
      <c r="R126" s="30">
        <v>50</v>
      </c>
    </row>
    <row r="127" spans="1:18">
      <c r="A127" s="38"/>
      <c r="B127" s="32"/>
      <c r="C127" s="32" t="s">
        <v>134</v>
      </c>
      <c r="D127" s="32"/>
      <c r="E127" s="32"/>
      <c r="F127" s="28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0"/>
      <c r="R127" s="30" t="s">
        <v>1067</v>
      </c>
    </row>
    <row r="128" spans="1:18">
      <c r="A128" s="38"/>
      <c r="B128" s="32"/>
      <c r="C128" s="32"/>
      <c r="D128" s="84" t="s">
        <v>135</v>
      </c>
      <c r="E128" s="32" t="s">
        <v>78</v>
      </c>
      <c r="F128" s="28">
        <v>668</v>
      </c>
      <c r="G128" s="29">
        <v>668</v>
      </c>
      <c r="H128" s="29">
        <v>668</v>
      </c>
      <c r="I128" s="29">
        <v>668</v>
      </c>
      <c r="J128" s="29">
        <v>668</v>
      </c>
      <c r="K128" s="29">
        <v>668</v>
      </c>
      <c r="L128" s="29">
        <v>668</v>
      </c>
      <c r="M128" s="29">
        <v>668</v>
      </c>
      <c r="N128" s="29">
        <v>668</v>
      </c>
      <c r="O128" s="29">
        <v>668</v>
      </c>
      <c r="P128" s="29">
        <v>700</v>
      </c>
      <c r="Q128" s="30">
        <v>700</v>
      </c>
      <c r="R128" s="30">
        <v>673.33333333333337</v>
      </c>
    </row>
    <row r="129" spans="1:18">
      <c r="A129" s="38"/>
      <c r="B129" s="32"/>
      <c r="C129" s="32"/>
      <c r="D129" s="84" t="s">
        <v>136</v>
      </c>
      <c r="E129" s="32" t="s">
        <v>78</v>
      </c>
      <c r="F129" s="28">
        <v>60</v>
      </c>
      <c r="G129" s="29">
        <v>15</v>
      </c>
      <c r="H129" s="29">
        <v>15</v>
      </c>
      <c r="I129" s="29">
        <v>15</v>
      </c>
      <c r="J129" s="29">
        <v>15</v>
      </c>
      <c r="K129" s="29">
        <v>15</v>
      </c>
      <c r="L129" s="29">
        <v>15</v>
      </c>
      <c r="M129" s="29">
        <v>60</v>
      </c>
      <c r="N129" s="29">
        <v>60</v>
      </c>
      <c r="O129" s="29">
        <v>60</v>
      </c>
      <c r="P129" s="29">
        <v>60</v>
      </c>
      <c r="Q129" s="30">
        <v>60</v>
      </c>
      <c r="R129" s="30">
        <v>37.5</v>
      </c>
    </row>
    <row r="130" spans="1:18">
      <c r="A130" s="38"/>
      <c r="B130" s="32"/>
      <c r="C130" s="32"/>
      <c r="D130" s="84" t="s">
        <v>137</v>
      </c>
      <c r="E130" s="32" t="s">
        <v>78</v>
      </c>
      <c r="F130" s="28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15</v>
      </c>
      <c r="N130" s="29">
        <v>15</v>
      </c>
      <c r="O130" s="29">
        <v>15</v>
      </c>
      <c r="P130" s="29">
        <v>15</v>
      </c>
      <c r="Q130" s="30">
        <v>15</v>
      </c>
      <c r="R130" s="30">
        <v>6.25</v>
      </c>
    </row>
    <row r="131" spans="1:18">
      <c r="A131" s="38"/>
      <c r="B131" s="33" t="s">
        <v>138</v>
      </c>
      <c r="C131" s="33"/>
      <c r="D131" s="33"/>
      <c r="E131" s="33"/>
      <c r="F131" s="34">
        <v>2548</v>
      </c>
      <c r="G131" s="35">
        <v>2503</v>
      </c>
      <c r="H131" s="35">
        <v>2503</v>
      </c>
      <c r="I131" s="35">
        <v>2503</v>
      </c>
      <c r="J131" s="35">
        <v>2503</v>
      </c>
      <c r="K131" s="35">
        <v>2503</v>
      </c>
      <c r="L131" s="35">
        <v>2503</v>
      </c>
      <c r="M131" s="35">
        <v>2563</v>
      </c>
      <c r="N131" s="35">
        <v>2563</v>
      </c>
      <c r="O131" s="35">
        <v>2563</v>
      </c>
      <c r="P131" s="35">
        <v>2595</v>
      </c>
      <c r="Q131" s="36">
        <v>2595</v>
      </c>
      <c r="R131" s="36">
        <v>2537.0833333333335</v>
      </c>
    </row>
    <row r="132" spans="1:18">
      <c r="A132" s="38"/>
      <c r="B132" s="39"/>
      <c r="C132" s="39"/>
      <c r="D132" s="39"/>
      <c r="E132" s="39"/>
      <c r="F132" s="40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2"/>
      <c r="R132" s="42" t="s">
        <v>1067</v>
      </c>
    </row>
    <row r="133" spans="1:18">
      <c r="A133" s="38"/>
      <c r="B133" s="27" t="s">
        <v>139</v>
      </c>
      <c r="C133" s="27"/>
      <c r="D133" s="27"/>
      <c r="E133" s="27"/>
      <c r="F133" s="28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30"/>
      <c r="R133" s="30" t="s">
        <v>1067</v>
      </c>
    </row>
    <row r="134" spans="1:18">
      <c r="A134" s="38"/>
      <c r="B134" s="32"/>
      <c r="C134" s="32" t="s">
        <v>140</v>
      </c>
      <c r="D134" s="32"/>
      <c r="E134" s="32"/>
      <c r="F134" s="28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30"/>
      <c r="R134" s="30" t="s">
        <v>1067</v>
      </c>
    </row>
    <row r="135" spans="1:18">
      <c r="A135" s="38"/>
      <c r="B135" s="32"/>
      <c r="C135" s="32"/>
      <c r="D135" s="84" t="s">
        <v>141</v>
      </c>
      <c r="E135" s="32" t="s">
        <v>78</v>
      </c>
      <c r="F135" s="28">
        <v>25</v>
      </c>
      <c r="G135" s="29">
        <v>25</v>
      </c>
      <c r="H135" s="29">
        <v>25</v>
      </c>
      <c r="I135" s="29">
        <v>25</v>
      </c>
      <c r="J135" s="29">
        <v>25</v>
      </c>
      <c r="K135" s="29">
        <v>25</v>
      </c>
      <c r="L135" s="29">
        <v>25</v>
      </c>
      <c r="M135" s="29">
        <v>25</v>
      </c>
      <c r="N135" s="29">
        <v>25</v>
      </c>
      <c r="O135" s="29">
        <v>25</v>
      </c>
      <c r="P135" s="29">
        <v>25</v>
      </c>
      <c r="Q135" s="30">
        <v>25</v>
      </c>
      <c r="R135" s="30">
        <v>25</v>
      </c>
    </row>
    <row r="136" spans="1:18">
      <c r="A136" s="38"/>
      <c r="B136" s="32"/>
      <c r="C136" s="32"/>
      <c r="D136" s="84" t="s">
        <v>142</v>
      </c>
      <c r="E136" s="32" t="s">
        <v>78</v>
      </c>
      <c r="F136" s="28">
        <v>10</v>
      </c>
      <c r="G136" s="29">
        <v>10</v>
      </c>
      <c r="H136" s="29">
        <v>10</v>
      </c>
      <c r="I136" s="29">
        <v>10</v>
      </c>
      <c r="J136" s="29">
        <v>10</v>
      </c>
      <c r="K136" s="29">
        <v>10</v>
      </c>
      <c r="L136" s="29">
        <v>10</v>
      </c>
      <c r="M136" s="29">
        <v>10</v>
      </c>
      <c r="N136" s="29">
        <v>10</v>
      </c>
      <c r="O136" s="29">
        <v>10</v>
      </c>
      <c r="P136" s="29">
        <v>10</v>
      </c>
      <c r="Q136" s="30">
        <v>10</v>
      </c>
      <c r="R136" s="30">
        <v>10</v>
      </c>
    </row>
    <row r="137" spans="1:18">
      <c r="A137" s="38"/>
      <c r="B137" s="32"/>
      <c r="C137" s="32"/>
      <c r="D137" s="84" t="s">
        <v>143</v>
      </c>
      <c r="E137" s="32" t="s">
        <v>78</v>
      </c>
      <c r="F137" s="28">
        <v>25</v>
      </c>
      <c r="G137" s="29">
        <v>25</v>
      </c>
      <c r="H137" s="29">
        <v>25</v>
      </c>
      <c r="I137" s="29">
        <v>25</v>
      </c>
      <c r="J137" s="29">
        <v>25</v>
      </c>
      <c r="K137" s="29">
        <v>25</v>
      </c>
      <c r="L137" s="29">
        <v>25</v>
      </c>
      <c r="M137" s="29">
        <v>25</v>
      </c>
      <c r="N137" s="29">
        <v>25</v>
      </c>
      <c r="O137" s="29">
        <v>25</v>
      </c>
      <c r="P137" s="29">
        <v>25</v>
      </c>
      <c r="Q137" s="30">
        <v>25</v>
      </c>
      <c r="R137" s="30">
        <v>25</v>
      </c>
    </row>
    <row r="138" spans="1:18">
      <c r="A138" s="38"/>
      <c r="B138" s="32"/>
      <c r="C138" s="32"/>
      <c r="D138" s="84" t="s">
        <v>144</v>
      </c>
      <c r="E138" s="32" t="s">
        <v>78</v>
      </c>
      <c r="F138" s="28">
        <v>15</v>
      </c>
      <c r="G138" s="29">
        <v>15</v>
      </c>
      <c r="H138" s="29">
        <v>15</v>
      </c>
      <c r="I138" s="29">
        <v>15</v>
      </c>
      <c r="J138" s="29">
        <v>15</v>
      </c>
      <c r="K138" s="29">
        <v>15</v>
      </c>
      <c r="L138" s="29">
        <v>15</v>
      </c>
      <c r="M138" s="29">
        <v>15</v>
      </c>
      <c r="N138" s="29">
        <v>15</v>
      </c>
      <c r="O138" s="29">
        <v>15</v>
      </c>
      <c r="P138" s="29">
        <v>15</v>
      </c>
      <c r="Q138" s="30">
        <v>15</v>
      </c>
      <c r="R138" s="30">
        <v>15</v>
      </c>
    </row>
    <row r="139" spans="1:18">
      <c r="A139" s="38"/>
      <c r="B139" s="33" t="s">
        <v>145</v>
      </c>
      <c r="C139" s="33"/>
      <c r="D139" s="33"/>
      <c r="E139" s="33"/>
      <c r="F139" s="34">
        <v>75</v>
      </c>
      <c r="G139" s="35">
        <v>75</v>
      </c>
      <c r="H139" s="35">
        <v>75</v>
      </c>
      <c r="I139" s="35">
        <v>75</v>
      </c>
      <c r="J139" s="35">
        <v>75</v>
      </c>
      <c r="K139" s="35">
        <v>75</v>
      </c>
      <c r="L139" s="35">
        <v>75</v>
      </c>
      <c r="M139" s="35">
        <v>75</v>
      </c>
      <c r="N139" s="35">
        <v>75</v>
      </c>
      <c r="O139" s="35">
        <v>75</v>
      </c>
      <c r="P139" s="35">
        <v>75</v>
      </c>
      <c r="Q139" s="36">
        <v>75</v>
      </c>
      <c r="R139" s="36">
        <v>75</v>
      </c>
    </row>
    <row r="140" spans="1:18">
      <c r="A140" s="38"/>
      <c r="B140" s="39"/>
      <c r="C140" s="39"/>
      <c r="D140" s="39"/>
      <c r="E140" s="39"/>
      <c r="F140" s="40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2"/>
      <c r="R140" s="42" t="s">
        <v>1067</v>
      </c>
    </row>
    <row r="141" spans="1:18">
      <c r="A141" s="38"/>
      <c r="B141" s="27" t="s">
        <v>146</v>
      </c>
      <c r="C141" s="27"/>
      <c r="D141" s="27"/>
      <c r="E141" s="27"/>
      <c r="F141" s="28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30"/>
      <c r="R141" s="30" t="s">
        <v>1067</v>
      </c>
    </row>
    <row r="142" spans="1:18">
      <c r="A142" s="38"/>
      <c r="B142" s="32"/>
      <c r="C142" s="32" t="s">
        <v>147</v>
      </c>
      <c r="D142" s="32"/>
      <c r="E142" s="32"/>
      <c r="F142" s="28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30"/>
      <c r="R142" s="30" t="s">
        <v>1067</v>
      </c>
    </row>
    <row r="143" spans="1:18">
      <c r="A143" s="38"/>
      <c r="B143" s="32"/>
      <c r="C143" s="32"/>
      <c r="D143" s="84" t="s">
        <v>148</v>
      </c>
      <c r="E143" s="32" t="s">
        <v>90</v>
      </c>
      <c r="F143" s="28">
        <v>8</v>
      </c>
      <c r="G143" s="29">
        <v>8</v>
      </c>
      <c r="H143" s="29">
        <v>8</v>
      </c>
      <c r="I143" s="29">
        <v>8</v>
      </c>
      <c r="J143" s="29">
        <v>8</v>
      </c>
      <c r="K143" s="29">
        <v>8</v>
      </c>
      <c r="L143" s="29">
        <v>8</v>
      </c>
      <c r="M143" s="29">
        <v>8</v>
      </c>
      <c r="N143" s="29">
        <v>8</v>
      </c>
      <c r="O143" s="29">
        <v>8</v>
      </c>
      <c r="P143" s="29">
        <v>8</v>
      </c>
      <c r="Q143" s="30">
        <v>8</v>
      </c>
      <c r="R143" s="30">
        <v>8</v>
      </c>
    </row>
    <row r="144" spans="1:18">
      <c r="A144" s="38"/>
      <c r="B144" s="33" t="s">
        <v>149</v>
      </c>
      <c r="C144" s="33"/>
      <c r="D144" s="33"/>
      <c r="E144" s="33"/>
      <c r="F144" s="34">
        <v>8</v>
      </c>
      <c r="G144" s="35">
        <v>8</v>
      </c>
      <c r="H144" s="35">
        <v>8</v>
      </c>
      <c r="I144" s="35">
        <v>8</v>
      </c>
      <c r="J144" s="35">
        <v>8</v>
      </c>
      <c r="K144" s="35">
        <v>8</v>
      </c>
      <c r="L144" s="35">
        <v>8</v>
      </c>
      <c r="M144" s="35">
        <v>8</v>
      </c>
      <c r="N144" s="35">
        <v>8</v>
      </c>
      <c r="O144" s="35">
        <v>8</v>
      </c>
      <c r="P144" s="35">
        <v>8</v>
      </c>
      <c r="Q144" s="36">
        <v>8</v>
      </c>
      <c r="R144" s="36">
        <v>8</v>
      </c>
    </row>
    <row r="145" spans="1:18">
      <c r="A145" s="38"/>
      <c r="B145" s="39"/>
      <c r="C145" s="39"/>
      <c r="D145" s="39"/>
      <c r="E145" s="39"/>
      <c r="F145" s="40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2"/>
      <c r="R145" s="42" t="s">
        <v>1067</v>
      </c>
    </row>
    <row r="146" spans="1:18">
      <c r="A146" s="38"/>
      <c r="B146" s="27" t="s">
        <v>150</v>
      </c>
      <c r="C146" s="27"/>
      <c r="D146" s="27"/>
      <c r="E146" s="27"/>
      <c r="F146" s="28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30"/>
      <c r="R146" s="30" t="s">
        <v>1067</v>
      </c>
    </row>
    <row r="147" spans="1:18">
      <c r="A147" s="38"/>
      <c r="B147" s="32"/>
      <c r="C147" s="32" t="s">
        <v>151</v>
      </c>
      <c r="D147" s="32"/>
      <c r="E147" s="32"/>
      <c r="F147" s="28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30"/>
      <c r="R147" s="30" t="s">
        <v>1067</v>
      </c>
    </row>
    <row r="148" spans="1:18">
      <c r="A148" s="38"/>
      <c r="B148" s="32"/>
      <c r="C148" s="32"/>
      <c r="D148" s="84" t="s">
        <v>152</v>
      </c>
      <c r="E148" s="32" t="s">
        <v>78</v>
      </c>
      <c r="F148" s="28">
        <v>25</v>
      </c>
      <c r="G148" s="29">
        <v>25</v>
      </c>
      <c r="H148" s="29">
        <v>25</v>
      </c>
      <c r="I148" s="29">
        <v>25</v>
      </c>
      <c r="J148" s="29">
        <v>25</v>
      </c>
      <c r="K148" s="29">
        <v>25</v>
      </c>
      <c r="L148" s="29">
        <v>25</v>
      </c>
      <c r="M148" s="29">
        <v>25</v>
      </c>
      <c r="N148" s="29">
        <v>25</v>
      </c>
      <c r="O148" s="29">
        <v>25</v>
      </c>
      <c r="P148" s="29">
        <v>25</v>
      </c>
      <c r="Q148" s="30">
        <v>25</v>
      </c>
      <c r="R148" s="30">
        <v>25</v>
      </c>
    </row>
    <row r="149" spans="1:18">
      <c r="A149" s="38"/>
      <c r="B149" s="32"/>
      <c r="C149" s="32"/>
      <c r="D149" s="84" t="s">
        <v>153</v>
      </c>
      <c r="E149" s="32" t="s">
        <v>78</v>
      </c>
      <c r="F149" s="28">
        <v>25</v>
      </c>
      <c r="G149" s="29">
        <v>25</v>
      </c>
      <c r="H149" s="29">
        <v>25</v>
      </c>
      <c r="I149" s="29">
        <v>25</v>
      </c>
      <c r="J149" s="29">
        <v>25</v>
      </c>
      <c r="K149" s="29">
        <v>25</v>
      </c>
      <c r="L149" s="29">
        <v>25</v>
      </c>
      <c r="M149" s="29">
        <v>25</v>
      </c>
      <c r="N149" s="29">
        <v>25</v>
      </c>
      <c r="O149" s="29">
        <v>25</v>
      </c>
      <c r="P149" s="29">
        <v>25</v>
      </c>
      <c r="Q149" s="30">
        <v>25</v>
      </c>
      <c r="R149" s="30">
        <v>25</v>
      </c>
    </row>
    <row r="150" spans="1:18">
      <c r="A150" s="38"/>
      <c r="B150" s="32"/>
      <c r="C150" s="32"/>
      <c r="D150" s="84" t="s">
        <v>154</v>
      </c>
      <c r="E150" s="32" t="s">
        <v>78</v>
      </c>
      <c r="F150" s="28">
        <v>25</v>
      </c>
      <c r="G150" s="29">
        <v>25</v>
      </c>
      <c r="H150" s="29">
        <v>25</v>
      </c>
      <c r="I150" s="29">
        <v>25</v>
      </c>
      <c r="J150" s="29">
        <v>25</v>
      </c>
      <c r="K150" s="29">
        <v>25</v>
      </c>
      <c r="L150" s="29">
        <v>25</v>
      </c>
      <c r="M150" s="29">
        <v>25</v>
      </c>
      <c r="N150" s="29">
        <v>25</v>
      </c>
      <c r="O150" s="29">
        <v>25</v>
      </c>
      <c r="P150" s="29">
        <v>25</v>
      </c>
      <c r="Q150" s="30">
        <v>25</v>
      </c>
      <c r="R150" s="30">
        <v>25</v>
      </c>
    </row>
    <row r="151" spans="1:18">
      <c r="A151" s="38"/>
      <c r="B151" s="33" t="s">
        <v>155</v>
      </c>
      <c r="C151" s="33"/>
      <c r="D151" s="33"/>
      <c r="E151" s="33"/>
      <c r="F151" s="34">
        <v>75</v>
      </c>
      <c r="G151" s="35">
        <v>75</v>
      </c>
      <c r="H151" s="35">
        <v>75</v>
      </c>
      <c r="I151" s="35">
        <v>75</v>
      </c>
      <c r="J151" s="35">
        <v>75</v>
      </c>
      <c r="K151" s="35">
        <v>75</v>
      </c>
      <c r="L151" s="35">
        <v>75</v>
      </c>
      <c r="M151" s="35">
        <v>75</v>
      </c>
      <c r="N151" s="35">
        <v>75</v>
      </c>
      <c r="O151" s="35">
        <v>75</v>
      </c>
      <c r="P151" s="35">
        <v>75</v>
      </c>
      <c r="Q151" s="36">
        <v>75</v>
      </c>
      <c r="R151" s="36">
        <v>75</v>
      </c>
    </row>
    <row r="152" spans="1:18">
      <c r="A152" s="38"/>
      <c r="B152" s="39"/>
      <c r="C152" s="39"/>
      <c r="D152" s="39"/>
      <c r="E152" s="39"/>
      <c r="F152" s="40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2"/>
      <c r="R152" s="42" t="s">
        <v>1067</v>
      </c>
    </row>
    <row r="153" spans="1:18">
      <c r="A153" s="38"/>
      <c r="B153" s="27" t="s">
        <v>156</v>
      </c>
      <c r="C153" s="27"/>
      <c r="D153" s="27"/>
      <c r="E153" s="27"/>
      <c r="F153" s="28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30"/>
      <c r="R153" s="30" t="s">
        <v>1067</v>
      </c>
    </row>
    <row r="154" spans="1:18">
      <c r="A154" s="38"/>
      <c r="B154" s="32"/>
      <c r="C154" s="32" t="s">
        <v>157</v>
      </c>
      <c r="D154" s="32"/>
      <c r="E154" s="32"/>
      <c r="F154" s="28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30"/>
      <c r="R154" s="30" t="s">
        <v>1067</v>
      </c>
    </row>
    <row r="155" spans="1:18">
      <c r="A155" s="38"/>
      <c r="B155" s="32"/>
      <c r="C155" s="32"/>
      <c r="D155" s="84" t="s">
        <v>158</v>
      </c>
      <c r="E155" s="32" t="s">
        <v>78</v>
      </c>
      <c r="F155" s="28">
        <v>9</v>
      </c>
      <c r="G155" s="29">
        <v>9</v>
      </c>
      <c r="H155" s="29">
        <v>9</v>
      </c>
      <c r="I155" s="29">
        <v>9</v>
      </c>
      <c r="J155" s="29">
        <v>9</v>
      </c>
      <c r="K155" s="29">
        <v>9</v>
      </c>
      <c r="L155" s="29">
        <v>9</v>
      </c>
      <c r="M155" s="29">
        <v>9</v>
      </c>
      <c r="N155" s="29">
        <v>9</v>
      </c>
      <c r="O155" s="29">
        <v>9</v>
      </c>
      <c r="P155" s="29">
        <v>9</v>
      </c>
      <c r="Q155" s="30">
        <v>9</v>
      </c>
      <c r="R155" s="30">
        <v>9</v>
      </c>
    </row>
    <row r="156" spans="1:18">
      <c r="A156" s="38"/>
      <c r="B156" s="32"/>
      <c r="C156" s="32"/>
      <c r="D156" s="84" t="s">
        <v>159</v>
      </c>
      <c r="E156" s="32" t="s">
        <v>78</v>
      </c>
      <c r="F156" s="28">
        <v>5</v>
      </c>
      <c r="G156" s="29">
        <v>5</v>
      </c>
      <c r="H156" s="29">
        <v>5</v>
      </c>
      <c r="I156" s="29">
        <v>5</v>
      </c>
      <c r="J156" s="29">
        <v>5</v>
      </c>
      <c r="K156" s="29">
        <v>5</v>
      </c>
      <c r="L156" s="29">
        <v>5</v>
      </c>
      <c r="M156" s="29">
        <v>5</v>
      </c>
      <c r="N156" s="29">
        <v>5</v>
      </c>
      <c r="O156" s="29">
        <v>5</v>
      </c>
      <c r="P156" s="29">
        <v>5</v>
      </c>
      <c r="Q156" s="30">
        <v>5</v>
      </c>
      <c r="R156" s="30">
        <v>5</v>
      </c>
    </row>
    <row r="157" spans="1:18">
      <c r="A157" s="38"/>
      <c r="B157" s="32"/>
      <c r="C157" s="32"/>
      <c r="D157" s="84" t="s">
        <v>160</v>
      </c>
      <c r="E157" s="32" t="s">
        <v>78</v>
      </c>
      <c r="F157" s="28">
        <v>5</v>
      </c>
      <c r="G157" s="29">
        <v>5</v>
      </c>
      <c r="H157" s="29">
        <v>5</v>
      </c>
      <c r="I157" s="29">
        <v>5</v>
      </c>
      <c r="J157" s="29">
        <v>5</v>
      </c>
      <c r="K157" s="29">
        <v>5</v>
      </c>
      <c r="L157" s="29">
        <v>5</v>
      </c>
      <c r="M157" s="29">
        <v>5</v>
      </c>
      <c r="N157" s="29">
        <v>5</v>
      </c>
      <c r="O157" s="29">
        <v>5</v>
      </c>
      <c r="P157" s="29">
        <v>5</v>
      </c>
      <c r="Q157" s="30">
        <v>5</v>
      </c>
      <c r="R157" s="30">
        <v>5</v>
      </c>
    </row>
    <row r="158" spans="1:18">
      <c r="A158" s="38"/>
      <c r="B158" s="32"/>
      <c r="C158" s="32"/>
      <c r="D158" s="84" t="s">
        <v>161</v>
      </c>
      <c r="E158" s="32" t="s">
        <v>78</v>
      </c>
      <c r="F158" s="28">
        <v>5</v>
      </c>
      <c r="G158" s="29">
        <v>5</v>
      </c>
      <c r="H158" s="29">
        <v>5</v>
      </c>
      <c r="I158" s="29">
        <v>5</v>
      </c>
      <c r="J158" s="29">
        <v>5</v>
      </c>
      <c r="K158" s="29">
        <v>5</v>
      </c>
      <c r="L158" s="29">
        <v>5</v>
      </c>
      <c r="M158" s="29">
        <v>5</v>
      </c>
      <c r="N158" s="29">
        <v>5</v>
      </c>
      <c r="O158" s="29">
        <v>5</v>
      </c>
      <c r="P158" s="29">
        <v>5</v>
      </c>
      <c r="Q158" s="30">
        <v>5</v>
      </c>
      <c r="R158" s="30">
        <v>5</v>
      </c>
    </row>
    <row r="159" spans="1:18">
      <c r="A159" s="38"/>
      <c r="B159" s="32"/>
      <c r="C159" s="32"/>
      <c r="D159" s="84" t="s">
        <v>162</v>
      </c>
      <c r="E159" s="32" t="s">
        <v>78</v>
      </c>
      <c r="F159" s="28">
        <v>1</v>
      </c>
      <c r="G159" s="29">
        <v>1</v>
      </c>
      <c r="H159" s="29">
        <v>1</v>
      </c>
      <c r="I159" s="29">
        <v>1</v>
      </c>
      <c r="J159" s="29">
        <v>1</v>
      </c>
      <c r="K159" s="29">
        <v>1</v>
      </c>
      <c r="L159" s="29">
        <v>1</v>
      </c>
      <c r="M159" s="29">
        <v>1</v>
      </c>
      <c r="N159" s="29">
        <v>1</v>
      </c>
      <c r="O159" s="29">
        <v>1</v>
      </c>
      <c r="P159" s="29">
        <v>1</v>
      </c>
      <c r="Q159" s="30">
        <v>1</v>
      </c>
      <c r="R159" s="30">
        <v>1</v>
      </c>
    </row>
    <row r="160" spans="1:18">
      <c r="A160" s="38"/>
      <c r="B160" s="32"/>
      <c r="C160" s="32"/>
      <c r="D160" s="84" t="s">
        <v>163</v>
      </c>
      <c r="E160" s="32" t="s">
        <v>78</v>
      </c>
      <c r="F160" s="28">
        <v>4</v>
      </c>
      <c r="G160" s="29">
        <v>4</v>
      </c>
      <c r="H160" s="29">
        <v>4</v>
      </c>
      <c r="I160" s="29">
        <v>4</v>
      </c>
      <c r="J160" s="29">
        <v>4</v>
      </c>
      <c r="K160" s="29">
        <v>4</v>
      </c>
      <c r="L160" s="29">
        <v>4</v>
      </c>
      <c r="M160" s="29">
        <v>4</v>
      </c>
      <c r="N160" s="29">
        <v>4</v>
      </c>
      <c r="O160" s="29">
        <v>4</v>
      </c>
      <c r="P160" s="29">
        <v>4</v>
      </c>
      <c r="Q160" s="30">
        <v>4</v>
      </c>
      <c r="R160" s="30">
        <v>4</v>
      </c>
    </row>
    <row r="161" spans="1:18">
      <c r="A161" s="38"/>
      <c r="B161" s="32"/>
      <c r="C161" s="32"/>
      <c r="D161" s="84" t="s">
        <v>164</v>
      </c>
      <c r="E161" s="32" t="s">
        <v>78</v>
      </c>
      <c r="F161" s="28">
        <v>5</v>
      </c>
      <c r="G161" s="29">
        <v>5</v>
      </c>
      <c r="H161" s="29">
        <v>5</v>
      </c>
      <c r="I161" s="29">
        <v>5</v>
      </c>
      <c r="J161" s="29">
        <v>5</v>
      </c>
      <c r="K161" s="29">
        <v>5</v>
      </c>
      <c r="L161" s="29">
        <v>5</v>
      </c>
      <c r="M161" s="29">
        <v>5</v>
      </c>
      <c r="N161" s="29">
        <v>5</v>
      </c>
      <c r="O161" s="29">
        <v>5</v>
      </c>
      <c r="P161" s="29">
        <v>5</v>
      </c>
      <c r="Q161" s="30">
        <v>5</v>
      </c>
      <c r="R161" s="30">
        <v>5</v>
      </c>
    </row>
    <row r="162" spans="1:18">
      <c r="A162" s="38"/>
      <c r="B162" s="32"/>
      <c r="C162" s="32"/>
      <c r="D162" s="84" t="s">
        <v>165</v>
      </c>
      <c r="E162" s="32" t="s">
        <v>78</v>
      </c>
      <c r="F162" s="28">
        <v>6</v>
      </c>
      <c r="G162" s="29">
        <v>6</v>
      </c>
      <c r="H162" s="29">
        <v>6</v>
      </c>
      <c r="I162" s="29">
        <v>6</v>
      </c>
      <c r="J162" s="29">
        <v>6</v>
      </c>
      <c r="K162" s="29">
        <v>6</v>
      </c>
      <c r="L162" s="29">
        <v>6</v>
      </c>
      <c r="M162" s="29">
        <v>6</v>
      </c>
      <c r="N162" s="29">
        <v>6</v>
      </c>
      <c r="O162" s="29">
        <v>6</v>
      </c>
      <c r="P162" s="29">
        <v>6</v>
      </c>
      <c r="Q162" s="30">
        <v>6</v>
      </c>
      <c r="R162" s="30">
        <v>6</v>
      </c>
    </row>
    <row r="163" spans="1:18">
      <c r="A163" s="38"/>
      <c r="B163" s="32"/>
      <c r="C163" s="32"/>
      <c r="D163" s="84" t="s">
        <v>166</v>
      </c>
      <c r="E163" s="32" t="s">
        <v>78</v>
      </c>
      <c r="F163" s="28">
        <v>6</v>
      </c>
      <c r="G163" s="29">
        <v>6</v>
      </c>
      <c r="H163" s="29">
        <v>6</v>
      </c>
      <c r="I163" s="29">
        <v>6</v>
      </c>
      <c r="J163" s="29">
        <v>6</v>
      </c>
      <c r="K163" s="29">
        <v>6</v>
      </c>
      <c r="L163" s="29">
        <v>6</v>
      </c>
      <c r="M163" s="29">
        <v>6</v>
      </c>
      <c r="N163" s="29">
        <v>6</v>
      </c>
      <c r="O163" s="29">
        <v>6</v>
      </c>
      <c r="P163" s="29">
        <v>6</v>
      </c>
      <c r="Q163" s="30">
        <v>6</v>
      </c>
      <c r="R163" s="30">
        <v>6</v>
      </c>
    </row>
    <row r="164" spans="1:18">
      <c r="A164" s="38"/>
      <c r="B164" s="32"/>
      <c r="C164" s="32"/>
      <c r="D164" s="84" t="s">
        <v>167</v>
      </c>
      <c r="E164" s="32" t="s">
        <v>78</v>
      </c>
      <c r="F164" s="28">
        <v>6</v>
      </c>
      <c r="G164" s="29">
        <v>6</v>
      </c>
      <c r="H164" s="29">
        <v>6</v>
      </c>
      <c r="I164" s="29">
        <v>6</v>
      </c>
      <c r="J164" s="29">
        <v>6</v>
      </c>
      <c r="K164" s="29">
        <v>6</v>
      </c>
      <c r="L164" s="29">
        <v>6</v>
      </c>
      <c r="M164" s="29">
        <v>6</v>
      </c>
      <c r="N164" s="29">
        <v>6</v>
      </c>
      <c r="O164" s="29">
        <v>6</v>
      </c>
      <c r="P164" s="29">
        <v>6</v>
      </c>
      <c r="Q164" s="30">
        <v>6</v>
      </c>
      <c r="R164" s="30">
        <v>6</v>
      </c>
    </row>
    <row r="165" spans="1:18">
      <c r="A165" s="38"/>
      <c r="B165" s="32"/>
      <c r="C165" s="32"/>
      <c r="D165" s="84" t="s">
        <v>168</v>
      </c>
      <c r="E165" s="32" t="s">
        <v>78</v>
      </c>
      <c r="F165" s="28">
        <v>7</v>
      </c>
      <c r="G165" s="29">
        <v>7</v>
      </c>
      <c r="H165" s="29">
        <v>7</v>
      </c>
      <c r="I165" s="29">
        <v>7</v>
      </c>
      <c r="J165" s="29">
        <v>7</v>
      </c>
      <c r="K165" s="29">
        <v>7</v>
      </c>
      <c r="L165" s="29">
        <v>7</v>
      </c>
      <c r="M165" s="29">
        <v>7</v>
      </c>
      <c r="N165" s="29">
        <v>7</v>
      </c>
      <c r="O165" s="29">
        <v>7</v>
      </c>
      <c r="P165" s="29">
        <v>7</v>
      </c>
      <c r="Q165" s="30">
        <v>7</v>
      </c>
      <c r="R165" s="30">
        <v>7</v>
      </c>
    </row>
    <row r="166" spans="1:18">
      <c r="A166" s="38"/>
      <c r="B166" s="32"/>
      <c r="C166" s="32"/>
      <c r="D166" s="84" t="s">
        <v>169</v>
      </c>
      <c r="E166" s="32" t="s">
        <v>78</v>
      </c>
      <c r="F166" s="28">
        <v>14</v>
      </c>
      <c r="G166" s="29">
        <v>14</v>
      </c>
      <c r="H166" s="29">
        <v>14</v>
      </c>
      <c r="I166" s="29">
        <v>14</v>
      </c>
      <c r="J166" s="29">
        <v>14</v>
      </c>
      <c r="K166" s="29">
        <v>14</v>
      </c>
      <c r="L166" s="29">
        <v>14</v>
      </c>
      <c r="M166" s="29">
        <v>14</v>
      </c>
      <c r="N166" s="29">
        <v>14</v>
      </c>
      <c r="O166" s="29">
        <v>14</v>
      </c>
      <c r="P166" s="29">
        <v>14</v>
      </c>
      <c r="Q166" s="30">
        <v>14</v>
      </c>
      <c r="R166" s="30">
        <v>14</v>
      </c>
    </row>
    <row r="167" spans="1:18">
      <c r="A167" s="38"/>
      <c r="B167" s="32"/>
      <c r="C167" s="32"/>
      <c r="D167" s="84" t="s">
        <v>170</v>
      </c>
      <c r="E167" s="32" t="s">
        <v>78</v>
      </c>
      <c r="F167" s="28">
        <v>15</v>
      </c>
      <c r="G167" s="29">
        <v>15</v>
      </c>
      <c r="H167" s="29">
        <v>15</v>
      </c>
      <c r="I167" s="29">
        <v>15</v>
      </c>
      <c r="J167" s="29">
        <v>15</v>
      </c>
      <c r="K167" s="29">
        <v>15</v>
      </c>
      <c r="L167" s="29">
        <v>15</v>
      </c>
      <c r="M167" s="29">
        <v>15</v>
      </c>
      <c r="N167" s="29">
        <v>15</v>
      </c>
      <c r="O167" s="29">
        <v>15</v>
      </c>
      <c r="P167" s="29">
        <v>15</v>
      </c>
      <c r="Q167" s="30">
        <v>15</v>
      </c>
      <c r="R167" s="30">
        <v>15</v>
      </c>
    </row>
    <row r="168" spans="1:18">
      <c r="A168" s="38"/>
      <c r="B168" s="32"/>
      <c r="C168" s="32"/>
      <c r="D168" s="84" t="s">
        <v>171</v>
      </c>
      <c r="E168" s="32" t="s">
        <v>78</v>
      </c>
      <c r="F168" s="28">
        <v>23</v>
      </c>
      <c r="G168" s="29">
        <v>23</v>
      </c>
      <c r="H168" s="29">
        <v>23</v>
      </c>
      <c r="I168" s="29">
        <v>23</v>
      </c>
      <c r="J168" s="29">
        <v>23</v>
      </c>
      <c r="K168" s="29">
        <v>23</v>
      </c>
      <c r="L168" s="29">
        <v>23</v>
      </c>
      <c r="M168" s="29">
        <v>23</v>
      </c>
      <c r="N168" s="29">
        <v>23</v>
      </c>
      <c r="O168" s="29">
        <v>23</v>
      </c>
      <c r="P168" s="29">
        <v>23</v>
      </c>
      <c r="Q168" s="30">
        <v>23</v>
      </c>
      <c r="R168" s="30">
        <v>23</v>
      </c>
    </row>
    <row r="169" spans="1:18">
      <c r="A169" s="38"/>
      <c r="B169" s="32"/>
      <c r="C169" s="32"/>
      <c r="D169" s="84" t="s">
        <v>172</v>
      </c>
      <c r="E169" s="32" t="s">
        <v>78</v>
      </c>
      <c r="F169" s="28">
        <v>36</v>
      </c>
      <c r="G169" s="29">
        <v>36</v>
      </c>
      <c r="H169" s="29">
        <v>36</v>
      </c>
      <c r="I169" s="29">
        <v>36</v>
      </c>
      <c r="J169" s="29">
        <v>36</v>
      </c>
      <c r="K169" s="29">
        <v>36</v>
      </c>
      <c r="L169" s="29">
        <v>36</v>
      </c>
      <c r="M169" s="29">
        <v>36</v>
      </c>
      <c r="N169" s="29">
        <v>36</v>
      </c>
      <c r="O169" s="29">
        <v>36</v>
      </c>
      <c r="P169" s="29">
        <v>36</v>
      </c>
      <c r="Q169" s="30">
        <v>36</v>
      </c>
      <c r="R169" s="30">
        <v>36</v>
      </c>
    </row>
    <row r="170" spans="1:18">
      <c r="A170" s="38"/>
      <c r="B170" s="33" t="s">
        <v>173</v>
      </c>
      <c r="C170" s="33"/>
      <c r="D170" s="33"/>
      <c r="E170" s="33"/>
      <c r="F170" s="34">
        <v>147</v>
      </c>
      <c r="G170" s="35">
        <v>147</v>
      </c>
      <c r="H170" s="35">
        <v>147</v>
      </c>
      <c r="I170" s="35">
        <v>147</v>
      </c>
      <c r="J170" s="35">
        <v>147</v>
      </c>
      <c r="K170" s="35">
        <v>147</v>
      </c>
      <c r="L170" s="35">
        <v>147</v>
      </c>
      <c r="M170" s="35">
        <v>147</v>
      </c>
      <c r="N170" s="35">
        <v>147</v>
      </c>
      <c r="O170" s="35">
        <v>147</v>
      </c>
      <c r="P170" s="35">
        <v>147</v>
      </c>
      <c r="Q170" s="36">
        <v>147</v>
      </c>
      <c r="R170" s="36">
        <v>147</v>
      </c>
    </row>
    <row r="171" spans="1:18">
      <c r="A171" s="38"/>
      <c r="B171" s="39"/>
      <c r="C171" s="39"/>
      <c r="D171" s="39"/>
      <c r="E171" s="39"/>
      <c r="F171" s="40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2"/>
      <c r="R171" s="42" t="s">
        <v>1067</v>
      </c>
    </row>
    <row r="172" spans="1:18">
      <c r="A172" s="38"/>
      <c r="B172" s="27" t="s">
        <v>174</v>
      </c>
      <c r="C172" s="27"/>
      <c r="D172" s="27"/>
      <c r="E172" s="27"/>
      <c r="F172" s="28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30"/>
      <c r="R172" s="30" t="s">
        <v>1067</v>
      </c>
    </row>
    <row r="173" spans="1:18">
      <c r="A173" s="38"/>
      <c r="B173" s="32"/>
      <c r="C173" s="32" t="s">
        <v>175</v>
      </c>
      <c r="D173" s="32"/>
      <c r="E173" s="32"/>
      <c r="F173" s="28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30"/>
      <c r="R173" s="30" t="s">
        <v>1067</v>
      </c>
    </row>
    <row r="174" spans="1:18">
      <c r="A174" s="38"/>
      <c r="B174" s="32"/>
      <c r="C174" s="32"/>
      <c r="D174" s="84" t="s">
        <v>176</v>
      </c>
      <c r="E174" s="32" t="s">
        <v>74</v>
      </c>
      <c r="F174" s="28">
        <v>50</v>
      </c>
      <c r="G174" s="29">
        <v>50</v>
      </c>
      <c r="H174" s="29">
        <v>50</v>
      </c>
      <c r="I174" s="29">
        <v>50</v>
      </c>
      <c r="J174" s="29">
        <v>50</v>
      </c>
      <c r="K174" s="29">
        <v>50</v>
      </c>
      <c r="L174" s="29">
        <v>50</v>
      </c>
      <c r="M174" s="29">
        <v>50</v>
      </c>
      <c r="N174" s="29">
        <v>50</v>
      </c>
      <c r="O174" s="29">
        <v>50</v>
      </c>
      <c r="P174" s="29">
        <v>50</v>
      </c>
      <c r="Q174" s="30">
        <v>0</v>
      </c>
      <c r="R174" s="30">
        <v>45.833333333333336</v>
      </c>
    </row>
    <row r="175" spans="1:18">
      <c r="A175" s="38"/>
      <c r="B175" s="32"/>
      <c r="C175" s="32"/>
      <c r="D175" s="84" t="s">
        <v>177</v>
      </c>
      <c r="E175" s="32" t="s">
        <v>78</v>
      </c>
      <c r="F175" s="28">
        <v>50</v>
      </c>
      <c r="G175" s="29">
        <v>50</v>
      </c>
      <c r="H175" s="29">
        <v>50</v>
      </c>
      <c r="I175" s="29">
        <v>50</v>
      </c>
      <c r="J175" s="29">
        <v>50</v>
      </c>
      <c r="K175" s="29">
        <v>50</v>
      </c>
      <c r="L175" s="29">
        <v>50</v>
      </c>
      <c r="M175" s="29">
        <v>50</v>
      </c>
      <c r="N175" s="29">
        <v>50</v>
      </c>
      <c r="O175" s="29">
        <v>50</v>
      </c>
      <c r="P175" s="29">
        <v>50</v>
      </c>
      <c r="Q175" s="30">
        <v>50</v>
      </c>
      <c r="R175" s="30">
        <v>50</v>
      </c>
    </row>
    <row r="176" spans="1:18">
      <c r="A176" s="38"/>
      <c r="B176" s="32"/>
      <c r="C176" s="32"/>
      <c r="D176" s="84" t="s">
        <v>178</v>
      </c>
      <c r="E176" s="32" t="s">
        <v>78</v>
      </c>
      <c r="F176" s="28">
        <v>50</v>
      </c>
      <c r="G176" s="29">
        <v>50</v>
      </c>
      <c r="H176" s="29">
        <v>50</v>
      </c>
      <c r="I176" s="29">
        <v>50</v>
      </c>
      <c r="J176" s="29">
        <v>50</v>
      </c>
      <c r="K176" s="29">
        <v>50</v>
      </c>
      <c r="L176" s="29">
        <v>50</v>
      </c>
      <c r="M176" s="29">
        <v>50</v>
      </c>
      <c r="N176" s="29">
        <v>50</v>
      </c>
      <c r="O176" s="29">
        <v>50</v>
      </c>
      <c r="P176" s="29">
        <v>50</v>
      </c>
      <c r="Q176" s="30">
        <v>50</v>
      </c>
      <c r="R176" s="30">
        <v>50</v>
      </c>
    </row>
    <row r="177" spans="1:18">
      <c r="A177" s="38"/>
      <c r="B177" s="32"/>
      <c r="C177" s="32"/>
      <c r="D177" s="84" t="s">
        <v>179</v>
      </c>
      <c r="E177" s="32" t="s">
        <v>74</v>
      </c>
      <c r="F177" s="28">
        <v>100</v>
      </c>
      <c r="G177" s="29">
        <v>100</v>
      </c>
      <c r="H177" s="29">
        <v>100</v>
      </c>
      <c r="I177" s="29">
        <v>100</v>
      </c>
      <c r="J177" s="29">
        <v>100</v>
      </c>
      <c r="K177" s="29">
        <v>100</v>
      </c>
      <c r="L177" s="29">
        <v>100</v>
      </c>
      <c r="M177" s="29">
        <v>100</v>
      </c>
      <c r="N177" s="29">
        <v>100</v>
      </c>
      <c r="O177" s="29">
        <v>100</v>
      </c>
      <c r="P177" s="29">
        <v>100</v>
      </c>
      <c r="Q177" s="30">
        <v>100</v>
      </c>
      <c r="R177" s="30">
        <v>100</v>
      </c>
    </row>
    <row r="178" spans="1:18">
      <c r="A178" s="38"/>
      <c r="B178" s="32"/>
      <c r="C178" s="32"/>
      <c r="D178" s="84" t="s">
        <v>180</v>
      </c>
      <c r="E178" s="32" t="s">
        <v>74</v>
      </c>
      <c r="F178" s="28">
        <v>50</v>
      </c>
      <c r="G178" s="29">
        <v>50</v>
      </c>
      <c r="H178" s="29">
        <v>50</v>
      </c>
      <c r="I178" s="29">
        <v>50</v>
      </c>
      <c r="J178" s="29">
        <v>50</v>
      </c>
      <c r="K178" s="29">
        <v>50</v>
      </c>
      <c r="L178" s="29">
        <v>50</v>
      </c>
      <c r="M178" s="29">
        <v>50</v>
      </c>
      <c r="N178" s="29">
        <v>50</v>
      </c>
      <c r="O178" s="29">
        <v>50</v>
      </c>
      <c r="P178" s="29">
        <v>50</v>
      </c>
      <c r="Q178" s="30">
        <v>50</v>
      </c>
      <c r="R178" s="30">
        <v>50</v>
      </c>
    </row>
    <row r="179" spans="1:18">
      <c r="A179" s="38"/>
      <c r="B179" s="32"/>
      <c r="C179" s="32"/>
      <c r="D179" s="84" t="s">
        <v>181</v>
      </c>
      <c r="E179" s="32" t="s">
        <v>74</v>
      </c>
      <c r="F179" s="28">
        <v>25</v>
      </c>
      <c r="G179" s="29">
        <v>25</v>
      </c>
      <c r="H179" s="29">
        <v>25</v>
      </c>
      <c r="I179" s="29">
        <v>25</v>
      </c>
      <c r="J179" s="29">
        <v>25</v>
      </c>
      <c r="K179" s="29">
        <v>25</v>
      </c>
      <c r="L179" s="29">
        <v>25</v>
      </c>
      <c r="M179" s="29">
        <v>25</v>
      </c>
      <c r="N179" s="29">
        <v>25</v>
      </c>
      <c r="O179" s="29">
        <v>25</v>
      </c>
      <c r="P179" s="29">
        <v>25</v>
      </c>
      <c r="Q179" s="30">
        <v>25</v>
      </c>
      <c r="R179" s="30">
        <v>25</v>
      </c>
    </row>
    <row r="180" spans="1:18">
      <c r="A180" s="38"/>
      <c r="B180" s="32"/>
      <c r="C180" s="32"/>
      <c r="D180" s="84" t="s">
        <v>182</v>
      </c>
      <c r="E180" s="32" t="s">
        <v>74</v>
      </c>
      <c r="F180" s="28">
        <v>37</v>
      </c>
      <c r="G180" s="29">
        <v>37</v>
      </c>
      <c r="H180" s="29">
        <v>37</v>
      </c>
      <c r="I180" s="29">
        <v>37</v>
      </c>
      <c r="J180" s="29">
        <v>37</v>
      </c>
      <c r="K180" s="29">
        <v>37</v>
      </c>
      <c r="L180" s="29">
        <v>37</v>
      </c>
      <c r="M180" s="29">
        <v>37</v>
      </c>
      <c r="N180" s="29">
        <v>37</v>
      </c>
      <c r="O180" s="29">
        <v>37</v>
      </c>
      <c r="P180" s="29">
        <v>37</v>
      </c>
      <c r="Q180" s="30">
        <v>37</v>
      </c>
      <c r="R180" s="30">
        <v>37</v>
      </c>
    </row>
    <row r="181" spans="1:18">
      <c r="A181" s="38"/>
      <c r="B181" s="33" t="s">
        <v>183</v>
      </c>
      <c r="C181" s="33"/>
      <c r="D181" s="33"/>
      <c r="E181" s="33"/>
      <c r="F181" s="34">
        <v>362</v>
      </c>
      <c r="G181" s="35">
        <v>362</v>
      </c>
      <c r="H181" s="35">
        <v>362</v>
      </c>
      <c r="I181" s="35">
        <v>362</v>
      </c>
      <c r="J181" s="35">
        <v>362</v>
      </c>
      <c r="K181" s="35">
        <v>362</v>
      </c>
      <c r="L181" s="35">
        <v>362</v>
      </c>
      <c r="M181" s="35">
        <v>362</v>
      </c>
      <c r="N181" s="35">
        <v>362</v>
      </c>
      <c r="O181" s="35">
        <v>362</v>
      </c>
      <c r="P181" s="35">
        <v>362</v>
      </c>
      <c r="Q181" s="36">
        <v>312</v>
      </c>
      <c r="R181" s="36">
        <v>357.83333333333331</v>
      </c>
    </row>
    <row r="182" spans="1:18">
      <c r="A182" s="38"/>
      <c r="B182" s="39"/>
      <c r="C182" s="39"/>
      <c r="D182" s="39"/>
      <c r="E182" s="39"/>
      <c r="F182" s="40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2"/>
      <c r="R182" s="42" t="s">
        <v>1067</v>
      </c>
    </row>
    <row r="183" spans="1:18">
      <c r="A183" s="38"/>
      <c r="B183" s="27" t="s">
        <v>184</v>
      </c>
      <c r="C183" s="27"/>
      <c r="D183" s="27"/>
      <c r="E183" s="27"/>
      <c r="F183" s="28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30"/>
      <c r="R183" s="30" t="s">
        <v>1067</v>
      </c>
    </row>
    <row r="184" spans="1:18">
      <c r="A184" s="38"/>
      <c r="B184" s="32"/>
      <c r="C184" s="32" t="s">
        <v>185</v>
      </c>
      <c r="D184" s="32"/>
      <c r="E184" s="32"/>
      <c r="F184" s="28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30"/>
      <c r="R184" s="30" t="s">
        <v>1067</v>
      </c>
    </row>
    <row r="185" spans="1:18">
      <c r="A185" s="38"/>
      <c r="B185" s="32"/>
      <c r="C185" s="32"/>
      <c r="D185" s="84" t="s">
        <v>186</v>
      </c>
      <c r="E185" s="32" t="s">
        <v>78</v>
      </c>
      <c r="F185" s="28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30">
        <v>0</v>
      </c>
      <c r="R185" s="30" t="s">
        <v>1067</v>
      </c>
    </row>
    <row r="186" spans="1:18">
      <c r="A186" s="38"/>
      <c r="B186" s="32"/>
      <c r="C186" s="32"/>
      <c r="D186" s="84" t="s">
        <v>187</v>
      </c>
      <c r="E186" s="32" t="s">
        <v>133</v>
      </c>
      <c r="F186" s="28">
        <v>62</v>
      </c>
      <c r="G186" s="29">
        <v>62</v>
      </c>
      <c r="H186" s="29">
        <v>62</v>
      </c>
      <c r="I186" s="29">
        <v>62</v>
      </c>
      <c r="J186" s="29">
        <v>62</v>
      </c>
      <c r="K186" s="29">
        <v>62</v>
      </c>
      <c r="L186" s="29">
        <v>62</v>
      </c>
      <c r="M186" s="29">
        <v>62</v>
      </c>
      <c r="N186" s="29">
        <v>62</v>
      </c>
      <c r="O186" s="29">
        <v>62</v>
      </c>
      <c r="P186" s="29">
        <v>62</v>
      </c>
      <c r="Q186" s="30">
        <v>62</v>
      </c>
      <c r="R186" s="30">
        <v>62</v>
      </c>
    </row>
    <row r="187" spans="1:18">
      <c r="A187" s="38"/>
      <c r="B187" s="33" t="s">
        <v>188</v>
      </c>
      <c r="C187" s="33"/>
      <c r="D187" s="33"/>
      <c r="E187" s="33"/>
      <c r="F187" s="34">
        <v>62</v>
      </c>
      <c r="G187" s="35">
        <v>62</v>
      </c>
      <c r="H187" s="35">
        <v>62</v>
      </c>
      <c r="I187" s="35">
        <v>62</v>
      </c>
      <c r="J187" s="35">
        <v>62</v>
      </c>
      <c r="K187" s="35">
        <v>62</v>
      </c>
      <c r="L187" s="35">
        <v>62</v>
      </c>
      <c r="M187" s="35">
        <v>62</v>
      </c>
      <c r="N187" s="35">
        <v>62</v>
      </c>
      <c r="O187" s="35">
        <v>62</v>
      </c>
      <c r="P187" s="35">
        <v>62</v>
      </c>
      <c r="Q187" s="36">
        <v>62</v>
      </c>
      <c r="R187" s="36">
        <v>62</v>
      </c>
    </row>
    <row r="188" spans="1:18">
      <c r="A188" s="38"/>
      <c r="B188" s="39"/>
      <c r="C188" s="39"/>
      <c r="D188" s="39"/>
      <c r="E188" s="39"/>
      <c r="F188" s="40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2"/>
      <c r="R188" s="42" t="s">
        <v>1067</v>
      </c>
    </row>
    <row r="189" spans="1:18">
      <c r="A189" s="38"/>
      <c r="B189" s="27" t="s">
        <v>189</v>
      </c>
      <c r="C189" s="27"/>
      <c r="D189" s="27"/>
      <c r="E189" s="27"/>
      <c r="F189" s="28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30"/>
      <c r="R189" s="30" t="s">
        <v>1067</v>
      </c>
    </row>
    <row r="190" spans="1:18">
      <c r="A190" s="38"/>
      <c r="B190" s="32"/>
      <c r="C190" s="32" t="s">
        <v>190</v>
      </c>
      <c r="D190" s="32"/>
      <c r="E190" s="32"/>
      <c r="F190" s="28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30"/>
      <c r="R190" s="30" t="s">
        <v>1067</v>
      </c>
    </row>
    <row r="191" spans="1:18">
      <c r="A191" s="38"/>
      <c r="B191" s="32"/>
      <c r="C191" s="32"/>
      <c r="D191" s="84" t="s">
        <v>191</v>
      </c>
      <c r="E191" s="32" t="s">
        <v>78</v>
      </c>
      <c r="F191" s="28">
        <v>4</v>
      </c>
      <c r="G191" s="29">
        <v>4</v>
      </c>
      <c r="H191" s="29">
        <v>4</v>
      </c>
      <c r="I191" s="29">
        <v>4</v>
      </c>
      <c r="J191" s="29">
        <v>4</v>
      </c>
      <c r="K191" s="29">
        <v>4</v>
      </c>
      <c r="L191" s="29">
        <v>4</v>
      </c>
      <c r="M191" s="29">
        <v>4</v>
      </c>
      <c r="N191" s="29">
        <v>4</v>
      </c>
      <c r="O191" s="29">
        <v>4</v>
      </c>
      <c r="P191" s="29">
        <v>4</v>
      </c>
      <c r="Q191" s="30">
        <v>4</v>
      </c>
      <c r="R191" s="30">
        <v>4</v>
      </c>
    </row>
    <row r="192" spans="1:18">
      <c r="A192" s="38"/>
      <c r="B192" s="32"/>
      <c r="C192" s="32"/>
      <c r="D192" s="84" t="s">
        <v>192</v>
      </c>
      <c r="E192" s="32" t="s">
        <v>78</v>
      </c>
      <c r="F192" s="28">
        <v>1</v>
      </c>
      <c r="G192" s="29">
        <v>1</v>
      </c>
      <c r="H192" s="29">
        <v>1</v>
      </c>
      <c r="I192" s="29">
        <v>1</v>
      </c>
      <c r="J192" s="29">
        <v>1</v>
      </c>
      <c r="K192" s="29">
        <v>1</v>
      </c>
      <c r="L192" s="29">
        <v>1</v>
      </c>
      <c r="M192" s="29">
        <v>1</v>
      </c>
      <c r="N192" s="29">
        <v>1</v>
      </c>
      <c r="O192" s="29">
        <v>1</v>
      </c>
      <c r="P192" s="29">
        <v>1</v>
      </c>
      <c r="Q192" s="30">
        <v>1</v>
      </c>
      <c r="R192" s="30">
        <v>1</v>
      </c>
    </row>
    <row r="193" spans="1:18">
      <c r="A193" s="38"/>
      <c r="B193" s="33" t="s">
        <v>193</v>
      </c>
      <c r="C193" s="33"/>
      <c r="D193" s="33"/>
      <c r="E193" s="33"/>
      <c r="F193" s="34">
        <v>5</v>
      </c>
      <c r="G193" s="35">
        <v>5</v>
      </c>
      <c r="H193" s="35">
        <v>5</v>
      </c>
      <c r="I193" s="35">
        <v>5</v>
      </c>
      <c r="J193" s="35">
        <v>5</v>
      </c>
      <c r="K193" s="35">
        <v>5</v>
      </c>
      <c r="L193" s="35">
        <v>5</v>
      </c>
      <c r="M193" s="35">
        <v>5</v>
      </c>
      <c r="N193" s="35">
        <v>5</v>
      </c>
      <c r="O193" s="35">
        <v>5</v>
      </c>
      <c r="P193" s="35">
        <v>5</v>
      </c>
      <c r="Q193" s="36">
        <v>5</v>
      </c>
      <c r="R193" s="36">
        <v>5</v>
      </c>
    </row>
    <row r="194" spans="1:18">
      <c r="A194" s="38"/>
      <c r="B194" s="39"/>
      <c r="C194" s="39"/>
      <c r="D194" s="39"/>
      <c r="E194" s="39"/>
      <c r="F194" s="40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2"/>
      <c r="R194" s="42" t="s">
        <v>1067</v>
      </c>
    </row>
    <row r="195" spans="1:18">
      <c r="A195" s="38"/>
      <c r="B195" s="27" t="s">
        <v>194</v>
      </c>
      <c r="C195" s="27"/>
      <c r="D195" s="27"/>
      <c r="E195" s="27"/>
      <c r="F195" s="28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30"/>
      <c r="R195" s="30" t="s">
        <v>1067</v>
      </c>
    </row>
    <row r="196" spans="1:18">
      <c r="A196" s="38"/>
      <c r="B196" s="32"/>
      <c r="C196" s="32" t="s">
        <v>195</v>
      </c>
      <c r="D196" s="32"/>
      <c r="E196" s="32"/>
      <c r="F196" s="28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30"/>
      <c r="R196" s="30" t="s">
        <v>1067</v>
      </c>
    </row>
    <row r="197" spans="1:18">
      <c r="A197" s="38"/>
      <c r="B197" s="32"/>
      <c r="C197" s="32"/>
      <c r="D197" s="84" t="s">
        <v>196</v>
      </c>
      <c r="E197" s="32" t="s">
        <v>78</v>
      </c>
      <c r="F197" s="28">
        <v>2</v>
      </c>
      <c r="G197" s="29">
        <v>2</v>
      </c>
      <c r="H197" s="29">
        <v>2</v>
      </c>
      <c r="I197" s="29">
        <v>2</v>
      </c>
      <c r="J197" s="29">
        <v>2</v>
      </c>
      <c r="K197" s="29">
        <v>2</v>
      </c>
      <c r="L197" s="29">
        <v>2</v>
      </c>
      <c r="M197" s="29">
        <v>2</v>
      </c>
      <c r="N197" s="29">
        <v>2</v>
      </c>
      <c r="O197" s="29">
        <v>2</v>
      </c>
      <c r="P197" s="29">
        <v>2</v>
      </c>
      <c r="Q197" s="30">
        <v>2</v>
      </c>
      <c r="R197" s="30">
        <v>2</v>
      </c>
    </row>
    <row r="198" spans="1:18">
      <c r="A198" s="38"/>
      <c r="B198" s="32"/>
      <c r="C198" s="32"/>
      <c r="D198" s="84" t="s">
        <v>197</v>
      </c>
      <c r="E198" s="32" t="s">
        <v>78</v>
      </c>
      <c r="F198" s="28">
        <v>3</v>
      </c>
      <c r="G198" s="29">
        <v>3</v>
      </c>
      <c r="H198" s="29">
        <v>3</v>
      </c>
      <c r="I198" s="29">
        <v>3</v>
      </c>
      <c r="J198" s="29">
        <v>3</v>
      </c>
      <c r="K198" s="29">
        <v>3</v>
      </c>
      <c r="L198" s="29">
        <v>3</v>
      </c>
      <c r="M198" s="29">
        <v>3</v>
      </c>
      <c r="N198" s="29">
        <v>3</v>
      </c>
      <c r="O198" s="29">
        <v>3</v>
      </c>
      <c r="P198" s="29">
        <v>3</v>
      </c>
      <c r="Q198" s="30">
        <v>3</v>
      </c>
      <c r="R198" s="30">
        <v>3</v>
      </c>
    </row>
    <row r="199" spans="1:18">
      <c r="A199" s="38"/>
      <c r="B199" s="32"/>
      <c r="C199" s="32"/>
      <c r="D199" s="84" t="s">
        <v>198</v>
      </c>
      <c r="E199" s="32" t="s">
        <v>78</v>
      </c>
      <c r="F199" s="28">
        <v>4</v>
      </c>
      <c r="G199" s="29">
        <v>4</v>
      </c>
      <c r="H199" s="29">
        <v>4</v>
      </c>
      <c r="I199" s="29">
        <v>4</v>
      </c>
      <c r="J199" s="29">
        <v>4</v>
      </c>
      <c r="K199" s="29">
        <v>4</v>
      </c>
      <c r="L199" s="29">
        <v>4</v>
      </c>
      <c r="M199" s="29">
        <v>4</v>
      </c>
      <c r="N199" s="29">
        <v>4</v>
      </c>
      <c r="O199" s="29">
        <v>4</v>
      </c>
      <c r="P199" s="29">
        <v>4</v>
      </c>
      <c r="Q199" s="30">
        <v>4</v>
      </c>
      <c r="R199" s="30">
        <v>4</v>
      </c>
    </row>
    <row r="200" spans="1:18">
      <c r="A200" s="38"/>
      <c r="B200" s="32"/>
      <c r="C200" s="32"/>
      <c r="D200" s="84" t="s">
        <v>199</v>
      </c>
      <c r="E200" s="32" t="s">
        <v>133</v>
      </c>
      <c r="F200" s="28">
        <v>10</v>
      </c>
      <c r="G200" s="29">
        <v>10</v>
      </c>
      <c r="H200" s="29">
        <v>10</v>
      </c>
      <c r="I200" s="29">
        <v>10</v>
      </c>
      <c r="J200" s="29">
        <v>10</v>
      </c>
      <c r="K200" s="29">
        <v>10</v>
      </c>
      <c r="L200" s="29">
        <v>10</v>
      </c>
      <c r="M200" s="29">
        <v>10</v>
      </c>
      <c r="N200" s="29">
        <v>10</v>
      </c>
      <c r="O200" s="29">
        <v>10</v>
      </c>
      <c r="P200" s="29">
        <v>10</v>
      </c>
      <c r="Q200" s="30">
        <v>10</v>
      </c>
      <c r="R200" s="30">
        <v>10</v>
      </c>
    </row>
    <row r="201" spans="1:18">
      <c r="A201" s="38"/>
      <c r="B201" s="32"/>
      <c r="C201" s="32"/>
      <c r="D201" s="84" t="s">
        <v>200</v>
      </c>
      <c r="E201" s="32" t="s">
        <v>133</v>
      </c>
      <c r="F201" s="28">
        <v>5</v>
      </c>
      <c r="G201" s="29">
        <v>5</v>
      </c>
      <c r="H201" s="29">
        <v>5</v>
      </c>
      <c r="I201" s="29">
        <v>5</v>
      </c>
      <c r="J201" s="29">
        <v>5</v>
      </c>
      <c r="K201" s="29">
        <v>5</v>
      </c>
      <c r="L201" s="29">
        <v>5</v>
      </c>
      <c r="M201" s="29">
        <v>5</v>
      </c>
      <c r="N201" s="29">
        <v>5</v>
      </c>
      <c r="O201" s="29">
        <v>5</v>
      </c>
      <c r="P201" s="29">
        <v>5</v>
      </c>
      <c r="Q201" s="30">
        <v>5</v>
      </c>
      <c r="R201" s="30">
        <v>5</v>
      </c>
    </row>
    <row r="202" spans="1:18">
      <c r="A202" s="38"/>
      <c r="B202" s="32"/>
      <c r="C202" s="32"/>
      <c r="D202" s="84" t="s">
        <v>201</v>
      </c>
      <c r="E202" s="32" t="s">
        <v>78</v>
      </c>
      <c r="F202" s="28">
        <v>8</v>
      </c>
      <c r="G202" s="29">
        <v>8</v>
      </c>
      <c r="H202" s="29">
        <v>8</v>
      </c>
      <c r="I202" s="29">
        <v>8</v>
      </c>
      <c r="J202" s="29">
        <v>8</v>
      </c>
      <c r="K202" s="29">
        <v>8</v>
      </c>
      <c r="L202" s="29">
        <v>8</v>
      </c>
      <c r="M202" s="29">
        <v>8</v>
      </c>
      <c r="N202" s="29">
        <v>8</v>
      </c>
      <c r="O202" s="29">
        <v>8</v>
      </c>
      <c r="P202" s="29">
        <v>8</v>
      </c>
      <c r="Q202" s="30">
        <v>8</v>
      </c>
      <c r="R202" s="30">
        <v>8</v>
      </c>
    </row>
    <row r="203" spans="1:18">
      <c r="A203" s="38"/>
      <c r="B203" s="32"/>
      <c r="C203" s="32"/>
      <c r="D203" s="84" t="s">
        <v>202</v>
      </c>
      <c r="E203" s="32" t="s">
        <v>78</v>
      </c>
      <c r="F203" s="28">
        <v>27</v>
      </c>
      <c r="G203" s="29">
        <v>27</v>
      </c>
      <c r="H203" s="29">
        <v>27</v>
      </c>
      <c r="I203" s="29">
        <v>27</v>
      </c>
      <c r="J203" s="29">
        <v>27</v>
      </c>
      <c r="K203" s="29">
        <v>27</v>
      </c>
      <c r="L203" s="29">
        <v>27</v>
      </c>
      <c r="M203" s="29">
        <v>27</v>
      </c>
      <c r="N203" s="29">
        <v>27</v>
      </c>
      <c r="O203" s="29">
        <v>27</v>
      </c>
      <c r="P203" s="29">
        <v>27</v>
      </c>
      <c r="Q203" s="30">
        <v>27</v>
      </c>
      <c r="R203" s="30">
        <v>27</v>
      </c>
    </row>
    <row r="204" spans="1:18">
      <c r="A204" s="38"/>
      <c r="B204" s="32"/>
      <c r="C204" s="32"/>
      <c r="D204" s="84" t="s">
        <v>203</v>
      </c>
      <c r="E204" s="32" t="s">
        <v>78</v>
      </c>
      <c r="F204" s="28">
        <v>17</v>
      </c>
      <c r="G204" s="29">
        <v>17</v>
      </c>
      <c r="H204" s="29">
        <v>17</v>
      </c>
      <c r="I204" s="29">
        <v>17</v>
      </c>
      <c r="J204" s="29">
        <v>17</v>
      </c>
      <c r="K204" s="29">
        <v>17</v>
      </c>
      <c r="L204" s="29">
        <v>17</v>
      </c>
      <c r="M204" s="29">
        <v>17</v>
      </c>
      <c r="N204" s="29">
        <v>17</v>
      </c>
      <c r="O204" s="29">
        <v>17</v>
      </c>
      <c r="P204" s="29">
        <v>17</v>
      </c>
      <c r="Q204" s="30">
        <v>17</v>
      </c>
      <c r="R204" s="30">
        <v>17</v>
      </c>
    </row>
    <row r="205" spans="1:18">
      <c r="A205" s="38"/>
      <c r="B205" s="32"/>
      <c r="C205" s="32"/>
      <c r="D205" s="84" t="s">
        <v>204</v>
      </c>
      <c r="E205" s="32" t="s">
        <v>78</v>
      </c>
      <c r="F205" s="28">
        <v>42</v>
      </c>
      <c r="G205" s="29">
        <v>42</v>
      </c>
      <c r="H205" s="29">
        <v>42</v>
      </c>
      <c r="I205" s="29">
        <v>42</v>
      </c>
      <c r="J205" s="29">
        <v>42</v>
      </c>
      <c r="K205" s="29">
        <v>42</v>
      </c>
      <c r="L205" s="29">
        <v>42</v>
      </c>
      <c r="M205" s="29">
        <v>42</v>
      </c>
      <c r="N205" s="29">
        <v>42</v>
      </c>
      <c r="O205" s="29">
        <v>42</v>
      </c>
      <c r="P205" s="29">
        <v>42</v>
      </c>
      <c r="Q205" s="30">
        <v>42</v>
      </c>
      <c r="R205" s="30">
        <v>42</v>
      </c>
    </row>
    <row r="206" spans="1:18">
      <c r="A206" s="38"/>
      <c r="B206" s="32"/>
      <c r="C206" s="32"/>
      <c r="D206" s="84" t="s">
        <v>205</v>
      </c>
      <c r="E206" s="32" t="s">
        <v>78</v>
      </c>
      <c r="F206" s="28">
        <v>0</v>
      </c>
      <c r="G206" s="29">
        <v>0</v>
      </c>
      <c r="H206" s="29">
        <v>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30">
        <v>0</v>
      </c>
      <c r="R206" s="30" t="s">
        <v>1067</v>
      </c>
    </row>
    <row r="207" spans="1:18">
      <c r="A207" s="38"/>
      <c r="B207" s="32"/>
      <c r="C207" s="32"/>
      <c r="D207" s="84" t="s">
        <v>206</v>
      </c>
      <c r="E207" s="32" t="s">
        <v>78</v>
      </c>
      <c r="F207" s="28">
        <v>22</v>
      </c>
      <c r="G207" s="29">
        <v>22</v>
      </c>
      <c r="H207" s="29">
        <v>22</v>
      </c>
      <c r="I207" s="29">
        <v>22</v>
      </c>
      <c r="J207" s="29">
        <v>22</v>
      </c>
      <c r="K207" s="29">
        <v>22</v>
      </c>
      <c r="L207" s="29">
        <v>22</v>
      </c>
      <c r="M207" s="29">
        <v>22</v>
      </c>
      <c r="N207" s="29">
        <v>22</v>
      </c>
      <c r="O207" s="29">
        <v>22</v>
      </c>
      <c r="P207" s="29">
        <v>22</v>
      </c>
      <c r="Q207" s="30">
        <v>22</v>
      </c>
      <c r="R207" s="30">
        <v>22</v>
      </c>
    </row>
    <row r="208" spans="1:18">
      <c r="A208" s="38"/>
      <c r="B208" s="32"/>
      <c r="C208" s="32"/>
      <c r="D208" s="84" t="s">
        <v>207</v>
      </c>
      <c r="E208" s="32" t="s">
        <v>78</v>
      </c>
      <c r="F208" s="28">
        <v>6</v>
      </c>
      <c r="G208" s="29">
        <v>6</v>
      </c>
      <c r="H208" s="29">
        <v>6</v>
      </c>
      <c r="I208" s="29">
        <v>6</v>
      </c>
      <c r="J208" s="29">
        <v>6</v>
      </c>
      <c r="K208" s="29">
        <v>6</v>
      </c>
      <c r="L208" s="29">
        <v>6</v>
      </c>
      <c r="M208" s="29">
        <v>6</v>
      </c>
      <c r="N208" s="29">
        <v>6</v>
      </c>
      <c r="O208" s="29">
        <v>6</v>
      </c>
      <c r="P208" s="29">
        <v>6</v>
      </c>
      <c r="Q208" s="30">
        <v>6</v>
      </c>
      <c r="R208" s="30">
        <v>6</v>
      </c>
    </row>
    <row r="209" spans="1:18">
      <c r="A209" s="38"/>
      <c r="B209" s="32"/>
      <c r="C209" s="32"/>
      <c r="D209" s="84" t="s">
        <v>208</v>
      </c>
      <c r="E209" s="32" t="s">
        <v>78</v>
      </c>
      <c r="F209" s="28">
        <v>7</v>
      </c>
      <c r="G209" s="29">
        <v>7</v>
      </c>
      <c r="H209" s="29">
        <v>7</v>
      </c>
      <c r="I209" s="29">
        <v>7</v>
      </c>
      <c r="J209" s="29">
        <v>7</v>
      </c>
      <c r="K209" s="29">
        <v>7</v>
      </c>
      <c r="L209" s="29">
        <v>7</v>
      </c>
      <c r="M209" s="29">
        <v>7</v>
      </c>
      <c r="N209" s="29">
        <v>7</v>
      </c>
      <c r="O209" s="29">
        <v>7</v>
      </c>
      <c r="P209" s="29">
        <v>7</v>
      </c>
      <c r="Q209" s="30">
        <v>7</v>
      </c>
      <c r="R209" s="30">
        <v>7</v>
      </c>
    </row>
    <row r="210" spans="1:18">
      <c r="A210" s="38"/>
      <c r="B210" s="32"/>
      <c r="C210" s="32"/>
      <c r="D210" s="84" t="s">
        <v>209</v>
      </c>
      <c r="E210" s="32" t="s">
        <v>78</v>
      </c>
      <c r="F210" s="28">
        <v>7</v>
      </c>
      <c r="G210" s="29">
        <v>7</v>
      </c>
      <c r="H210" s="29">
        <v>7</v>
      </c>
      <c r="I210" s="29">
        <v>7</v>
      </c>
      <c r="J210" s="29">
        <v>7</v>
      </c>
      <c r="K210" s="29">
        <v>7</v>
      </c>
      <c r="L210" s="29">
        <v>7</v>
      </c>
      <c r="M210" s="29">
        <v>7</v>
      </c>
      <c r="N210" s="29">
        <v>7</v>
      </c>
      <c r="O210" s="29">
        <v>7</v>
      </c>
      <c r="P210" s="29">
        <v>7</v>
      </c>
      <c r="Q210" s="30">
        <v>7</v>
      </c>
      <c r="R210" s="30">
        <v>7</v>
      </c>
    </row>
    <row r="211" spans="1:18">
      <c r="A211" s="38"/>
      <c r="B211" s="32"/>
      <c r="C211" s="32"/>
      <c r="D211" s="84" t="s">
        <v>210</v>
      </c>
      <c r="E211" s="32" t="s">
        <v>78</v>
      </c>
      <c r="F211" s="28">
        <v>15</v>
      </c>
      <c r="G211" s="29">
        <v>15</v>
      </c>
      <c r="H211" s="29">
        <v>15</v>
      </c>
      <c r="I211" s="29">
        <v>15</v>
      </c>
      <c r="J211" s="29">
        <v>15</v>
      </c>
      <c r="K211" s="29">
        <v>15</v>
      </c>
      <c r="L211" s="29">
        <v>15</v>
      </c>
      <c r="M211" s="29">
        <v>15</v>
      </c>
      <c r="N211" s="29">
        <v>15</v>
      </c>
      <c r="O211" s="29">
        <v>15</v>
      </c>
      <c r="P211" s="29">
        <v>15</v>
      </c>
      <c r="Q211" s="30">
        <v>15</v>
      </c>
      <c r="R211" s="30">
        <v>15</v>
      </c>
    </row>
    <row r="212" spans="1:18">
      <c r="A212" s="38"/>
      <c r="B212" s="32"/>
      <c r="C212" s="32"/>
      <c r="D212" s="84" t="s">
        <v>211</v>
      </c>
      <c r="E212" s="32" t="s">
        <v>78</v>
      </c>
      <c r="F212" s="28">
        <v>4</v>
      </c>
      <c r="G212" s="29">
        <v>4</v>
      </c>
      <c r="H212" s="29">
        <v>4</v>
      </c>
      <c r="I212" s="29">
        <v>4</v>
      </c>
      <c r="J212" s="29">
        <v>4</v>
      </c>
      <c r="K212" s="29">
        <v>4</v>
      </c>
      <c r="L212" s="29">
        <v>4</v>
      </c>
      <c r="M212" s="29">
        <v>4</v>
      </c>
      <c r="N212" s="29">
        <v>4</v>
      </c>
      <c r="O212" s="29">
        <v>4</v>
      </c>
      <c r="P212" s="29">
        <v>4</v>
      </c>
      <c r="Q212" s="30">
        <v>4</v>
      </c>
      <c r="R212" s="30">
        <v>4</v>
      </c>
    </row>
    <row r="213" spans="1:18">
      <c r="A213" s="38"/>
      <c r="B213" s="32"/>
      <c r="C213" s="32"/>
      <c r="D213" s="84" t="s">
        <v>212</v>
      </c>
      <c r="E213" s="32" t="s">
        <v>78</v>
      </c>
      <c r="F213" s="28">
        <v>4</v>
      </c>
      <c r="G213" s="29">
        <v>4</v>
      </c>
      <c r="H213" s="29">
        <v>4</v>
      </c>
      <c r="I213" s="29">
        <v>4</v>
      </c>
      <c r="J213" s="29">
        <v>4</v>
      </c>
      <c r="K213" s="29">
        <v>4</v>
      </c>
      <c r="L213" s="29">
        <v>4</v>
      </c>
      <c r="M213" s="29">
        <v>4</v>
      </c>
      <c r="N213" s="29">
        <v>4</v>
      </c>
      <c r="O213" s="29">
        <v>4</v>
      </c>
      <c r="P213" s="29">
        <v>4</v>
      </c>
      <c r="Q213" s="30">
        <v>4</v>
      </c>
      <c r="R213" s="30">
        <v>4</v>
      </c>
    </row>
    <row r="214" spans="1:18">
      <c r="A214" s="38"/>
      <c r="B214" s="33" t="s">
        <v>213</v>
      </c>
      <c r="C214" s="33"/>
      <c r="D214" s="33"/>
      <c r="E214" s="33"/>
      <c r="F214" s="34">
        <v>183</v>
      </c>
      <c r="G214" s="35">
        <v>183</v>
      </c>
      <c r="H214" s="35">
        <v>183</v>
      </c>
      <c r="I214" s="35">
        <v>183</v>
      </c>
      <c r="J214" s="35">
        <v>183</v>
      </c>
      <c r="K214" s="35">
        <v>183</v>
      </c>
      <c r="L214" s="35">
        <v>183</v>
      </c>
      <c r="M214" s="35">
        <v>183</v>
      </c>
      <c r="N214" s="35">
        <v>183</v>
      </c>
      <c r="O214" s="35">
        <v>183</v>
      </c>
      <c r="P214" s="35">
        <v>183</v>
      </c>
      <c r="Q214" s="36">
        <v>183</v>
      </c>
      <c r="R214" s="36">
        <v>183</v>
      </c>
    </row>
    <row r="215" spans="1:18">
      <c r="A215" s="38"/>
      <c r="B215" s="39"/>
      <c r="C215" s="39"/>
      <c r="D215" s="39"/>
      <c r="E215" s="39"/>
      <c r="F215" s="40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2"/>
      <c r="R215" s="42" t="s">
        <v>1067</v>
      </c>
    </row>
    <row r="216" spans="1:18">
      <c r="A216" s="38"/>
      <c r="B216" s="27" t="s">
        <v>214</v>
      </c>
      <c r="C216" s="27"/>
      <c r="D216" s="27"/>
      <c r="E216" s="27"/>
      <c r="F216" s="28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30"/>
      <c r="R216" s="30" t="s">
        <v>1067</v>
      </c>
    </row>
    <row r="217" spans="1:18">
      <c r="A217" s="38"/>
      <c r="B217" s="32"/>
      <c r="C217" s="32" t="s">
        <v>215</v>
      </c>
      <c r="D217" s="32"/>
      <c r="E217" s="32"/>
      <c r="F217" s="28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30"/>
      <c r="R217" s="30" t="s">
        <v>1067</v>
      </c>
    </row>
    <row r="218" spans="1:18">
      <c r="A218" s="38"/>
      <c r="B218" s="32"/>
      <c r="C218" s="32"/>
      <c r="D218" s="84" t="s">
        <v>216</v>
      </c>
      <c r="E218" s="32" t="s">
        <v>78</v>
      </c>
      <c r="F218" s="28">
        <v>80</v>
      </c>
      <c r="G218" s="29">
        <v>80</v>
      </c>
      <c r="H218" s="29">
        <v>80</v>
      </c>
      <c r="I218" s="29">
        <v>80</v>
      </c>
      <c r="J218" s="29">
        <v>80</v>
      </c>
      <c r="K218" s="29">
        <v>80</v>
      </c>
      <c r="L218" s="29">
        <v>80</v>
      </c>
      <c r="M218" s="29">
        <v>80</v>
      </c>
      <c r="N218" s="29">
        <v>80</v>
      </c>
      <c r="O218" s="29">
        <v>80</v>
      </c>
      <c r="P218" s="29">
        <v>80</v>
      </c>
      <c r="Q218" s="30">
        <v>80</v>
      </c>
      <c r="R218" s="30">
        <v>80</v>
      </c>
    </row>
    <row r="219" spans="1:18">
      <c r="A219" s="38"/>
      <c r="B219" s="33" t="s">
        <v>217</v>
      </c>
      <c r="C219" s="33"/>
      <c r="D219" s="33"/>
      <c r="E219" s="33"/>
      <c r="F219" s="34">
        <v>80</v>
      </c>
      <c r="G219" s="35">
        <v>80</v>
      </c>
      <c r="H219" s="35">
        <v>80</v>
      </c>
      <c r="I219" s="35">
        <v>80</v>
      </c>
      <c r="J219" s="35">
        <v>80</v>
      </c>
      <c r="K219" s="35">
        <v>80</v>
      </c>
      <c r="L219" s="35">
        <v>80</v>
      </c>
      <c r="M219" s="35">
        <v>80</v>
      </c>
      <c r="N219" s="35">
        <v>80</v>
      </c>
      <c r="O219" s="35">
        <v>80</v>
      </c>
      <c r="P219" s="35">
        <v>80</v>
      </c>
      <c r="Q219" s="36">
        <v>80</v>
      </c>
      <c r="R219" s="36">
        <v>80</v>
      </c>
    </row>
    <row r="220" spans="1:18">
      <c r="A220" s="38"/>
      <c r="B220" s="39"/>
      <c r="C220" s="39"/>
      <c r="D220" s="39"/>
      <c r="E220" s="39"/>
      <c r="F220" s="40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2"/>
      <c r="R220" s="42" t="s">
        <v>1067</v>
      </c>
    </row>
    <row r="221" spans="1:18">
      <c r="A221" s="38"/>
      <c r="B221" s="27" t="s">
        <v>218</v>
      </c>
      <c r="C221" s="27"/>
      <c r="D221" s="27"/>
      <c r="E221" s="27"/>
      <c r="F221" s="28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30"/>
      <c r="R221" s="30" t="s">
        <v>1067</v>
      </c>
    </row>
    <row r="222" spans="1:18">
      <c r="A222" s="38"/>
      <c r="B222" s="32"/>
      <c r="C222" s="32" t="s">
        <v>219</v>
      </c>
      <c r="D222" s="32"/>
      <c r="E222" s="32"/>
      <c r="F222" s="28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30"/>
      <c r="R222" s="30" t="s">
        <v>1067</v>
      </c>
    </row>
    <row r="223" spans="1:18">
      <c r="A223" s="38"/>
      <c r="B223" s="32"/>
      <c r="C223" s="32"/>
      <c r="D223" s="84" t="s">
        <v>220</v>
      </c>
      <c r="E223" s="32" t="s">
        <v>78</v>
      </c>
      <c r="F223" s="28">
        <v>150</v>
      </c>
      <c r="G223" s="29">
        <v>150</v>
      </c>
      <c r="H223" s="29">
        <v>150</v>
      </c>
      <c r="I223" s="29">
        <v>150</v>
      </c>
      <c r="J223" s="29">
        <v>150</v>
      </c>
      <c r="K223" s="29">
        <v>150</v>
      </c>
      <c r="L223" s="29">
        <v>150</v>
      </c>
      <c r="M223" s="29">
        <v>150</v>
      </c>
      <c r="N223" s="29">
        <v>150</v>
      </c>
      <c r="O223" s="29">
        <v>150</v>
      </c>
      <c r="P223" s="29">
        <v>150</v>
      </c>
      <c r="Q223" s="30">
        <v>150</v>
      </c>
      <c r="R223" s="30">
        <v>150</v>
      </c>
    </row>
    <row r="224" spans="1:18">
      <c r="A224" s="38"/>
      <c r="B224" s="32"/>
      <c r="C224" s="32"/>
      <c r="D224" s="84" t="s">
        <v>221</v>
      </c>
      <c r="E224" s="32" t="s">
        <v>90</v>
      </c>
      <c r="F224" s="28">
        <v>12</v>
      </c>
      <c r="G224" s="29">
        <v>12</v>
      </c>
      <c r="H224" s="29">
        <v>12</v>
      </c>
      <c r="I224" s="29">
        <v>12</v>
      </c>
      <c r="J224" s="29">
        <v>12</v>
      </c>
      <c r="K224" s="29">
        <v>12</v>
      </c>
      <c r="L224" s="29">
        <v>12</v>
      </c>
      <c r="M224" s="29">
        <v>12</v>
      </c>
      <c r="N224" s="29">
        <v>12</v>
      </c>
      <c r="O224" s="29">
        <v>12</v>
      </c>
      <c r="P224" s="29">
        <v>12</v>
      </c>
      <c r="Q224" s="30">
        <v>12</v>
      </c>
      <c r="R224" s="30">
        <v>12</v>
      </c>
    </row>
    <row r="225" spans="1:18">
      <c r="A225" s="38"/>
      <c r="B225" s="33" t="s">
        <v>222</v>
      </c>
      <c r="C225" s="33"/>
      <c r="D225" s="33"/>
      <c r="E225" s="33"/>
      <c r="F225" s="34">
        <v>162</v>
      </c>
      <c r="G225" s="35">
        <v>162</v>
      </c>
      <c r="H225" s="35">
        <v>162</v>
      </c>
      <c r="I225" s="35">
        <v>162</v>
      </c>
      <c r="J225" s="35">
        <v>162</v>
      </c>
      <c r="K225" s="35">
        <v>162</v>
      </c>
      <c r="L225" s="35">
        <v>162</v>
      </c>
      <c r="M225" s="35">
        <v>162</v>
      </c>
      <c r="N225" s="35">
        <v>162</v>
      </c>
      <c r="O225" s="35">
        <v>162</v>
      </c>
      <c r="P225" s="35">
        <v>162</v>
      </c>
      <c r="Q225" s="36">
        <v>162</v>
      </c>
      <c r="R225" s="36">
        <v>162</v>
      </c>
    </row>
    <row r="226" spans="1:18">
      <c r="A226" s="38"/>
      <c r="B226" s="39"/>
      <c r="C226" s="39"/>
      <c r="D226" s="39"/>
      <c r="E226" s="39"/>
      <c r="F226" s="40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2"/>
      <c r="R226" s="42" t="s">
        <v>1067</v>
      </c>
    </row>
    <row r="227" spans="1:18">
      <c r="A227" s="38"/>
      <c r="B227" s="27" t="s">
        <v>223</v>
      </c>
      <c r="C227" s="27"/>
      <c r="D227" s="27"/>
      <c r="E227" s="27"/>
      <c r="F227" s="28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30"/>
      <c r="R227" s="30" t="s">
        <v>1067</v>
      </c>
    </row>
    <row r="228" spans="1:18">
      <c r="A228" s="38"/>
      <c r="B228" s="32"/>
      <c r="C228" s="32" t="s">
        <v>224</v>
      </c>
      <c r="D228" s="32"/>
      <c r="E228" s="32"/>
      <c r="F228" s="28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30"/>
      <c r="R228" s="30" t="s">
        <v>1067</v>
      </c>
    </row>
    <row r="229" spans="1:18">
      <c r="A229" s="38"/>
      <c r="B229" s="32"/>
      <c r="C229" s="32"/>
      <c r="D229" s="84" t="s">
        <v>225</v>
      </c>
      <c r="E229" s="32" t="s">
        <v>78</v>
      </c>
      <c r="F229" s="28">
        <v>2</v>
      </c>
      <c r="G229" s="29">
        <v>2</v>
      </c>
      <c r="H229" s="29">
        <v>2</v>
      </c>
      <c r="I229" s="29">
        <v>2</v>
      </c>
      <c r="J229" s="29">
        <v>2</v>
      </c>
      <c r="K229" s="29">
        <v>2</v>
      </c>
      <c r="L229" s="29">
        <v>2</v>
      </c>
      <c r="M229" s="29">
        <v>2</v>
      </c>
      <c r="N229" s="29">
        <v>2</v>
      </c>
      <c r="O229" s="29">
        <v>2</v>
      </c>
      <c r="P229" s="29">
        <v>2</v>
      </c>
      <c r="Q229" s="30">
        <v>2</v>
      </c>
      <c r="R229" s="30">
        <v>2</v>
      </c>
    </row>
    <row r="230" spans="1:18">
      <c r="A230" s="38"/>
      <c r="B230" s="32"/>
      <c r="C230" s="32"/>
      <c r="D230" s="84" t="s">
        <v>226</v>
      </c>
      <c r="E230" s="32" t="s">
        <v>78</v>
      </c>
      <c r="F230" s="28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30">
        <v>0</v>
      </c>
      <c r="R230" s="30" t="s">
        <v>1067</v>
      </c>
    </row>
    <row r="231" spans="1:18">
      <c r="A231" s="38"/>
      <c r="B231" s="32"/>
      <c r="C231" s="32"/>
      <c r="D231" s="84" t="s">
        <v>227</v>
      </c>
      <c r="E231" s="32" t="s">
        <v>78</v>
      </c>
      <c r="F231" s="28">
        <v>10</v>
      </c>
      <c r="G231" s="29">
        <v>10</v>
      </c>
      <c r="H231" s="29">
        <v>10</v>
      </c>
      <c r="I231" s="29">
        <v>10</v>
      </c>
      <c r="J231" s="29">
        <v>10</v>
      </c>
      <c r="K231" s="29">
        <v>10</v>
      </c>
      <c r="L231" s="29">
        <v>10</v>
      </c>
      <c r="M231" s="29">
        <v>10</v>
      </c>
      <c r="N231" s="29">
        <v>10</v>
      </c>
      <c r="O231" s="29">
        <v>10</v>
      </c>
      <c r="P231" s="29">
        <v>10</v>
      </c>
      <c r="Q231" s="30">
        <v>10</v>
      </c>
      <c r="R231" s="30">
        <v>10</v>
      </c>
    </row>
    <row r="232" spans="1:18">
      <c r="A232" s="38"/>
      <c r="B232" s="32"/>
      <c r="C232" s="32"/>
      <c r="D232" s="84" t="s">
        <v>228</v>
      </c>
      <c r="E232" s="32" t="s">
        <v>78</v>
      </c>
      <c r="F232" s="28">
        <v>8</v>
      </c>
      <c r="G232" s="29">
        <v>8</v>
      </c>
      <c r="H232" s="29">
        <v>8</v>
      </c>
      <c r="I232" s="29">
        <v>8</v>
      </c>
      <c r="J232" s="29">
        <v>8</v>
      </c>
      <c r="K232" s="29">
        <v>8</v>
      </c>
      <c r="L232" s="29">
        <v>8</v>
      </c>
      <c r="M232" s="29">
        <v>8</v>
      </c>
      <c r="N232" s="29">
        <v>8</v>
      </c>
      <c r="O232" s="29">
        <v>8</v>
      </c>
      <c r="P232" s="29">
        <v>8</v>
      </c>
      <c r="Q232" s="30">
        <v>8</v>
      </c>
      <c r="R232" s="30">
        <v>8</v>
      </c>
    </row>
    <row r="233" spans="1:18">
      <c r="A233" s="38"/>
      <c r="B233" s="32"/>
      <c r="C233" s="32"/>
      <c r="D233" s="84" t="s">
        <v>229</v>
      </c>
      <c r="E233" s="32" t="s">
        <v>78</v>
      </c>
      <c r="F233" s="28">
        <v>10</v>
      </c>
      <c r="G233" s="29">
        <v>10</v>
      </c>
      <c r="H233" s="29">
        <v>10</v>
      </c>
      <c r="I233" s="29">
        <v>10</v>
      </c>
      <c r="J233" s="29">
        <v>10</v>
      </c>
      <c r="K233" s="29">
        <v>10</v>
      </c>
      <c r="L233" s="29">
        <v>10</v>
      </c>
      <c r="M233" s="29">
        <v>10</v>
      </c>
      <c r="N233" s="29">
        <v>10</v>
      </c>
      <c r="O233" s="29">
        <v>10</v>
      </c>
      <c r="P233" s="29">
        <v>10</v>
      </c>
      <c r="Q233" s="30">
        <v>10</v>
      </c>
      <c r="R233" s="30">
        <v>10</v>
      </c>
    </row>
    <row r="234" spans="1:18">
      <c r="A234" s="38"/>
      <c r="B234" s="32"/>
      <c r="C234" s="32"/>
      <c r="D234" s="84" t="s">
        <v>230</v>
      </c>
      <c r="E234" s="32" t="s">
        <v>78</v>
      </c>
      <c r="F234" s="28">
        <v>18</v>
      </c>
      <c r="G234" s="29">
        <v>18</v>
      </c>
      <c r="H234" s="29">
        <v>18</v>
      </c>
      <c r="I234" s="29">
        <v>18</v>
      </c>
      <c r="J234" s="29">
        <v>18</v>
      </c>
      <c r="K234" s="29">
        <v>18</v>
      </c>
      <c r="L234" s="29">
        <v>18</v>
      </c>
      <c r="M234" s="29">
        <v>18</v>
      </c>
      <c r="N234" s="29">
        <v>18</v>
      </c>
      <c r="O234" s="29">
        <v>18</v>
      </c>
      <c r="P234" s="29">
        <v>18</v>
      </c>
      <c r="Q234" s="30">
        <v>18</v>
      </c>
      <c r="R234" s="30">
        <v>18</v>
      </c>
    </row>
    <row r="235" spans="1:18">
      <c r="A235" s="38"/>
      <c r="B235" s="32"/>
      <c r="C235" s="32"/>
      <c r="D235" s="84" t="s">
        <v>231</v>
      </c>
      <c r="E235" s="32" t="s">
        <v>78</v>
      </c>
      <c r="F235" s="28">
        <v>20</v>
      </c>
      <c r="G235" s="29">
        <v>20</v>
      </c>
      <c r="H235" s="29">
        <v>20</v>
      </c>
      <c r="I235" s="29">
        <v>20</v>
      </c>
      <c r="J235" s="29">
        <v>20</v>
      </c>
      <c r="K235" s="29">
        <v>20</v>
      </c>
      <c r="L235" s="29">
        <v>20</v>
      </c>
      <c r="M235" s="29">
        <v>20</v>
      </c>
      <c r="N235" s="29">
        <v>20</v>
      </c>
      <c r="O235" s="29">
        <v>20</v>
      </c>
      <c r="P235" s="29">
        <v>20</v>
      </c>
      <c r="Q235" s="30">
        <v>20</v>
      </c>
      <c r="R235" s="30">
        <v>20</v>
      </c>
    </row>
    <row r="236" spans="1:18">
      <c r="A236" s="38"/>
      <c r="B236" s="32"/>
      <c r="C236" s="32"/>
      <c r="D236" s="84" t="s">
        <v>232</v>
      </c>
      <c r="E236" s="32" t="s">
        <v>78</v>
      </c>
      <c r="F236" s="28">
        <v>21</v>
      </c>
      <c r="G236" s="29">
        <v>21</v>
      </c>
      <c r="H236" s="29">
        <v>21</v>
      </c>
      <c r="I236" s="29">
        <v>21</v>
      </c>
      <c r="J236" s="29">
        <v>21</v>
      </c>
      <c r="K236" s="29">
        <v>21</v>
      </c>
      <c r="L236" s="29">
        <v>21</v>
      </c>
      <c r="M236" s="29">
        <v>21</v>
      </c>
      <c r="N236" s="29">
        <v>21</v>
      </c>
      <c r="O236" s="29">
        <v>21</v>
      </c>
      <c r="P236" s="29">
        <v>21</v>
      </c>
      <c r="Q236" s="30">
        <v>21</v>
      </c>
      <c r="R236" s="30">
        <v>21</v>
      </c>
    </row>
    <row r="237" spans="1:18">
      <c r="A237" s="38"/>
      <c r="B237" s="32"/>
      <c r="C237" s="32"/>
      <c r="D237" s="84" t="s">
        <v>233</v>
      </c>
      <c r="E237" s="32" t="s">
        <v>78</v>
      </c>
      <c r="F237" s="28">
        <v>26</v>
      </c>
      <c r="G237" s="29">
        <v>26</v>
      </c>
      <c r="H237" s="29">
        <v>26</v>
      </c>
      <c r="I237" s="29">
        <v>26</v>
      </c>
      <c r="J237" s="29">
        <v>26</v>
      </c>
      <c r="K237" s="29">
        <v>26</v>
      </c>
      <c r="L237" s="29">
        <v>26</v>
      </c>
      <c r="M237" s="29">
        <v>26</v>
      </c>
      <c r="N237" s="29">
        <v>26</v>
      </c>
      <c r="O237" s="29">
        <v>26</v>
      </c>
      <c r="P237" s="29">
        <v>26</v>
      </c>
      <c r="Q237" s="30">
        <v>26</v>
      </c>
      <c r="R237" s="30">
        <v>26</v>
      </c>
    </row>
    <row r="238" spans="1:18">
      <c r="A238" s="38"/>
      <c r="B238" s="32"/>
      <c r="C238" s="32"/>
      <c r="D238" s="84" t="s">
        <v>234</v>
      </c>
      <c r="E238" s="32" t="s">
        <v>78</v>
      </c>
      <c r="F238" s="28">
        <v>33</v>
      </c>
      <c r="G238" s="29">
        <v>33</v>
      </c>
      <c r="H238" s="29">
        <v>33</v>
      </c>
      <c r="I238" s="29">
        <v>33</v>
      </c>
      <c r="J238" s="29">
        <v>33</v>
      </c>
      <c r="K238" s="29">
        <v>33</v>
      </c>
      <c r="L238" s="29">
        <v>33</v>
      </c>
      <c r="M238" s="29">
        <v>33</v>
      </c>
      <c r="N238" s="29">
        <v>33</v>
      </c>
      <c r="O238" s="29">
        <v>33</v>
      </c>
      <c r="P238" s="29">
        <v>33</v>
      </c>
      <c r="Q238" s="30">
        <v>33</v>
      </c>
      <c r="R238" s="30">
        <v>33</v>
      </c>
    </row>
    <row r="239" spans="1:18">
      <c r="A239" s="38"/>
      <c r="B239" s="32"/>
      <c r="C239" s="32"/>
      <c r="D239" s="84" t="s">
        <v>235</v>
      </c>
      <c r="E239" s="32" t="s">
        <v>78</v>
      </c>
      <c r="F239" s="28">
        <v>37</v>
      </c>
      <c r="G239" s="29">
        <v>37</v>
      </c>
      <c r="H239" s="29">
        <v>37</v>
      </c>
      <c r="I239" s="29">
        <v>37</v>
      </c>
      <c r="J239" s="29">
        <v>37</v>
      </c>
      <c r="K239" s="29">
        <v>37</v>
      </c>
      <c r="L239" s="29">
        <v>37</v>
      </c>
      <c r="M239" s="29">
        <v>37</v>
      </c>
      <c r="N239" s="29">
        <v>37</v>
      </c>
      <c r="O239" s="29">
        <v>37</v>
      </c>
      <c r="P239" s="29">
        <v>37</v>
      </c>
      <c r="Q239" s="30">
        <v>37</v>
      </c>
      <c r="R239" s="30">
        <v>37</v>
      </c>
    </row>
    <row r="240" spans="1:18">
      <c r="A240" s="38"/>
      <c r="B240" s="32"/>
      <c r="C240" s="32"/>
      <c r="D240" s="84" t="s">
        <v>236</v>
      </c>
      <c r="E240" s="32" t="s">
        <v>78</v>
      </c>
      <c r="F240" s="28">
        <v>62</v>
      </c>
      <c r="G240" s="29">
        <v>62</v>
      </c>
      <c r="H240" s="29">
        <v>62</v>
      </c>
      <c r="I240" s="29">
        <v>62</v>
      </c>
      <c r="J240" s="29">
        <v>62</v>
      </c>
      <c r="K240" s="29">
        <v>62</v>
      </c>
      <c r="L240" s="29">
        <v>62</v>
      </c>
      <c r="M240" s="29">
        <v>62</v>
      </c>
      <c r="N240" s="29">
        <v>62</v>
      </c>
      <c r="O240" s="29">
        <v>62</v>
      </c>
      <c r="P240" s="29">
        <v>62</v>
      </c>
      <c r="Q240" s="30">
        <v>62</v>
      </c>
      <c r="R240" s="30">
        <v>62</v>
      </c>
    </row>
    <row r="241" spans="1:18">
      <c r="A241" s="38"/>
      <c r="B241" s="32"/>
      <c r="C241" s="32"/>
      <c r="D241" s="84" t="s">
        <v>237</v>
      </c>
      <c r="E241" s="32" t="s">
        <v>78</v>
      </c>
      <c r="F241" s="28">
        <v>15</v>
      </c>
      <c r="G241" s="29">
        <v>15</v>
      </c>
      <c r="H241" s="29">
        <v>15</v>
      </c>
      <c r="I241" s="29">
        <v>15</v>
      </c>
      <c r="J241" s="29">
        <v>15</v>
      </c>
      <c r="K241" s="29">
        <v>15</v>
      </c>
      <c r="L241" s="29">
        <v>15</v>
      </c>
      <c r="M241" s="29">
        <v>15</v>
      </c>
      <c r="N241" s="29">
        <v>15</v>
      </c>
      <c r="O241" s="29">
        <v>15</v>
      </c>
      <c r="P241" s="29">
        <v>15</v>
      </c>
      <c r="Q241" s="30">
        <v>15</v>
      </c>
      <c r="R241" s="30">
        <v>15</v>
      </c>
    </row>
    <row r="242" spans="1:18">
      <c r="A242" s="38"/>
      <c r="B242" s="32"/>
      <c r="C242" s="32"/>
      <c r="D242" s="84" t="s">
        <v>238</v>
      </c>
      <c r="E242" s="32" t="s">
        <v>78</v>
      </c>
      <c r="F242" s="28">
        <v>6</v>
      </c>
      <c r="G242" s="29">
        <v>6</v>
      </c>
      <c r="H242" s="29">
        <v>6</v>
      </c>
      <c r="I242" s="29">
        <v>6</v>
      </c>
      <c r="J242" s="29">
        <v>6</v>
      </c>
      <c r="K242" s="29">
        <v>6</v>
      </c>
      <c r="L242" s="29">
        <v>6</v>
      </c>
      <c r="M242" s="29">
        <v>6</v>
      </c>
      <c r="N242" s="29">
        <v>6</v>
      </c>
      <c r="O242" s="29">
        <v>6</v>
      </c>
      <c r="P242" s="29">
        <v>6</v>
      </c>
      <c r="Q242" s="30">
        <v>6</v>
      </c>
      <c r="R242" s="30">
        <v>6</v>
      </c>
    </row>
    <row r="243" spans="1:18">
      <c r="A243" s="38"/>
      <c r="B243" s="32"/>
      <c r="C243" s="32"/>
      <c r="D243" s="84" t="s">
        <v>239</v>
      </c>
      <c r="E243" s="32" t="s">
        <v>133</v>
      </c>
      <c r="F243" s="28">
        <v>8</v>
      </c>
      <c r="G243" s="29">
        <v>8</v>
      </c>
      <c r="H243" s="29">
        <v>8</v>
      </c>
      <c r="I243" s="29">
        <v>8</v>
      </c>
      <c r="J243" s="29">
        <v>8</v>
      </c>
      <c r="K243" s="29">
        <v>8</v>
      </c>
      <c r="L243" s="29">
        <v>8</v>
      </c>
      <c r="M243" s="29">
        <v>8</v>
      </c>
      <c r="N243" s="29">
        <v>8</v>
      </c>
      <c r="O243" s="29">
        <v>8</v>
      </c>
      <c r="P243" s="29">
        <v>8</v>
      </c>
      <c r="Q243" s="30">
        <v>8</v>
      </c>
      <c r="R243" s="30">
        <v>8</v>
      </c>
    </row>
    <row r="244" spans="1:18">
      <c r="A244" s="38"/>
      <c r="B244" s="32"/>
      <c r="C244" s="32"/>
      <c r="D244" s="84" t="s">
        <v>240</v>
      </c>
      <c r="E244" s="32" t="s">
        <v>133</v>
      </c>
      <c r="F244" s="28">
        <v>2</v>
      </c>
      <c r="G244" s="29">
        <v>2</v>
      </c>
      <c r="H244" s="29">
        <v>2</v>
      </c>
      <c r="I244" s="29">
        <v>2</v>
      </c>
      <c r="J244" s="29">
        <v>2</v>
      </c>
      <c r="K244" s="29">
        <v>2</v>
      </c>
      <c r="L244" s="29">
        <v>2</v>
      </c>
      <c r="M244" s="29">
        <v>2</v>
      </c>
      <c r="N244" s="29">
        <v>2</v>
      </c>
      <c r="O244" s="29">
        <v>2</v>
      </c>
      <c r="P244" s="29">
        <v>2</v>
      </c>
      <c r="Q244" s="30">
        <v>2</v>
      </c>
      <c r="R244" s="30">
        <v>2</v>
      </c>
    </row>
    <row r="245" spans="1:18">
      <c r="A245" s="38"/>
      <c r="B245" s="32"/>
      <c r="C245" s="32"/>
      <c r="D245" s="84" t="s">
        <v>241</v>
      </c>
      <c r="E245" s="32" t="s">
        <v>133</v>
      </c>
      <c r="F245" s="28">
        <v>2</v>
      </c>
      <c r="G245" s="29">
        <v>2</v>
      </c>
      <c r="H245" s="29">
        <v>2</v>
      </c>
      <c r="I245" s="29">
        <v>2</v>
      </c>
      <c r="J245" s="29">
        <v>2</v>
      </c>
      <c r="K245" s="29">
        <v>2</v>
      </c>
      <c r="L245" s="29">
        <v>2</v>
      </c>
      <c r="M245" s="29">
        <v>2</v>
      </c>
      <c r="N245" s="29">
        <v>2</v>
      </c>
      <c r="O245" s="29">
        <v>2</v>
      </c>
      <c r="P245" s="29">
        <v>2</v>
      </c>
      <c r="Q245" s="30">
        <v>2</v>
      </c>
      <c r="R245" s="30">
        <v>2</v>
      </c>
    </row>
    <row r="246" spans="1:18">
      <c r="A246" s="38"/>
      <c r="B246" s="33" t="s">
        <v>242</v>
      </c>
      <c r="C246" s="33"/>
      <c r="D246" s="33"/>
      <c r="E246" s="33"/>
      <c r="F246" s="34">
        <v>280</v>
      </c>
      <c r="G246" s="35">
        <v>280</v>
      </c>
      <c r="H246" s="35">
        <v>280</v>
      </c>
      <c r="I246" s="35">
        <v>280</v>
      </c>
      <c r="J246" s="35">
        <v>280</v>
      </c>
      <c r="K246" s="35">
        <v>280</v>
      </c>
      <c r="L246" s="35">
        <v>280</v>
      </c>
      <c r="M246" s="35">
        <v>280</v>
      </c>
      <c r="N246" s="35">
        <v>280</v>
      </c>
      <c r="O246" s="35">
        <v>280</v>
      </c>
      <c r="P246" s="35">
        <v>280</v>
      </c>
      <c r="Q246" s="36">
        <v>280</v>
      </c>
      <c r="R246" s="36">
        <v>280</v>
      </c>
    </row>
    <row r="247" spans="1:18">
      <c r="A247" s="38"/>
      <c r="B247" s="39"/>
      <c r="C247" s="39"/>
      <c r="D247" s="39"/>
      <c r="E247" s="39"/>
      <c r="F247" s="40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2"/>
      <c r="R247" s="42" t="s">
        <v>1067</v>
      </c>
    </row>
    <row r="248" spans="1:18">
      <c r="A248" s="38"/>
      <c r="B248" s="27" t="s">
        <v>243</v>
      </c>
      <c r="C248" s="27"/>
      <c r="D248" s="27"/>
      <c r="E248" s="27"/>
      <c r="F248" s="28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30"/>
      <c r="R248" s="30" t="s">
        <v>1067</v>
      </c>
    </row>
    <row r="249" spans="1:18">
      <c r="A249" s="38"/>
      <c r="B249" s="32"/>
      <c r="C249" s="32" t="s">
        <v>244</v>
      </c>
      <c r="D249" s="32"/>
      <c r="E249" s="32"/>
      <c r="F249" s="28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30"/>
      <c r="R249" s="30" t="s">
        <v>1067</v>
      </c>
    </row>
    <row r="250" spans="1:18">
      <c r="A250" s="38"/>
      <c r="B250" s="32"/>
      <c r="C250" s="32"/>
      <c r="D250" s="84" t="s">
        <v>245</v>
      </c>
      <c r="E250" s="32" t="s">
        <v>78</v>
      </c>
      <c r="F250" s="28">
        <v>228</v>
      </c>
      <c r="G250" s="29">
        <v>228</v>
      </c>
      <c r="H250" s="29">
        <v>228</v>
      </c>
      <c r="I250" s="29">
        <v>228</v>
      </c>
      <c r="J250" s="29">
        <v>228</v>
      </c>
      <c r="K250" s="29">
        <v>228</v>
      </c>
      <c r="L250" s="29">
        <v>228</v>
      </c>
      <c r="M250" s="29">
        <v>228</v>
      </c>
      <c r="N250" s="29">
        <v>228</v>
      </c>
      <c r="O250" s="29">
        <v>228</v>
      </c>
      <c r="P250" s="29">
        <v>228</v>
      </c>
      <c r="Q250" s="30">
        <v>228</v>
      </c>
      <c r="R250" s="30">
        <v>228</v>
      </c>
    </row>
    <row r="251" spans="1:18">
      <c r="A251" s="38"/>
      <c r="B251" s="32"/>
      <c r="C251" s="32"/>
      <c r="D251" s="84" t="s">
        <v>246</v>
      </c>
      <c r="E251" s="32" t="s">
        <v>78</v>
      </c>
      <c r="F251" s="28">
        <v>308</v>
      </c>
      <c r="G251" s="29">
        <v>308</v>
      </c>
      <c r="H251" s="29">
        <v>308</v>
      </c>
      <c r="I251" s="29">
        <v>308</v>
      </c>
      <c r="J251" s="29">
        <v>308</v>
      </c>
      <c r="K251" s="29">
        <v>308</v>
      </c>
      <c r="L251" s="29">
        <v>308</v>
      </c>
      <c r="M251" s="29">
        <v>308</v>
      </c>
      <c r="N251" s="29">
        <v>308</v>
      </c>
      <c r="O251" s="29">
        <v>308</v>
      </c>
      <c r="P251" s="29">
        <v>308</v>
      </c>
      <c r="Q251" s="30">
        <v>308</v>
      </c>
      <c r="R251" s="30">
        <v>308</v>
      </c>
    </row>
    <row r="252" spans="1:18">
      <c r="A252" s="38"/>
      <c r="B252" s="33" t="s">
        <v>247</v>
      </c>
      <c r="C252" s="33"/>
      <c r="D252" s="33"/>
      <c r="E252" s="33"/>
      <c r="F252" s="34">
        <v>536</v>
      </c>
      <c r="G252" s="35">
        <v>536</v>
      </c>
      <c r="H252" s="35">
        <v>536</v>
      </c>
      <c r="I252" s="35">
        <v>536</v>
      </c>
      <c r="J252" s="35">
        <v>536</v>
      </c>
      <c r="K252" s="35">
        <v>536</v>
      </c>
      <c r="L252" s="35">
        <v>536</v>
      </c>
      <c r="M252" s="35">
        <v>536</v>
      </c>
      <c r="N252" s="35">
        <v>536</v>
      </c>
      <c r="O252" s="35">
        <v>536</v>
      </c>
      <c r="P252" s="35">
        <v>536</v>
      </c>
      <c r="Q252" s="36">
        <v>536</v>
      </c>
      <c r="R252" s="36">
        <v>536</v>
      </c>
    </row>
    <row r="253" spans="1:18">
      <c r="A253" s="38"/>
      <c r="B253" s="39"/>
      <c r="C253" s="39"/>
      <c r="D253" s="39"/>
      <c r="E253" s="39"/>
      <c r="F253" s="40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2"/>
      <c r="R253" s="42" t="s">
        <v>1067</v>
      </c>
    </row>
    <row r="254" spans="1:18">
      <c r="A254" s="38"/>
      <c r="B254" s="27" t="s">
        <v>248</v>
      </c>
      <c r="C254" s="27"/>
      <c r="D254" s="27"/>
      <c r="E254" s="27"/>
      <c r="F254" s="28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30"/>
      <c r="R254" s="30" t="s">
        <v>1067</v>
      </c>
    </row>
    <row r="255" spans="1:18">
      <c r="A255" s="38"/>
      <c r="B255" s="32"/>
      <c r="C255" s="32" t="s">
        <v>249</v>
      </c>
      <c r="D255" s="32"/>
      <c r="E255" s="32"/>
      <c r="F255" s="28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30"/>
      <c r="R255" s="30" t="s">
        <v>1067</v>
      </c>
    </row>
    <row r="256" spans="1:18">
      <c r="A256" s="38"/>
      <c r="B256" s="32"/>
      <c r="C256" s="32"/>
      <c r="D256" s="84" t="s">
        <v>250</v>
      </c>
      <c r="E256" s="32" t="s">
        <v>90</v>
      </c>
      <c r="F256" s="28">
        <v>50</v>
      </c>
      <c r="G256" s="29">
        <v>50</v>
      </c>
      <c r="H256" s="29">
        <v>50</v>
      </c>
      <c r="I256" s="29">
        <v>50</v>
      </c>
      <c r="J256" s="29">
        <v>50</v>
      </c>
      <c r="K256" s="29">
        <v>50</v>
      </c>
      <c r="L256" s="29">
        <v>50</v>
      </c>
      <c r="M256" s="29">
        <v>50</v>
      </c>
      <c r="N256" s="29">
        <v>50</v>
      </c>
      <c r="O256" s="29">
        <v>50</v>
      </c>
      <c r="P256" s="29">
        <v>50</v>
      </c>
      <c r="Q256" s="30">
        <v>50</v>
      </c>
      <c r="R256" s="30">
        <v>50</v>
      </c>
    </row>
    <row r="257" spans="1:18">
      <c r="A257" s="38"/>
      <c r="B257" s="32"/>
      <c r="C257" s="32"/>
      <c r="D257" s="84" t="s">
        <v>251</v>
      </c>
      <c r="E257" s="32" t="s">
        <v>90</v>
      </c>
      <c r="F257" s="28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30">
        <v>0</v>
      </c>
      <c r="R257" s="30" t="s">
        <v>1067</v>
      </c>
    </row>
    <row r="258" spans="1:18">
      <c r="A258" s="38"/>
      <c r="B258" s="32"/>
      <c r="C258" s="32"/>
      <c r="D258" s="84" t="s">
        <v>252</v>
      </c>
      <c r="E258" s="32" t="s">
        <v>90</v>
      </c>
      <c r="F258" s="28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30">
        <v>0</v>
      </c>
      <c r="R258" s="30" t="s">
        <v>1067</v>
      </c>
    </row>
    <row r="259" spans="1:18">
      <c r="A259" s="38"/>
      <c r="B259" s="32"/>
      <c r="C259" s="32"/>
      <c r="D259" s="84" t="s">
        <v>253</v>
      </c>
      <c r="E259" s="32" t="s">
        <v>90</v>
      </c>
      <c r="F259" s="28">
        <v>3</v>
      </c>
      <c r="G259" s="29">
        <v>3</v>
      </c>
      <c r="H259" s="29">
        <v>3</v>
      </c>
      <c r="I259" s="29">
        <v>3</v>
      </c>
      <c r="J259" s="29">
        <v>3</v>
      </c>
      <c r="K259" s="29">
        <v>3</v>
      </c>
      <c r="L259" s="29">
        <v>3</v>
      </c>
      <c r="M259" s="29">
        <v>3</v>
      </c>
      <c r="N259" s="29">
        <v>3</v>
      </c>
      <c r="O259" s="29">
        <v>3</v>
      </c>
      <c r="P259" s="29">
        <v>3</v>
      </c>
      <c r="Q259" s="30">
        <v>3</v>
      </c>
      <c r="R259" s="30">
        <v>3</v>
      </c>
    </row>
    <row r="260" spans="1:18">
      <c r="A260" s="38"/>
      <c r="B260" s="32"/>
      <c r="C260" s="32"/>
      <c r="D260" s="84" t="s">
        <v>254</v>
      </c>
      <c r="E260" s="32" t="s">
        <v>84</v>
      </c>
      <c r="F260" s="28">
        <v>-51</v>
      </c>
      <c r="G260" s="29">
        <v>-51</v>
      </c>
      <c r="H260" s="29">
        <v>-51</v>
      </c>
      <c r="I260" s="29">
        <v>-51</v>
      </c>
      <c r="J260" s="29">
        <v>-51</v>
      </c>
      <c r="K260" s="29">
        <v>-51</v>
      </c>
      <c r="L260" s="29">
        <v>-51</v>
      </c>
      <c r="M260" s="29">
        <v>-51</v>
      </c>
      <c r="N260" s="29">
        <v>-51</v>
      </c>
      <c r="O260" s="29">
        <v>-51</v>
      </c>
      <c r="P260" s="29">
        <v>-51</v>
      </c>
      <c r="Q260" s="30">
        <v>-51</v>
      </c>
      <c r="R260" s="30">
        <v>-51</v>
      </c>
    </row>
    <row r="261" spans="1:18">
      <c r="A261" s="38"/>
      <c r="B261" s="32"/>
      <c r="C261" s="32"/>
      <c r="D261" s="84" t="s">
        <v>255</v>
      </c>
      <c r="E261" s="32" t="s">
        <v>84</v>
      </c>
      <c r="F261" s="28">
        <v>-50</v>
      </c>
      <c r="G261" s="29">
        <v>-50</v>
      </c>
      <c r="H261" s="29">
        <v>-50</v>
      </c>
      <c r="I261" s="29">
        <v>-50</v>
      </c>
      <c r="J261" s="29">
        <v>-50</v>
      </c>
      <c r="K261" s="29">
        <v>-50</v>
      </c>
      <c r="L261" s="29">
        <v>-50</v>
      </c>
      <c r="M261" s="29">
        <v>-50</v>
      </c>
      <c r="N261" s="29">
        <v>-50</v>
      </c>
      <c r="O261" s="29">
        <v>-50</v>
      </c>
      <c r="P261" s="29">
        <v>-50</v>
      </c>
      <c r="Q261" s="30">
        <v>-50</v>
      </c>
      <c r="R261" s="30">
        <v>-50</v>
      </c>
    </row>
    <row r="262" spans="1:18">
      <c r="A262" s="38"/>
      <c r="B262" s="32"/>
      <c r="C262" s="32"/>
      <c r="D262" s="84" t="s">
        <v>256</v>
      </c>
      <c r="E262" s="32" t="s">
        <v>78</v>
      </c>
      <c r="F262" s="28">
        <v>25</v>
      </c>
      <c r="G262" s="29">
        <v>25</v>
      </c>
      <c r="H262" s="29">
        <v>25</v>
      </c>
      <c r="I262" s="29">
        <v>25</v>
      </c>
      <c r="J262" s="29">
        <v>25</v>
      </c>
      <c r="K262" s="29">
        <v>25</v>
      </c>
      <c r="L262" s="29">
        <v>25</v>
      </c>
      <c r="M262" s="29">
        <v>25</v>
      </c>
      <c r="N262" s="29">
        <v>25</v>
      </c>
      <c r="O262" s="29">
        <v>25</v>
      </c>
      <c r="P262" s="29">
        <v>25</v>
      </c>
      <c r="Q262" s="30">
        <v>25</v>
      </c>
      <c r="R262" s="30">
        <v>25</v>
      </c>
    </row>
    <row r="263" spans="1:18">
      <c r="A263" s="38"/>
      <c r="B263" s="32"/>
      <c r="C263" s="32"/>
      <c r="D263" s="84" t="s">
        <v>257</v>
      </c>
      <c r="E263" s="32" t="s">
        <v>78</v>
      </c>
      <c r="F263" s="28">
        <v>25</v>
      </c>
      <c r="G263" s="29">
        <v>25</v>
      </c>
      <c r="H263" s="29">
        <v>25</v>
      </c>
      <c r="I263" s="29">
        <v>25</v>
      </c>
      <c r="J263" s="29">
        <v>25</v>
      </c>
      <c r="K263" s="29">
        <v>25</v>
      </c>
      <c r="L263" s="29">
        <v>25</v>
      </c>
      <c r="M263" s="29">
        <v>25</v>
      </c>
      <c r="N263" s="29">
        <v>25</v>
      </c>
      <c r="O263" s="29">
        <v>25</v>
      </c>
      <c r="P263" s="29">
        <v>25</v>
      </c>
      <c r="Q263" s="30">
        <v>25</v>
      </c>
      <c r="R263" s="30">
        <v>25</v>
      </c>
    </row>
    <row r="264" spans="1:18">
      <c r="A264" s="38"/>
      <c r="B264" s="32"/>
      <c r="C264" s="32"/>
      <c r="D264" s="84" t="s">
        <v>258</v>
      </c>
      <c r="E264" s="32" t="s">
        <v>78</v>
      </c>
      <c r="F264" s="28">
        <v>25</v>
      </c>
      <c r="G264" s="29">
        <v>25</v>
      </c>
      <c r="H264" s="29">
        <v>25</v>
      </c>
      <c r="I264" s="29">
        <v>25</v>
      </c>
      <c r="J264" s="29">
        <v>25</v>
      </c>
      <c r="K264" s="29">
        <v>25</v>
      </c>
      <c r="L264" s="29">
        <v>25</v>
      </c>
      <c r="M264" s="29">
        <v>25</v>
      </c>
      <c r="N264" s="29">
        <v>25</v>
      </c>
      <c r="O264" s="29">
        <v>25</v>
      </c>
      <c r="P264" s="29">
        <v>25</v>
      </c>
      <c r="Q264" s="30">
        <v>25</v>
      </c>
      <c r="R264" s="30">
        <v>25</v>
      </c>
    </row>
    <row r="265" spans="1:18">
      <c r="A265" s="38"/>
      <c r="B265" s="32"/>
      <c r="C265" s="32"/>
      <c r="D265" s="84" t="s">
        <v>259</v>
      </c>
      <c r="E265" s="32" t="s">
        <v>78</v>
      </c>
      <c r="F265" s="28">
        <v>25</v>
      </c>
      <c r="G265" s="29">
        <v>25</v>
      </c>
      <c r="H265" s="29">
        <v>25</v>
      </c>
      <c r="I265" s="29">
        <v>25</v>
      </c>
      <c r="J265" s="29">
        <v>25</v>
      </c>
      <c r="K265" s="29">
        <v>25</v>
      </c>
      <c r="L265" s="29">
        <v>25</v>
      </c>
      <c r="M265" s="29">
        <v>25</v>
      </c>
      <c r="N265" s="29">
        <v>25</v>
      </c>
      <c r="O265" s="29">
        <v>25</v>
      </c>
      <c r="P265" s="29">
        <v>25</v>
      </c>
      <c r="Q265" s="30">
        <v>25</v>
      </c>
      <c r="R265" s="30">
        <v>25</v>
      </c>
    </row>
    <row r="266" spans="1:18">
      <c r="A266" s="38"/>
      <c r="B266" s="32"/>
      <c r="C266" s="32"/>
      <c r="D266" s="84" t="s">
        <v>260</v>
      </c>
      <c r="E266" s="32" t="s">
        <v>90</v>
      </c>
      <c r="F266" s="28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30">
        <v>0</v>
      </c>
      <c r="R266" s="30" t="s">
        <v>1067</v>
      </c>
    </row>
    <row r="267" spans="1:18">
      <c r="A267" s="38"/>
      <c r="B267" s="32"/>
      <c r="C267" s="32"/>
      <c r="D267" s="84" t="s">
        <v>261</v>
      </c>
      <c r="E267" s="32" t="s">
        <v>133</v>
      </c>
      <c r="F267" s="28">
        <v>50</v>
      </c>
      <c r="G267" s="29">
        <v>50</v>
      </c>
      <c r="H267" s="29">
        <v>50</v>
      </c>
      <c r="I267" s="29">
        <v>50</v>
      </c>
      <c r="J267" s="29">
        <v>50</v>
      </c>
      <c r="K267" s="29">
        <v>50</v>
      </c>
      <c r="L267" s="29">
        <v>50</v>
      </c>
      <c r="M267" s="29">
        <v>50</v>
      </c>
      <c r="N267" s="29">
        <v>50</v>
      </c>
      <c r="O267" s="29">
        <v>50</v>
      </c>
      <c r="P267" s="29">
        <v>50</v>
      </c>
      <c r="Q267" s="30">
        <v>50</v>
      </c>
      <c r="R267" s="30">
        <v>50</v>
      </c>
    </row>
    <row r="268" spans="1:18">
      <c r="A268" s="38"/>
      <c r="B268" s="32"/>
      <c r="C268" s="32"/>
      <c r="D268" s="84" t="s">
        <v>262</v>
      </c>
      <c r="E268" s="32" t="s">
        <v>133</v>
      </c>
      <c r="F268" s="28">
        <v>25</v>
      </c>
      <c r="G268" s="29">
        <v>25</v>
      </c>
      <c r="H268" s="29">
        <v>25</v>
      </c>
      <c r="I268" s="29">
        <v>25</v>
      </c>
      <c r="J268" s="29">
        <v>25</v>
      </c>
      <c r="K268" s="29">
        <v>25</v>
      </c>
      <c r="L268" s="29">
        <v>25</v>
      </c>
      <c r="M268" s="29">
        <v>25</v>
      </c>
      <c r="N268" s="29">
        <v>25</v>
      </c>
      <c r="O268" s="29">
        <v>25</v>
      </c>
      <c r="P268" s="29">
        <v>25</v>
      </c>
      <c r="Q268" s="30">
        <v>25</v>
      </c>
      <c r="R268" s="30">
        <v>25</v>
      </c>
    </row>
    <row r="269" spans="1:18">
      <c r="A269" s="38"/>
      <c r="B269" s="32"/>
      <c r="C269" s="32"/>
      <c r="D269" s="84" t="s">
        <v>263</v>
      </c>
      <c r="E269" s="32" t="s">
        <v>90</v>
      </c>
      <c r="F269" s="28">
        <v>21</v>
      </c>
      <c r="G269" s="29">
        <v>21</v>
      </c>
      <c r="H269" s="29">
        <v>21</v>
      </c>
      <c r="I269" s="29">
        <v>21</v>
      </c>
      <c r="J269" s="29">
        <v>21</v>
      </c>
      <c r="K269" s="29">
        <v>21</v>
      </c>
      <c r="L269" s="29">
        <v>21</v>
      </c>
      <c r="M269" s="29">
        <v>21</v>
      </c>
      <c r="N269" s="29">
        <v>21</v>
      </c>
      <c r="O269" s="29">
        <v>21</v>
      </c>
      <c r="P269" s="29">
        <v>21</v>
      </c>
      <c r="Q269" s="30">
        <v>21</v>
      </c>
      <c r="R269" s="30">
        <v>21</v>
      </c>
    </row>
    <row r="270" spans="1:18">
      <c r="A270" s="38"/>
      <c r="B270" s="32"/>
      <c r="C270" s="32"/>
      <c r="D270" s="84" t="s">
        <v>264</v>
      </c>
      <c r="E270" s="32" t="s">
        <v>133</v>
      </c>
      <c r="F270" s="28">
        <v>25</v>
      </c>
      <c r="G270" s="29">
        <v>25</v>
      </c>
      <c r="H270" s="29">
        <v>25</v>
      </c>
      <c r="I270" s="29">
        <v>25</v>
      </c>
      <c r="J270" s="29">
        <v>25</v>
      </c>
      <c r="K270" s="29">
        <v>25</v>
      </c>
      <c r="L270" s="29">
        <v>25</v>
      </c>
      <c r="M270" s="29">
        <v>25</v>
      </c>
      <c r="N270" s="29">
        <v>25</v>
      </c>
      <c r="O270" s="29">
        <v>25</v>
      </c>
      <c r="P270" s="29">
        <v>25</v>
      </c>
      <c r="Q270" s="30">
        <v>25</v>
      </c>
      <c r="R270" s="30">
        <v>25</v>
      </c>
    </row>
    <row r="271" spans="1:18">
      <c r="A271" s="38"/>
      <c r="B271" s="32"/>
      <c r="C271" s="32"/>
      <c r="D271" s="84" t="s">
        <v>265</v>
      </c>
      <c r="E271" s="32" t="s">
        <v>74</v>
      </c>
      <c r="F271" s="28">
        <v>50</v>
      </c>
      <c r="G271" s="29">
        <v>50</v>
      </c>
      <c r="H271" s="29">
        <v>50</v>
      </c>
      <c r="I271" s="29">
        <v>50</v>
      </c>
      <c r="J271" s="29">
        <v>50</v>
      </c>
      <c r="K271" s="29">
        <v>50</v>
      </c>
      <c r="L271" s="29">
        <v>50</v>
      </c>
      <c r="M271" s="29">
        <v>50</v>
      </c>
      <c r="N271" s="29">
        <v>0</v>
      </c>
      <c r="O271" s="29">
        <v>0</v>
      </c>
      <c r="P271" s="29">
        <v>0</v>
      </c>
      <c r="Q271" s="30">
        <v>0</v>
      </c>
      <c r="R271" s="30">
        <v>33.333333333333336</v>
      </c>
    </row>
    <row r="272" spans="1:18">
      <c r="A272" s="38"/>
      <c r="B272" s="32"/>
      <c r="C272" s="32"/>
      <c r="D272" s="84" t="s">
        <v>266</v>
      </c>
      <c r="E272" s="32" t="s">
        <v>90</v>
      </c>
      <c r="F272" s="28">
        <v>51</v>
      </c>
      <c r="G272" s="29">
        <v>51</v>
      </c>
      <c r="H272" s="29">
        <v>51</v>
      </c>
      <c r="I272" s="29">
        <v>51</v>
      </c>
      <c r="J272" s="29">
        <v>51</v>
      </c>
      <c r="K272" s="29">
        <v>51</v>
      </c>
      <c r="L272" s="29">
        <v>51</v>
      </c>
      <c r="M272" s="29">
        <v>51</v>
      </c>
      <c r="N272" s="29">
        <v>51</v>
      </c>
      <c r="O272" s="29">
        <v>51</v>
      </c>
      <c r="P272" s="29">
        <v>51</v>
      </c>
      <c r="Q272" s="30">
        <v>51</v>
      </c>
      <c r="R272" s="30">
        <v>51</v>
      </c>
    </row>
    <row r="273" spans="1:18">
      <c r="A273" s="38"/>
      <c r="B273" s="32"/>
      <c r="C273" s="32"/>
      <c r="D273" s="84" t="s">
        <v>267</v>
      </c>
      <c r="E273" s="32" t="s">
        <v>78</v>
      </c>
      <c r="F273" s="28">
        <v>25</v>
      </c>
      <c r="G273" s="29">
        <v>25</v>
      </c>
      <c r="H273" s="29">
        <v>25</v>
      </c>
      <c r="I273" s="29">
        <v>25</v>
      </c>
      <c r="J273" s="29">
        <v>25</v>
      </c>
      <c r="K273" s="29">
        <v>25</v>
      </c>
      <c r="L273" s="29">
        <v>25</v>
      </c>
      <c r="M273" s="29">
        <v>25</v>
      </c>
      <c r="N273" s="29">
        <v>25</v>
      </c>
      <c r="O273" s="29">
        <v>25</v>
      </c>
      <c r="P273" s="29">
        <v>25</v>
      </c>
      <c r="Q273" s="30">
        <v>25</v>
      </c>
      <c r="R273" s="30">
        <v>25</v>
      </c>
    </row>
    <row r="274" spans="1:18">
      <c r="A274" s="38"/>
      <c r="B274" s="32"/>
      <c r="C274" s="32"/>
      <c r="D274" s="84" t="s">
        <v>268</v>
      </c>
      <c r="E274" s="32" t="s">
        <v>78</v>
      </c>
      <c r="F274" s="28">
        <v>25</v>
      </c>
      <c r="G274" s="29">
        <v>25</v>
      </c>
      <c r="H274" s="29">
        <v>25</v>
      </c>
      <c r="I274" s="29">
        <v>25</v>
      </c>
      <c r="J274" s="29">
        <v>25</v>
      </c>
      <c r="K274" s="29">
        <v>25</v>
      </c>
      <c r="L274" s="29">
        <v>25</v>
      </c>
      <c r="M274" s="29">
        <v>25</v>
      </c>
      <c r="N274" s="29">
        <v>25</v>
      </c>
      <c r="O274" s="29">
        <v>25</v>
      </c>
      <c r="P274" s="29">
        <v>25</v>
      </c>
      <c r="Q274" s="30">
        <v>25</v>
      </c>
      <c r="R274" s="30">
        <v>25</v>
      </c>
    </row>
    <row r="275" spans="1:18">
      <c r="A275" s="38"/>
      <c r="B275" s="32"/>
      <c r="C275" s="32"/>
      <c r="D275" s="84" t="s">
        <v>269</v>
      </c>
      <c r="E275" s="32" t="s">
        <v>78</v>
      </c>
      <c r="F275" s="28">
        <v>25</v>
      </c>
      <c r="G275" s="29">
        <v>25</v>
      </c>
      <c r="H275" s="29">
        <v>25</v>
      </c>
      <c r="I275" s="29">
        <v>25</v>
      </c>
      <c r="J275" s="29">
        <v>25</v>
      </c>
      <c r="K275" s="29">
        <v>25</v>
      </c>
      <c r="L275" s="29">
        <v>25</v>
      </c>
      <c r="M275" s="29">
        <v>25</v>
      </c>
      <c r="N275" s="29">
        <v>25</v>
      </c>
      <c r="O275" s="29">
        <v>25</v>
      </c>
      <c r="P275" s="29">
        <v>25</v>
      </c>
      <c r="Q275" s="30">
        <v>25</v>
      </c>
      <c r="R275" s="30">
        <v>25</v>
      </c>
    </row>
    <row r="276" spans="1:18">
      <c r="A276" s="38"/>
      <c r="B276" s="32"/>
      <c r="C276" s="32"/>
      <c r="D276" s="84" t="s">
        <v>270</v>
      </c>
      <c r="E276" s="32" t="s">
        <v>78</v>
      </c>
      <c r="F276" s="28">
        <v>25</v>
      </c>
      <c r="G276" s="29">
        <v>25</v>
      </c>
      <c r="H276" s="29">
        <v>25</v>
      </c>
      <c r="I276" s="29">
        <v>25</v>
      </c>
      <c r="J276" s="29">
        <v>25</v>
      </c>
      <c r="K276" s="29">
        <v>25</v>
      </c>
      <c r="L276" s="29">
        <v>25</v>
      </c>
      <c r="M276" s="29">
        <v>25</v>
      </c>
      <c r="N276" s="29">
        <v>25</v>
      </c>
      <c r="O276" s="29">
        <v>25</v>
      </c>
      <c r="P276" s="29">
        <v>25</v>
      </c>
      <c r="Q276" s="30">
        <v>25</v>
      </c>
      <c r="R276" s="30">
        <v>25</v>
      </c>
    </row>
    <row r="277" spans="1:18">
      <c r="A277" s="38"/>
      <c r="B277" s="33" t="s">
        <v>271</v>
      </c>
      <c r="C277" s="33"/>
      <c r="D277" s="33"/>
      <c r="E277" s="33"/>
      <c r="F277" s="34">
        <v>374</v>
      </c>
      <c r="G277" s="35">
        <v>374</v>
      </c>
      <c r="H277" s="35">
        <v>374</v>
      </c>
      <c r="I277" s="35">
        <v>374</v>
      </c>
      <c r="J277" s="35">
        <v>374</v>
      </c>
      <c r="K277" s="35">
        <v>374</v>
      </c>
      <c r="L277" s="35">
        <v>374</v>
      </c>
      <c r="M277" s="35">
        <v>374</v>
      </c>
      <c r="N277" s="35">
        <v>324</v>
      </c>
      <c r="O277" s="35">
        <v>324</v>
      </c>
      <c r="P277" s="35">
        <v>324</v>
      </c>
      <c r="Q277" s="36">
        <v>324</v>
      </c>
      <c r="R277" s="36">
        <v>357.33333333333331</v>
      </c>
    </row>
    <row r="278" spans="1:18">
      <c r="A278" s="38"/>
      <c r="B278" s="39"/>
      <c r="C278" s="39"/>
      <c r="D278" s="39"/>
      <c r="E278" s="39"/>
      <c r="F278" s="40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2"/>
      <c r="R278" s="42" t="s">
        <v>1067</v>
      </c>
    </row>
    <row r="279" spans="1:18">
      <c r="A279" s="38"/>
      <c r="B279" s="27" t="s">
        <v>272</v>
      </c>
      <c r="C279" s="27"/>
      <c r="D279" s="27"/>
      <c r="E279" s="27"/>
      <c r="F279" s="28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53"/>
      <c r="R279" s="53" t="s">
        <v>1067</v>
      </c>
    </row>
    <row r="280" spans="1:18">
      <c r="A280" s="38"/>
      <c r="B280" s="32"/>
      <c r="C280" s="55" t="s">
        <v>273</v>
      </c>
      <c r="D280" s="55"/>
      <c r="E280" s="55"/>
      <c r="F280" s="28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53"/>
      <c r="R280" s="53" t="s">
        <v>1067</v>
      </c>
    </row>
    <row r="281" spans="1:18">
      <c r="A281" s="38"/>
      <c r="B281" s="32"/>
      <c r="C281" s="55"/>
      <c r="D281" s="84" t="s">
        <v>274</v>
      </c>
      <c r="E281" s="32" t="s">
        <v>78</v>
      </c>
      <c r="F281" s="28">
        <v>7</v>
      </c>
      <c r="G281" s="29">
        <v>7</v>
      </c>
      <c r="H281" s="29">
        <v>7</v>
      </c>
      <c r="I281" s="29">
        <v>7</v>
      </c>
      <c r="J281" s="29">
        <v>7</v>
      </c>
      <c r="K281" s="29">
        <v>7</v>
      </c>
      <c r="L281" s="29">
        <v>7</v>
      </c>
      <c r="M281" s="29">
        <v>7</v>
      </c>
      <c r="N281" s="29">
        <v>7</v>
      </c>
      <c r="O281" s="29">
        <v>7</v>
      </c>
      <c r="P281" s="29">
        <v>7</v>
      </c>
      <c r="Q281" s="53">
        <v>7</v>
      </c>
      <c r="R281" s="53">
        <v>7</v>
      </c>
    </row>
    <row r="282" spans="1:18">
      <c r="A282" s="38"/>
      <c r="B282" s="32"/>
      <c r="C282" s="55"/>
      <c r="D282" s="84" t="s">
        <v>275</v>
      </c>
      <c r="E282" s="32" t="s">
        <v>78</v>
      </c>
      <c r="F282" s="28">
        <v>1</v>
      </c>
      <c r="G282" s="29">
        <v>1</v>
      </c>
      <c r="H282" s="29">
        <v>1</v>
      </c>
      <c r="I282" s="29">
        <v>1</v>
      </c>
      <c r="J282" s="29">
        <v>1</v>
      </c>
      <c r="K282" s="29">
        <v>1</v>
      </c>
      <c r="L282" s="29">
        <v>1</v>
      </c>
      <c r="M282" s="29">
        <v>1</v>
      </c>
      <c r="N282" s="29">
        <v>1</v>
      </c>
      <c r="O282" s="29">
        <v>1</v>
      </c>
      <c r="P282" s="29">
        <v>1</v>
      </c>
      <c r="Q282" s="53">
        <v>1</v>
      </c>
      <c r="R282" s="53">
        <v>1</v>
      </c>
    </row>
    <row r="283" spans="1:18">
      <c r="A283" s="38"/>
      <c r="B283" s="32"/>
      <c r="C283" s="55"/>
      <c r="D283" s="84" t="s">
        <v>276</v>
      </c>
      <c r="E283" s="32" t="s">
        <v>78</v>
      </c>
      <c r="F283" s="28">
        <v>53</v>
      </c>
      <c r="G283" s="29">
        <v>53</v>
      </c>
      <c r="H283" s="29">
        <v>53</v>
      </c>
      <c r="I283" s="29">
        <v>53</v>
      </c>
      <c r="J283" s="29">
        <v>53</v>
      </c>
      <c r="K283" s="29">
        <v>53</v>
      </c>
      <c r="L283" s="29">
        <v>53</v>
      </c>
      <c r="M283" s="29">
        <v>53</v>
      </c>
      <c r="N283" s="29">
        <v>53</v>
      </c>
      <c r="O283" s="29">
        <v>53</v>
      </c>
      <c r="P283" s="29">
        <v>53</v>
      </c>
      <c r="Q283" s="53">
        <v>53</v>
      </c>
      <c r="R283" s="53">
        <v>53</v>
      </c>
    </row>
    <row r="284" spans="1:18">
      <c r="A284" s="38"/>
      <c r="B284" s="33" t="s">
        <v>277</v>
      </c>
      <c r="C284" s="33"/>
      <c r="D284" s="33"/>
      <c r="E284" s="33"/>
      <c r="F284" s="34">
        <v>61</v>
      </c>
      <c r="G284" s="35">
        <v>61</v>
      </c>
      <c r="H284" s="35">
        <v>61</v>
      </c>
      <c r="I284" s="35">
        <v>61</v>
      </c>
      <c r="J284" s="35">
        <v>61</v>
      </c>
      <c r="K284" s="35">
        <v>61</v>
      </c>
      <c r="L284" s="35">
        <v>61</v>
      </c>
      <c r="M284" s="35">
        <v>61</v>
      </c>
      <c r="N284" s="35">
        <v>61</v>
      </c>
      <c r="O284" s="35">
        <v>61</v>
      </c>
      <c r="P284" s="35">
        <v>61</v>
      </c>
      <c r="Q284" s="57">
        <v>61</v>
      </c>
      <c r="R284" s="57">
        <v>61</v>
      </c>
    </row>
    <row r="285" spans="1:18">
      <c r="A285" s="38"/>
      <c r="B285" s="39"/>
      <c r="C285" s="39"/>
      <c r="D285" s="39"/>
      <c r="E285" s="39"/>
      <c r="F285" s="40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2"/>
      <c r="R285" s="42" t="s">
        <v>1067</v>
      </c>
    </row>
    <row r="286" spans="1:18">
      <c r="A286" s="38"/>
      <c r="B286" s="27" t="s">
        <v>278</v>
      </c>
      <c r="C286" s="27"/>
      <c r="D286" s="27"/>
      <c r="E286" s="27"/>
      <c r="F286" s="28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30"/>
      <c r="R286" s="30" t="s">
        <v>1067</v>
      </c>
    </row>
    <row r="287" spans="1:18">
      <c r="A287" s="38"/>
      <c r="B287" s="32"/>
      <c r="C287" s="32" t="s">
        <v>279</v>
      </c>
      <c r="D287" s="32"/>
      <c r="E287" s="32"/>
      <c r="F287" s="28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30"/>
      <c r="R287" s="30" t="s">
        <v>1067</v>
      </c>
    </row>
    <row r="288" spans="1:18">
      <c r="A288" s="38"/>
      <c r="B288" s="32"/>
      <c r="C288" s="32"/>
      <c r="D288" s="84" t="s">
        <v>280</v>
      </c>
      <c r="E288" s="32" t="s">
        <v>90</v>
      </c>
      <c r="F288" s="28">
        <v>1</v>
      </c>
      <c r="G288" s="29">
        <v>1</v>
      </c>
      <c r="H288" s="29">
        <v>1</v>
      </c>
      <c r="I288" s="29">
        <v>1</v>
      </c>
      <c r="J288" s="29">
        <v>1</v>
      </c>
      <c r="K288" s="29">
        <v>1</v>
      </c>
      <c r="L288" s="29">
        <v>1</v>
      </c>
      <c r="M288" s="29">
        <v>1</v>
      </c>
      <c r="N288" s="29">
        <v>1</v>
      </c>
      <c r="O288" s="29">
        <v>1</v>
      </c>
      <c r="P288" s="29">
        <v>1</v>
      </c>
      <c r="Q288" s="30">
        <v>1</v>
      </c>
      <c r="R288" s="30">
        <v>1</v>
      </c>
    </row>
    <row r="289" spans="1:18">
      <c r="A289" s="38"/>
      <c r="B289" s="33" t="s">
        <v>281</v>
      </c>
      <c r="C289" s="33"/>
      <c r="D289" s="33"/>
      <c r="E289" s="33"/>
      <c r="F289" s="34">
        <v>1</v>
      </c>
      <c r="G289" s="35">
        <v>1</v>
      </c>
      <c r="H289" s="35">
        <v>1</v>
      </c>
      <c r="I289" s="35">
        <v>1</v>
      </c>
      <c r="J289" s="35">
        <v>1</v>
      </c>
      <c r="K289" s="35">
        <v>1</v>
      </c>
      <c r="L289" s="35">
        <v>1</v>
      </c>
      <c r="M289" s="35">
        <v>1</v>
      </c>
      <c r="N289" s="35">
        <v>1</v>
      </c>
      <c r="O289" s="35">
        <v>1</v>
      </c>
      <c r="P289" s="35">
        <v>1</v>
      </c>
      <c r="Q289" s="36">
        <v>1</v>
      </c>
      <c r="R289" s="36">
        <v>1</v>
      </c>
    </row>
    <row r="290" spans="1:18">
      <c r="A290" s="38"/>
      <c r="B290" s="39"/>
      <c r="C290" s="39"/>
      <c r="D290" s="39"/>
      <c r="E290" s="39"/>
      <c r="F290" s="40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2"/>
      <c r="R290" s="42" t="s">
        <v>1067</v>
      </c>
    </row>
    <row r="291" spans="1:18">
      <c r="A291" s="38"/>
      <c r="B291" s="27" t="s">
        <v>282</v>
      </c>
      <c r="C291" s="27"/>
      <c r="D291" s="27"/>
      <c r="E291" s="27"/>
      <c r="F291" s="28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30"/>
      <c r="R291" s="30" t="s">
        <v>1067</v>
      </c>
    </row>
    <row r="292" spans="1:18">
      <c r="A292" s="38"/>
      <c r="B292" s="32"/>
      <c r="C292" s="32" t="s">
        <v>283</v>
      </c>
      <c r="D292" s="32"/>
      <c r="E292" s="32"/>
      <c r="F292" s="28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30"/>
      <c r="R292" s="30" t="s">
        <v>1067</v>
      </c>
    </row>
    <row r="293" spans="1:18">
      <c r="A293" s="38"/>
      <c r="B293" s="32"/>
      <c r="C293" s="32"/>
      <c r="D293" s="84" t="s">
        <v>284</v>
      </c>
      <c r="E293" s="32" t="s">
        <v>90</v>
      </c>
      <c r="F293" s="28">
        <v>33</v>
      </c>
      <c r="G293" s="29">
        <v>33</v>
      </c>
      <c r="H293" s="29">
        <v>33</v>
      </c>
      <c r="I293" s="29">
        <v>33</v>
      </c>
      <c r="J293" s="29">
        <v>33</v>
      </c>
      <c r="K293" s="29">
        <v>33</v>
      </c>
      <c r="L293" s="29">
        <v>33</v>
      </c>
      <c r="M293" s="29">
        <v>33</v>
      </c>
      <c r="N293" s="29">
        <v>33</v>
      </c>
      <c r="O293" s="29">
        <v>33</v>
      </c>
      <c r="P293" s="29">
        <v>33</v>
      </c>
      <c r="Q293" s="30">
        <v>33</v>
      </c>
      <c r="R293" s="30">
        <v>33</v>
      </c>
    </row>
    <row r="294" spans="1:18">
      <c r="A294" s="38"/>
      <c r="B294" s="32"/>
      <c r="C294" s="32"/>
      <c r="D294" s="84" t="s">
        <v>285</v>
      </c>
      <c r="E294" s="32" t="s">
        <v>90</v>
      </c>
      <c r="F294" s="28">
        <v>23</v>
      </c>
      <c r="G294" s="29">
        <v>23</v>
      </c>
      <c r="H294" s="29">
        <v>23</v>
      </c>
      <c r="I294" s="29">
        <v>23</v>
      </c>
      <c r="J294" s="29">
        <v>23</v>
      </c>
      <c r="K294" s="29">
        <v>23</v>
      </c>
      <c r="L294" s="29">
        <v>23</v>
      </c>
      <c r="M294" s="29">
        <v>23</v>
      </c>
      <c r="N294" s="29">
        <v>23</v>
      </c>
      <c r="O294" s="29">
        <v>23</v>
      </c>
      <c r="P294" s="29">
        <v>23</v>
      </c>
      <c r="Q294" s="30">
        <v>23</v>
      </c>
      <c r="R294" s="30">
        <v>23</v>
      </c>
    </row>
    <row r="295" spans="1:18">
      <c r="A295" s="38"/>
      <c r="B295" s="32"/>
      <c r="C295" s="32"/>
      <c r="D295" s="84" t="s">
        <v>286</v>
      </c>
      <c r="E295" s="32" t="s">
        <v>90</v>
      </c>
      <c r="F295" s="28">
        <v>20</v>
      </c>
      <c r="G295" s="29">
        <v>20</v>
      </c>
      <c r="H295" s="29">
        <v>20</v>
      </c>
      <c r="I295" s="29">
        <v>20</v>
      </c>
      <c r="J295" s="29">
        <v>20</v>
      </c>
      <c r="K295" s="29">
        <v>20</v>
      </c>
      <c r="L295" s="29">
        <v>20</v>
      </c>
      <c r="M295" s="29">
        <v>20</v>
      </c>
      <c r="N295" s="29">
        <v>20</v>
      </c>
      <c r="O295" s="29">
        <v>20</v>
      </c>
      <c r="P295" s="29">
        <v>20</v>
      </c>
      <c r="Q295" s="30">
        <v>20</v>
      </c>
      <c r="R295" s="30">
        <v>20</v>
      </c>
    </row>
    <row r="296" spans="1:18">
      <c r="A296" s="38"/>
      <c r="B296" s="32"/>
      <c r="C296" s="32"/>
      <c r="D296" s="84" t="s">
        <v>287</v>
      </c>
      <c r="E296" s="32" t="s">
        <v>90</v>
      </c>
      <c r="F296" s="28">
        <v>24</v>
      </c>
      <c r="G296" s="29">
        <v>24</v>
      </c>
      <c r="H296" s="29">
        <v>24</v>
      </c>
      <c r="I296" s="29">
        <v>24</v>
      </c>
      <c r="J296" s="29">
        <v>24</v>
      </c>
      <c r="K296" s="29">
        <v>24</v>
      </c>
      <c r="L296" s="29">
        <v>24</v>
      </c>
      <c r="M296" s="29">
        <v>24</v>
      </c>
      <c r="N296" s="29">
        <v>24</v>
      </c>
      <c r="O296" s="29">
        <v>24</v>
      </c>
      <c r="P296" s="29">
        <v>24</v>
      </c>
      <c r="Q296" s="30">
        <v>24</v>
      </c>
      <c r="R296" s="30">
        <v>24</v>
      </c>
    </row>
    <row r="297" spans="1:18">
      <c r="A297" s="38"/>
      <c r="B297" s="32"/>
      <c r="C297" s="32"/>
      <c r="D297" s="84" t="s">
        <v>288</v>
      </c>
      <c r="E297" s="32" t="s">
        <v>78</v>
      </c>
      <c r="F297" s="28">
        <v>50</v>
      </c>
      <c r="G297" s="29">
        <v>50</v>
      </c>
      <c r="H297" s="29">
        <v>50</v>
      </c>
      <c r="I297" s="29">
        <v>50</v>
      </c>
      <c r="J297" s="29">
        <v>50</v>
      </c>
      <c r="K297" s="29">
        <v>50</v>
      </c>
      <c r="L297" s="29">
        <v>50</v>
      </c>
      <c r="M297" s="29">
        <v>50</v>
      </c>
      <c r="N297" s="29">
        <v>50</v>
      </c>
      <c r="O297" s="29">
        <v>50</v>
      </c>
      <c r="P297" s="29">
        <v>0</v>
      </c>
      <c r="Q297" s="30">
        <v>0</v>
      </c>
      <c r="R297" s="30">
        <v>41.666666666666664</v>
      </c>
    </row>
    <row r="298" spans="1:18">
      <c r="A298" s="38"/>
      <c r="B298" s="32"/>
      <c r="C298" s="32"/>
      <c r="D298" s="84" t="s">
        <v>289</v>
      </c>
      <c r="E298" s="32" t="s">
        <v>78</v>
      </c>
      <c r="F298" s="28">
        <v>50</v>
      </c>
      <c r="G298" s="29">
        <v>50</v>
      </c>
      <c r="H298" s="29">
        <v>50</v>
      </c>
      <c r="I298" s="29">
        <v>50</v>
      </c>
      <c r="J298" s="29">
        <v>50</v>
      </c>
      <c r="K298" s="29">
        <v>50</v>
      </c>
      <c r="L298" s="29">
        <v>50</v>
      </c>
      <c r="M298" s="29">
        <v>50</v>
      </c>
      <c r="N298" s="29">
        <v>50</v>
      </c>
      <c r="O298" s="29">
        <v>50</v>
      </c>
      <c r="P298" s="29">
        <v>0</v>
      </c>
      <c r="Q298" s="30">
        <v>0</v>
      </c>
      <c r="R298" s="30">
        <v>41.666666666666664</v>
      </c>
    </row>
    <row r="299" spans="1:18">
      <c r="A299" s="38"/>
      <c r="B299" s="32"/>
      <c r="C299" s="32"/>
      <c r="D299" s="84" t="s">
        <v>290</v>
      </c>
      <c r="E299" s="32" t="s">
        <v>78</v>
      </c>
      <c r="F299" s="28">
        <v>50</v>
      </c>
      <c r="G299" s="29">
        <v>50</v>
      </c>
      <c r="H299" s="29">
        <v>50</v>
      </c>
      <c r="I299" s="29">
        <v>50</v>
      </c>
      <c r="J299" s="29">
        <v>50</v>
      </c>
      <c r="K299" s="29">
        <v>50</v>
      </c>
      <c r="L299" s="29">
        <v>50</v>
      </c>
      <c r="M299" s="29">
        <v>50</v>
      </c>
      <c r="N299" s="29">
        <v>50</v>
      </c>
      <c r="O299" s="29">
        <v>50</v>
      </c>
      <c r="P299" s="29">
        <v>0</v>
      </c>
      <c r="Q299" s="30">
        <v>0</v>
      </c>
      <c r="R299" s="30">
        <v>41.666666666666664</v>
      </c>
    </row>
    <row r="300" spans="1:18">
      <c r="A300" s="38"/>
      <c r="B300" s="32"/>
      <c r="C300" s="32"/>
      <c r="D300" s="84" t="s">
        <v>291</v>
      </c>
      <c r="E300" s="32" t="s">
        <v>78</v>
      </c>
      <c r="F300" s="28">
        <v>50</v>
      </c>
      <c r="G300" s="29">
        <v>50</v>
      </c>
      <c r="H300" s="29">
        <v>50</v>
      </c>
      <c r="I300" s="29">
        <v>50</v>
      </c>
      <c r="J300" s="29">
        <v>50</v>
      </c>
      <c r="K300" s="29">
        <v>50</v>
      </c>
      <c r="L300" s="29">
        <v>50</v>
      </c>
      <c r="M300" s="29">
        <v>50</v>
      </c>
      <c r="N300" s="29">
        <v>50</v>
      </c>
      <c r="O300" s="29">
        <v>50</v>
      </c>
      <c r="P300" s="29">
        <v>0</v>
      </c>
      <c r="Q300" s="30">
        <v>0</v>
      </c>
      <c r="R300" s="30">
        <v>41.666666666666664</v>
      </c>
    </row>
    <row r="301" spans="1:18">
      <c r="A301" s="38"/>
      <c r="B301" s="32"/>
      <c r="C301" s="32"/>
      <c r="D301" s="84" t="s">
        <v>292</v>
      </c>
      <c r="E301" s="32" t="s">
        <v>78</v>
      </c>
      <c r="F301" s="28">
        <v>50</v>
      </c>
      <c r="G301" s="29">
        <v>50</v>
      </c>
      <c r="H301" s="29">
        <v>50</v>
      </c>
      <c r="I301" s="29">
        <v>50</v>
      </c>
      <c r="J301" s="29">
        <v>50</v>
      </c>
      <c r="K301" s="29">
        <v>50</v>
      </c>
      <c r="L301" s="29">
        <v>50</v>
      </c>
      <c r="M301" s="29">
        <v>50</v>
      </c>
      <c r="N301" s="29">
        <v>50</v>
      </c>
      <c r="O301" s="29">
        <v>50</v>
      </c>
      <c r="P301" s="29">
        <v>0</v>
      </c>
      <c r="Q301" s="30">
        <v>0</v>
      </c>
      <c r="R301" s="30">
        <v>41.666666666666664</v>
      </c>
    </row>
    <row r="302" spans="1:18">
      <c r="A302" s="38"/>
      <c r="B302" s="32"/>
      <c r="C302" s="32"/>
      <c r="D302" s="84" t="s">
        <v>293</v>
      </c>
      <c r="E302" s="32" t="s">
        <v>78</v>
      </c>
      <c r="F302" s="28">
        <v>50</v>
      </c>
      <c r="G302" s="29">
        <v>50</v>
      </c>
      <c r="H302" s="29">
        <v>50</v>
      </c>
      <c r="I302" s="29">
        <v>50</v>
      </c>
      <c r="J302" s="29">
        <v>50</v>
      </c>
      <c r="K302" s="29">
        <v>50</v>
      </c>
      <c r="L302" s="29">
        <v>50</v>
      </c>
      <c r="M302" s="29">
        <v>50</v>
      </c>
      <c r="N302" s="29">
        <v>50</v>
      </c>
      <c r="O302" s="29">
        <v>50</v>
      </c>
      <c r="P302" s="29">
        <v>0</v>
      </c>
      <c r="Q302" s="30">
        <v>0</v>
      </c>
      <c r="R302" s="30">
        <v>41.666666666666664</v>
      </c>
    </row>
    <row r="303" spans="1:18">
      <c r="A303" s="38"/>
      <c r="B303" s="33" t="s">
        <v>294</v>
      </c>
      <c r="C303" s="33"/>
      <c r="D303" s="33"/>
      <c r="E303" s="33"/>
      <c r="F303" s="34">
        <v>400</v>
      </c>
      <c r="G303" s="35">
        <v>400</v>
      </c>
      <c r="H303" s="35">
        <v>400</v>
      </c>
      <c r="I303" s="35">
        <v>400</v>
      </c>
      <c r="J303" s="35">
        <v>400</v>
      </c>
      <c r="K303" s="35">
        <v>400</v>
      </c>
      <c r="L303" s="35">
        <v>400</v>
      </c>
      <c r="M303" s="35">
        <v>400</v>
      </c>
      <c r="N303" s="35">
        <v>400</v>
      </c>
      <c r="O303" s="35">
        <v>400</v>
      </c>
      <c r="P303" s="35">
        <v>100</v>
      </c>
      <c r="Q303" s="36">
        <v>100</v>
      </c>
      <c r="R303" s="36">
        <v>350</v>
      </c>
    </row>
    <row r="304" spans="1:18">
      <c r="A304" s="38"/>
      <c r="B304" s="39"/>
      <c r="C304" s="39"/>
      <c r="D304" s="39"/>
      <c r="E304" s="39"/>
      <c r="F304" s="40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2"/>
      <c r="R304" s="42" t="s">
        <v>1067</v>
      </c>
    </row>
    <row r="305" spans="1:18">
      <c r="A305" s="38"/>
      <c r="B305" s="27" t="s">
        <v>295</v>
      </c>
      <c r="C305" s="27"/>
      <c r="D305" s="27"/>
      <c r="E305" s="27"/>
      <c r="F305" s="28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30"/>
      <c r="R305" s="30" t="s">
        <v>1067</v>
      </c>
    </row>
    <row r="306" spans="1:18">
      <c r="A306" s="38"/>
      <c r="B306" s="32"/>
      <c r="C306" s="32" t="s">
        <v>296</v>
      </c>
      <c r="D306" s="32"/>
      <c r="E306" s="32"/>
      <c r="F306" s="28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30"/>
      <c r="R306" s="30" t="s">
        <v>1067</v>
      </c>
    </row>
    <row r="307" spans="1:18">
      <c r="A307" s="38"/>
      <c r="B307" s="32"/>
      <c r="C307" s="32"/>
      <c r="D307" s="84" t="s">
        <v>297</v>
      </c>
      <c r="E307" s="32" t="s">
        <v>78</v>
      </c>
      <c r="F307" s="28">
        <v>1</v>
      </c>
      <c r="G307" s="29">
        <v>1</v>
      </c>
      <c r="H307" s="29">
        <v>1</v>
      </c>
      <c r="I307" s="29">
        <v>1</v>
      </c>
      <c r="J307" s="29">
        <v>1</v>
      </c>
      <c r="K307" s="29">
        <v>1</v>
      </c>
      <c r="L307" s="29">
        <v>1</v>
      </c>
      <c r="M307" s="29">
        <v>1</v>
      </c>
      <c r="N307" s="29">
        <v>1</v>
      </c>
      <c r="O307" s="29">
        <v>1</v>
      </c>
      <c r="P307" s="29">
        <v>1</v>
      </c>
      <c r="Q307" s="30">
        <v>1</v>
      </c>
      <c r="R307" s="30">
        <v>1</v>
      </c>
    </row>
    <row r="308" spans="1:18">
      <c r="A308" s="38"/>
      <c r="B308" s="32"/>
      <c r="C308" s="32"/>
      <c r="D308" s="84" t="s">
        <v>298</v>
      </c>
      <c r="E308" s="32" t="s">
        <v>78</v>
      </c>
      <c r="F308" s="28">
        <v>3</v>
      </c>
      <c r="G308" s="29">
        <v>3</v>
      </c>
      <c r="H308" s="29">
        <v>3</v>
      </c>
      <c r="I308" s="29">
        <v>3</v>
      </c>
      <c r="J308" s="29">
        <v>3</v>
      </c>
      <c r="K308" s="29">
        <v>3</v>
      </c>
      <c r="L308" s="29">
        <v>3</v>
      </c>
      <c r="M308" s="29">
        <v>3</v>
      </c>
      <c r="N308" s="29">
        <v>3</v>
      </c>
      <c r="O308" s="29">
        <v>3</v>
      </c>
      <c r="P308" s="29">
        <v>3</v>
      </c>
      <c r="Q308" s="30">
        <v>3</v>
      </c>
      <c r="R308" s="30">
        <v>3</v>
      </c>
    </row>
    <row r="309" spans="1:18">
      <c r="A309" s="38"/>
      <c r="B309" s="33" t="s">
        <v>299</v>
      </c>
      <c r="C309" s="33"/>
      <c r="D309" s="33"/>
      <c r="E309" s="33"/>
      <c r="F309" s="34">
        <v>4</v>
      </c>
      <c r="G309" s="35">
        <v>4</v>
      </c>
      <c r="H309" s="35">
        <v>4</v>
      </c>
      <c r="I309" s="35">
        <v>4</v>
      </c>
      <c r="J309" s="35">
        <v>4</v>
      </c>
      <c r="K309" s="35">
        <v>4</v>
      </c>
      <c r="L309" s="35">
        <v>4</v>
      </c>
      <c r="M309" s="35">
        <v>4</v>
      </c>
      <c r="N309" s="35">
        <v>4</v>
      </c>
      <c r="O309" s="35">
        <v>4</v>
      </c>
      <c r="P309" s="35">
        <v>4</v>
      </c>
      <c r="Q309" s="36">
        <v>4</v>
      </c>
      <c r="R309" s="36">
        <v>4</v>
      </c>
    </row>
    <row r="310" spans="1:18">
      <c r="A310" s="38"/>
      <c r="B310" s="39"/>
      <c r="C310" s="39"/>
      <c r="D310" s="39"/>
      <c r="E310" s="39"/>
      <c r="F310" s="40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2"/>
      <c r="R310" s="42" t="s">
        <v>1067</v>
      </c>
    </row>
    <row r="311" spans="1:18">
      <c r="A311" s="38"/>
      <c r="B311" s="27" t="s">
        <v>300</v>
      </c>
      <c r="C311" s="27"/>
      <c r="D311" s="27"/>
      <c r="E311" s="27"/>
      <c r="F311" s="28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30"/>
      <c r="R311" s="30" t="s">
        <v>1067</v>
      </c>
    </row>
    <row r="312" spans="1:18">
      <c r="A312" s="38"/>
      <c r="B312" s="32"/>
      <c r="C312" s="32" t="s">
        <v>301</v>
      </c>
      <c r="D312" s="32"/>
      <c r="E312" s="32"/>
      <c r="F312" s="28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30"/>
      <c r="R312" s="30" t="s">
        <v>1067</v>
      </c>
    </row>
    <row r="313" spans="1:18">
      <c r="A313" s="38"/>
      <c r="B313" s="32"/>
      <c r="C313" s="32"/>
      <c r="D313" s="84" t="s">
        <v>302</v>
      </c>
      <c r="E313" s="32" t="s">
        <v>74</v>
      </c>
      <c r="F313" s="28">
        <v>100</v>
      </c>
      <c r="G313" s="29">
        <v>100</v>
      </c>
      <c r="H313" s="29">
        <v>100</v>
      </c>
      <c r="I313" s="29">
        <v>100</v>
      </c>
      <c r="J313" s="29">
        <v>100</v>
      </c>
      <c r="K313" s="29">
        <v>100</v>
      </c>
      <c r="L313" s="29">
        <v>100</v>
      </c>
      <c r="M313" s="29">
        <v>100</v>
      </c>
      <c r="N313" s="29">
        <v>100</v>
      </c>
      <c r="O313" s="29">
        <v>100</v>
      </c>
      <c r="P313" s="29">
        <v>100</v>
      </c>
      <c r="Q313" s="30">
        <v>100</v>
      </c>
      <c r="R313" s="30">
        <v>100</v>
      </c>
    </row>
    <row r="314" spans="1:18">
      <c r="A314" s="38"/>
      <c r="B314" s="32"/>
      <c r="C314" s="32"/>
      <c r="D314" s="84" t="s">
        <v>303</v>
      </c>
      <c r="E314" s="32" t="s">
        <v>74</v>
      </c>
      <c r="F314" s="28">
        <v>100</v>
      </c>
      <c r="G314" s="29">
        <v>100</v>
      </c>
      <c r="H314" s="29">
        <v>100</v>
      </c>
      <c r="I314" s="29">
        <v>100</v>
      </c>
      <c r="J314" s="29">
        <v>100</v>
      </c>
      <c r="K314" s="29">
        <v>100</v>
      </c>
      <c r="L314" s="29">
        <v>100</v>
      </c>
      <c r="M314" s="29">
        <v>100</v>
      </c>
      <c r="N314" s="29">
        <v>100</v>
      </c>
      <c r="O314" s="29">
        <v>100</v>
      </c>
      <c r="P314" s="29">
        <v>100</v>
      </c>
      <c r="Q314" s="30">
        <v>100</v>
      </c>
      <c r="R314" s="30">
        <v>100</v>
      </c>
    </row>
    <row r="315" spans="1:18">
      <c r="A315" s="38"/>
      <c r="B315" s="32"/>
      <c r="C315" s="32"/>
      <c r="D315" s="84" t="s">
        <v>304</v>
      </c>
      <c r="E315" s="32" t="s">
        <v>74</v>
      </c>
      <c r="F315" s="28">
        <v>50</v>
      </c>
      <c r="G315" s="29">
        <v>50</v>
      </c>
      <c r="H315" s="29">
        <v>50</v>
      </c>
      <c r="I315" s="29">
        <v>50</v>
      </c>
      <c r="J315" s="29">
        <v>50</v>
      </c>
      <c r="K315" s="29">
        <v>50</v>
      </c>
      <c r="L315" s="29">
        <v>50</v>
      </c>
      <c r="M315" s="29">
        <v>50</v>
      </c>
      <c r="N315" s="29">
        <v>50</v>
      </c>
      <c r="O315" s="29">
        <v>50</v>
      </c>
      <c r="P315" s="29">
        <v>50</v>
      </c>
      <c r="Q315" s="30">
        <v>50</v>
      </c>
      <c r="R315" s="30">
        <v>50</v>
      </c>
    </row>
    <row r="316" spans="1:18">
      <c r="A316" s="38"/>
      <c r="B316" s="32"/>
      <c r="C316" s="32"/>
      <c r="D316" s="84" t="s">
        <v>305</v>
      </c>
      <c r="E316" s="32" t="s">
        <v>74</v>
      </c>
      <c r="F316" s="28">
        <v>43</v>
      </c>
      <c r="G316" s="29">
        <v>43</v>
      </c>
      <c r="H316" s="29">
        <v>43</v>
      </c>
      <c r="I316" s="29">
        <v>43</v>
      </c>
      <c r="J316" s="29">
        <v>43</v>
      </c>
      <c r="K316" s="29">
        <v>43</v>
      </c>
      <c r="L316" s="29">
        <v>43</v>
      </c>
      <c r="M316" s="29">
        <v>43</v>
      </c>
      <c r="N316" s="29">
        <v>43</v>
      </c>
      <c r="O316" s="29">
        <v>43</v>
      </c>
      <c r="P316" s="29">
        <v>43</v>
      </c>
      <c r="Q316" s="30">
        <v>43</v>
      </c>
      <c r="R316" s="30">
        <v>43</v>
      </c>
    </row>
    <row r="317" spans="1:18">
      <c r="A317" s="38"/>
      <c r="B317" s="32"/>
      <c r="C317" s="32"/>
      <c r="D317" s="84" t="s">
        <v>306</v>
      </c>
      <c r="E317" s="32" t="s">
        <v>84</v>
      </c>
      <c r="F317" s="28">
        <v>-100</v>
      </c>
      <c r="G317" s="29">
        <v>-100</v>
      </c>
      <c r="H317" s="29">
        <v>-100</v>
      </c>
      <c r="I317" s="29">
        <v>-100</v>
      </c>
      <c r="J317" s="29">
        <v>-100</v>
      </c>
      <c r="K317" s="29">
        <v>-100</v>
      </c>
      <c r="L317" s="29">
        <v>-100</v>
      </c>
      <c r="M317" s="29">
        <v>-100</v>
      </c>
      <c r="N317" s="29">
        <v>-100</v>
      </c>
      <c r="O317" s="29">
        <v>-100</v>
      </c>
      <c r="P317" s="29">
        <v>-100</v>
      </c>
      <c r="Q317" s="30">
        <v>-100</v>
      </c>
      <c r="R317" s="30">
        <v>-100</v>
      </c>
    </row>
    <row r="318" spans="1:18">
      <c r="A318" s="38"/>
      <c r="B318" s="32"/>
      <c r="C318" s="32"/>
      <c r="D318" s="84" t="s">
        <v>307</v>
      </c>
      <c r="E318" s="32" t="s">
        <v>84</v>
      </c>
      <c r="F318" s="28">
        <v>-100</v>
      </c>
      <c r="G318" s="29">
        <v>-100</v>
      </c>
      <c r="H318" s="29">
        <v>-100</v>
      </c>
      <c r="I318" s="29">
        <v>-100</v>
      </c>
      <c r="J318" s="29">
        <v>-100</v>
      </c>
      <c r="K318" s="29">
        <v>-100</v>
      </c>
      <c r="L318" s="29">
        <v>-100</v>
      </c>
      <c r="M318" s="29">
        <v>-100</v>
      </c>
      <c r="N318" s="29">
        <v>-100</v>
      </c>
      <c r="O318" s="29">
        <v>-100</v>
      </c>
      <c r="P318" s="29">
        <v>-100</v>
      </c>
      <c r="Q318" s="30">
        <v>-100</v>
      </c>
      <c r="R318" s="30">
        <v>-100</v>
      </c>
    </row>
    <row r="319" spans="1:18">
      <c r="A319" s="38"/>
      <c r="B319" s="32"/>
      <c r="C319" s="32"/>
      <c r="D319" s="84" t="s">
        <v>308</v>
      </c>
      <c r="E319" s="32" t="s">
        <v>84</v>
      </c>
      <c r="F319" s="28">
        <v>-50</v>
      </c>
      <c r="G319" s="29">
        <v>-50</v>
      </c>
      <c r="H319" s="29">
        <v>-50</v>
      </c>
      <c r="I319" s="29">
        <v>-50</v>
      </c>
      <c r="J319" s="29">
        <v>-50</v>
      </c>
      <c r="K319" s="29">
        <v>-50</v>
      </c>
      <c r="L319" s="29">
        <v>-50</v>
      </c>
      <c r="M319" s="29">
        <v>-50</v>
      </c>
      <c r="N319" s="29">
        <v>-50</v>
      </c>
      <c r="O319" s="29">
        <v>-50</v>
      </c>
      <c r="P319" s="29">
        <v>-50</v>
      </c>
      <c r="Q319" s="30">
        <v>-50</v>
      </c>
      <c r="R319" s="30">
        <v>-50</v>
      </c>
    </row>
    <row r="320" spans="1:18">
      <c r="A320" s="38"/>
      <c r="B320" s="32"/>
      <c r="C320" s="32"/>
      <c r="D320" s="84" t="s">
        <v>309</v>
      </c>
      <c r="E320" s="32" t="s">
        <v>84</v>
      </c>
      <c r="F320" s="28">
        <v>-43</v>
      </c>
      <c r="G320" s="29">
        <v>-43</v>
      </c>
      <c r="H320" s="29">
        <v>-43</v>
      </c>
      <c r="I320" s="29">
        <v>-43</v>
      </c>
      <c r="J320" s="29">
        <v>-43</v>
      </c>
      <c r="K320" s="29">
        <v>-43</v>
      </c>
      <c r="L320" s="29">
        <v>-43</v>
      </c>
      <c r="M320" s="29">
        <v>-43</v>
      </c>
      <c r="N320" s="29">
        <v>-43</v>
      </c>
      <c r="O320" s="29">
        <v>-43</v>
      </c>
      <c r="P320" s="29">
        <v>-43</v>
      </c>
      <c r="Q320" s="30">
        <v>-43</v>
      </c>
      <c r="R320" s="30">
        <v>-43</v>
      </c>
    </row>
    <row r="321" spans="1:18">
      <c r="A321" s="38"/>
      <c r="B321" s="33" t="s">
        <v>310</v>
      </c>
      <c r="C321" s="33"/>
      <c r="D321" s="33"/>
      <c r="E321" s="33"/>
      <c r="F321" s="34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0</v>
      </c>
      <c r="N321" s="35">
        <v>0</v>
      </c>
      <c r="O321" s="35">
        <v>0</v>
      </c>
      <c r="P321" s="35">
        <v>0</v>
      </c>
      <c r="Q321" s="36">
        <v>0</v>
      </c>
      <c r="R321" s="36" t="s">
        <v>1067</v>
      </c>
    </row>
    <row r="322" spans="1:18">
      <c r="A322" s="38"/>
      <c r="B322" s="39"/>
      <c r="C322" s="39"/>
      <c r="D322" s="39"/>
      <c r="E322" s="39"/>
      <c r="F322" s="40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2"/>
      <c r="R322" s="42" t="s">
        <v>1067</v>
      </c>
    </row>
    <row r="323" spans="1:18">
      <c r="A323" s="38"/>
      <c r="B323" s="27" t="s">
        <v>311</v>
      </c>
      <c r="C323" s="27"/>
      <c r="D323" s="27"/>
      <c r="E323" s="27"/>
      <c r="F323" s="28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30"/>
      <c r="R323" s="30" t="s">
        <v>1067</v>
      </c>
    </row>
    <row r="324" spans="1:18">
      <c r="A324" s="38"/>
      <c r="B324" s="32"/>
      <c r="C324" s="32" t="s">
        <v>312</v>
      </c>
      <c r="D324" s="32"/>
      <c r="E324" s="32"/>
      <c r="F324" s="28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30"/>
      <c r="R324" s="30" t="s">
        <v>1067</v>
      </c>
    </row>
    <row r="325" spans="1:18">
      <c r="A325" s="38"/>
      <c r="B325" s="32"/>
      <c r="C325" s="32"/>
      <c r="D325" s="84" t="s">
        <v>313</v>
      </c>
      <c r="E325" s="32" t="s">
        <v>78</v>
      </c>
      <c r="F325" s="28">
        <v>6</v>
      </c>
      <c r="G325" s="29">
        <v>6</v>
      </c>
      <c r="H325" s="29">
        <v>6</v>
      </c>
      <c r="I325" s="29">
        <v>6</v>
      </c>
      <c r="J325" s="29">
        <v>6</v>
      </c>
      <c r="K325" s="29">
        <v>6</v>
      </c>
      <c r="L325" s="29">
        <v>6</v>
      </c>
      <c r="M325" s="29">
        <v>6</v>
      </c>
      <c r="N325" s="29">
        <v>6</v>
      </c>
      <c r="O325" s="29">
        <v>6</v>
      </c>
      <c r="P325" s="29">
        <v>6</v>
      </c>
      <c r="Q325" s="30">
        <v>6</v>
      </c>
      <c r="R325" s="30">
        <v>6</v>
      </c>
    </row>
    <row r="326" spans="1:18">
      <c r="A326" s="38"/>
      <c r="B326" s="33" t="s">
        <v>314</v>
      </c>
      <c r="C326" s="33"/>
      <c r="D326" s="33"/>
      <c r="E326" s="33"/>
      <c r="F326" s="34">
        <v>6</v>
      </c>
      <c r="G326" s="35">
        <v>6</v>
      </c>
      <c r="H326" s="35">
        <v>6</v>
      </c>
      <c r="I326" s="35">
        <v>6</v>
      </c>
      <c r="J326" s="35">
        <v>6</v>
      </c>
      <c r="K326" s="35">
        <v>6</v>
      </c>
      <c r="L326" s="35">
        <v>6</v>
      </c>
      <c r="M326" s="35">
        <v>6</v>
      </c>
      <c r="N326" s="35">
        <v>6</v>
      </c>
      <c r="O326" s="35">
        <v>6</v>
      </c>
      <c r="P326" s="35">
        <v>6</v>
      </c>
      <c r="Q326" s="36">
        <v>6</v>
      </c>
      <c r="R326" s="36">
        <v>6</v>
      </c>
    </row>
    <row r="327" spans="1:18">
      <c r="A327" s="38"/>
      <c r="B327" s="39"/>
      <c r="C327" s="39"/>
      <c r="D327" s="39"/>
      <c r="E327" s="39"/>
      <c r="F327" s="40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2"/>
      <c r="R327" s="42" t="s">
        <v>1067</v>
      </c>
    </row>
    <row r="328" spans="1:18">
      <c r="A328" s="38"/>
      <c r="B328" s="27" t="s">
        <v>315</v>
      </c>
      <c r="C328" s="27"/>
      <c r="D328" s="27"/>
      <c r="E328" s="27"/>
      <c r="F328" s="28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30"/>
      <c r="R328" s="30" t="s">
        <v>1067</v>
      </c>
    </row>
    <row r="329" spans="1:18">
      <c r="A329" s="38"/>
      <c r="B329" s="32"/>
      <c r="C329" s="32" t="s">
        <v>316</v>
      </c>
      <c r="D329" s="32"/>
      <c r="E329" s="32"/>
      <c r="F329" s="28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30"/>
      <c r="R329" s="30" t="s">
        <v>1067</v>
      </c>
    </row>
    <row r="330" spans="1:18">
      <c r="A330" s="38"/>
      <c r="B330" s="32"/>
      <c r="C330" s="32"/>
      <c r="D330" s="84" t="s">
        <v>317</v>
      </c>
      <c r="E330" s="32" t="s">
        <v>90</v>
      </c>
      <c r="F330" s="28">
        <v>11</v>
      </c>
      <c r="G330" s="29">
        <v>11</v>
      </c>
      <c r="H330" s="29">
        <v>11</v>
      </c>
      <c r="I330" s="29">
        <v>11</v>
      </c>
      <c r="J330" s="29">
        <v>11</v>
      </c>
      <c r="K330" s="29">
        <v>11</v>
      </c>
      <c r="L330" s="29">
        <v>11</v>
      </c>
      <c r="M330" s="29">
        <v>11</v>
      </c>
      <c r="N330" s="29">
        <v>11</v>
      </c>
      <c r="O330" s="29">
        <v>11</v>
      </c>
      <c r="P330" s="29">
        <v>11</v>
      </c>
      <c r="Q330" s="30">
        <v>11</v>
      </c>
      <c r="R330" s="30">
        <v>11</v>
      </c>
    </row>
    <row r="331" spans="1:18">
      <c r="A331" s="38"/>
      <c r="B331" s="32"/>
      <c r="C331" s="32"/>
      <c r="D331" s="84" t="s">
        <v>318</v>
      </c>
      <c r="E331" s="32" t="s">
        <v>90</v>
      </c>
      <c r="F331" s="28">
        <v>2</v>
      </c>
      <c r="G331" s="29">
        <v>2</v>
      </c>
      <c r="H331" s="29">
        <v>2</v>
      </c>
      <c r="I331" s="29">
        <v>2</v>
      </c>
      <c r="J331" s="29">
        <v>2</v>
      </c>
      <c r="K331" s="29">
        <v>2</v>
      </c>
      <c r="L331" s="29">
        <v>2</v>
      </c>
      <c r="M331" s="29">
        <v>2</v>
      </c>
      <c r="N331" s="29">
        <v>2</v>
      </c>
      <c r="O331" s="29">
        <v>2</v>
      </c>
      <c r="P331" s="29">
        <v>2</v>
      </c>
      <c r="Q331" s="30">
        <v>2</v>
      </c>
      <c r="R331" s="30">
        <v>2</v>
      </c>
    </row>
    <row r="332" spans="1:18">
      <c r="A332" s="38"/>
      <c r="B332" s="32"/>
      <c r="C332" s="32"/>
      <c r="D332" s="84" t="s">
        <v>319</v>
      </c>
      <c r="E332" s="32" t="s">
        <v>90</v>
      </c>
      <c r="F332" s="28">
        <v>1</v>
      </c>
      <c r="G332" s="29">
        <v>1</v>
      </c>
      <c r="H332" s="29">
        <v>1</v>
      </c>
      <c r="I332" s="29">
        <v>1</v>
      </c>
      <c r="J332" s="29">
        <v>1</v>
      </c>
      <c r="K332" s="29">
        <v>1</v>
      </c>
      <c r="L332" s="29">
        <v>1</v>
      </c>
      <c r="M332" s="29">
        <v>1</v>
      </c>
      <c r="N332" s="29">
        <v>1</v>
      </c>
      <c r="O332" s="29">
        <v>1</v>
      </c>
      <c r="P332" s="29">
        <v>1</v>
      </c>
      <c r="Q332" s="30">
        <v>1</v>
      </c>
      <c r="R332" s="30">
        <v>1</v>
      </c>
    </row>
    <row r="333" spans="1:18">
      <c r="A333" s="38"/>
      <c r="B333" s="32"/>
      <c r="C333" s="32"/>
      <c r="D333" s="84" t="s">
        <v>320</v>
      </c>
      <c r="E333" s="32" t="s">
        <v>90</v>
      </c>
      <c r="F333" s="28">
        <v>7</v>
      </c>
      <c r="G333" s="29">
        <v>7</v>
      </c>
      <c r="H333" s="29">
        <v>7</v>
      </c>
      <c r="I333" s="29">
        <v>7</v>
      </c>
      <c r="J333" s="29">
        <v>7</v>
      </c>
      <c r="K333" s="29">
        <v>7</v>
      </c>
      <c r="L333" s="29">
        <v>7</v>
      </c>
      <c r="M333" s="29">
        <v>7</v>
      </c>
      <c r="N333" s="29">
        <v>7</v>
      </c>
      <c r="O333" s="29">
        <v>7</v>
      </c>
      <c r="P333" s="29">
        <v>7</v>
      </c>
      <c r="Q333" s="30">
        <v>7</v>
      </c>
      <c r="R333" s="30">
        <v>7</v>
      </c>
    </row>
    <row r="334" spans="1:18">
      <c r="A334" s="38"/>
      <c r="B334" s="32"/>
      <c r="C334" s="32"/>
      <c r="D334" s="84" t="s">
        <v>321</v>
      </c>
      <c r="E334" s="32" t="s">
        <v>90</v>
      </c>
      <c r="F334" s="28">
        <v>6</v>
      </c>
      <c r="G334" s="29">
        <v>6</v>
      </c>
      <c r="H334" s="29">
        <v>6</v>
      </c>
      <c r="I334" s="29">
        <v>6</v>
      </c>
      <c r="J334" s="29">
        <v>6</v>
      </c>
      <c r="K334" s="29">
        <v>6</v>
      </c>
      <c r="L334" s="29">
        <v>6</v>
      </c>
      <c r="M334" s="29">
        <v>6</v>
      </c>
      <c r="N334" s="29">
        <v>6</v>
      </c>
      <c r="O334" s="29">
        <v>6</v>
      </c>
      <c r="P334" s="29">
        <v>6</v>
      </c>
      <c r="Q334" s="30">
        <v>6</v>
      </c>
      <c r="R334" s="30">
        <v>6</v>
      </c>
    </row>
    <row r="335" spans="1:18">
      <c r="A335" s="38"/>
      <c r="B335" s="32"/>
      <c r="C335" s="32"/>
      <c r="D335" s="84" t="s">
        <v>322</v>
      </c>
      <c r="E335" s="32" t="s">
        <v>90</v>
      </c>
      <c r="F335" s="28">
        <v>4</v>
      </c>
      <c r="G335" s="29">
        <v>4</v>
      </c>
      <c r="H335" s="29">
        <v>4</v>
      </c>
      <c r="I335" s="29">
        <v>4</v>
      </c>
      <c r="J335" s="29">
        <v>4</v>
      </c>
      <c r="K335" s="29">
        <v>4</v>
      </c>
      <c r="L335" s="29">
        <v>4</v>
      </c>
      <c r="M335" s="29">
        <v>4</v>
      </c>
      <c r="N335" s="29">
        <v>4</v>
      </c>
      <c r="O335" s="29">
        <v>4</v>
      </c>
      <c r="P335" s="29">
        <v>4</v>
      </c>
      <c r="Q335" s="30">
        <v>4</v>
      </c>
      <c r="R335" s="30">
        <v>4</v>
      </c>
    </row>
    <row r="336" spans="1:18">
      <c r="A336" s="38"/>
      <c r="B336" s="32"/>
      <c r="C336" s="32"/>
      <c r="D336" s="84" t="s">
        <v>323</v>
      </c>
      <c r="E336" s="32" t="s">
        <v>90</v>
      </c>
      <c r="F336" s="28">
        <v>13</v>
      </c>
      <c r="G336" s="29">
        <v>13</v>
      </c>
      <c r="H336" s="29">
        <v>13</v>
      </c>
      <c r="I336" s="29">
        <v>13</v>
      </c>
      <c r="J336" s="29">
        <v>13</v>
      </c>
      <c r="K336" s="29">
        <v>13</v>
      </c>
      <c r="L336" s="29">
        <v>13</v>
      </c>
      <c r="M336" s="29">
        <v>13</v>
      </c>
      <c r="N336" s="29">
        <v>13</v>
      </c>
      <c r="O336" s="29">
        <v>13</v>
      </c>
      <c r="P336" s="29">
        <v>13</v>
      </c>
      <c r="Q336" s="30">
        <v>13</v>
      </c>
      <c r="R336" s="30">
        <v>13</v>
      </c>
    </row>
    <row r="337" spans="1:18">
      <c r="A337" s="38"/>
      <c r="B337" s="32"/>
      <c r="C337" s="32"/>
      <c r="D337" s="84" t="s">
        <v>324</v>
      </c>
      <c r="E337" s="32" t="s">
        <v>90</v>
      </c>
      <c r="F337" s="28">
        <v>6</v>
      </c>
      <c r="G337" s="29">
        <v>6</v>
      </c>
      <c r="H337" s="29">
        <v>6</v>
      </c>
      <c r="I337" s="29">
        <v>6</v>
      </c>
      <c r="J337" s="29">
        <v>6</v>
      </c>
      <c r="K337" s="29">
        <v>6</v>
      </c>
      <c r="L337" s="29">
        <v>6</v>
      </c>
      <c r="M337" s="29">
        <v>6</v>
      </c>
      <c r="N337" s="29">
        <v>6</v>
      </c>
      <c r="O337" s="29">
        <v>6</v>
      </c>
      <c r="P337" s="29">
        <v>6</v>
      </c>
      <c r="Q337" s="30">
        <v>6</v>
      </c>
      <c r="R337" s="30">
        <v>6</v>
      </c>
    </row>
    <row r="338" spans="1:18">
      <c r="A338" s="38"/>
      <c r="B338" s="32"/>
      <c r="C338" s="32"/>
      <c r="D338" s="84" t="s">
        <v>325</v>
      </c>
      <c r="E338" s="32" t="s">
        <v>90</v>
      </c>
      <c r="F338" s="28">
        <v>2</v>
      </c>
      <c r="G338" s="29">
        <v>2</v>
      </c>
      <c r="H338" s="29">
        <v>2</v>
      </c>
      <c r="I338" s="29">
        <v>2</v>
      </c>
      <c r="J338" s="29">
        <v>2</v>
      </c>
      <c r="K338" s="29">
        <v>2</v>
      </c>
      <c r="L338" s="29">
        <v>2</v>
      </c>
      <c r="M338" s="29">
        <v>2</v>
      </c>
      <c r="N338" s="29">
        <v>2</v>
      </c>
      <c r="O338" s="29">
        <v>2</v>
      </c>
      <c r="P338" s="29">
        <v>2</v>
      </c>
      <c r="Q338" s="30">
        <v>2</v>
      </c>
      <c r="R338" s="30">
        <v>2</v>
      </c>
    </row>
    <row r="339" spans="1:18">
      <c r="A339" s="38"/>
      <c r="B339" s="32"/>
      <c r="C339" s="32"/>
      <c r="D339" s="84" t="s">
        <v>326</v>
      </c>
      <c r="E339" s="32" t="s">
        <v>90</v>
      </c>
      <c r="F339" s="28">
        <v>7</v>
      </c>
      <c r="G339" s="29">
        <v>7</v>
      </c>
      <c r="H339" s="29">
        <v>7</v>
      </c>
      <c r="I339" s="29">
        <v>7</v>
      </c>
      <c r="J339" s="29">
        <v>7</v>
      </c>
      <c r="K339" s="29">
        <v>7</v>
      </c>
      <c r="L339" s="29">
        <v>7</v>
      </c>
      <c r="M339" s="29">
        <v>7</v>
      </c>
      <c r="N339" s="29">
        <v>7</v>
      </c>
      <c r="O339" s="29">
        <v>7</v>
      </c>
      <c r="P339" s="29">
        <v>7</v>
      </c>
      <c r="Q339" s="30">
        <v>7</v>
      </c>
      <c r="R339" s="30">
        <v>7</v>
      </c>
    </row>
    <row r="340" spans="1:18">
      <c r="A340" s="38"/>
      <c r="B340" s="32"/>
      <c r="C340" s="32"/>
      <c r="D340" s="84" t="s">
        <v>327</v>
      </c>
      <c r="E340" s="32" t="s">
        <v>90</v>
      </c>
      <c r="F340" s="28">
        <v>1</v>
      </c>
      <c r="G340" s="29">
        <v>1</v>
      </c>
      <c r="H340" s="29">
        <v>1</v>
      </c>
      <c r="I340" s="29">
        <v>1</v>
      </c>
      <c r="J340" s="29">
        <v>1</v>
      </c>
      <c r="K340" s="29">
        <v>1</v>
      </c>
      <c r="L340" s="29">
        <v>1</v>
      </c>
      <c r="M340" s="29">
        <v>1</v>
      </c>
      <c r="N340" s="29">
        <v>1</v>
      </c>
      <c r="O340" s="29">
        <v>1</v>
      </c>
      <c r="P340" s="29">
        <v>1</v>
      </c>
      <c r="Q340" s="30">
        <v>1</v>
      </c>
      <c r="R340" s="30">
        <v>1</v>
      </c>
    </row>
    <row r="341" spans="1:18">
      <c r="A341" s="38"/>
      <c r="B341" s="32"/>
      <c r="C341" s="32"/>
      <c r="D341" s="84" t="s">
        <v>328</v>
      </c>
      <c r="E341" s="32" t="s">
        <v>90</v>
      </c>
      <c r="F341" s="28">
        <v>2</v>
      </c>
      <c r="G341" s="29">
        <v>2</v>
      </c>
      <c r="H341" s="29">
        <v>2</v>
      </c>
      <c r="I341" s="29">
        <v>2</v>
      </c>
      <c r="J341" s="29">
        <v>2</v>
      </c>
      <c r="K341" s="29">
        <v>2</v>
      </c>
      <c r="L341" s="29">
        <v>2</v>
      </c>
      <c r="M341" s="29">
        <v>2</v>
      </c>
      <c r="N341" s="29">
        <v>2</v>
      </c>
      <c r="O341" s="29">
        <v>2</v>
      </c>
      <c r="P341" s="29">
        <v>2</v>
      </c>
      <c r="Q341" s="30">
        <v>2</v>
      </c>
      <c r="R341" s="30">
        <v>2</v>
      </c>
    </row>
    <row r="342" spans="1:18">
      <c r="A342" s="38"/>
      <c r="B342" s="32"/>
      <c r="C342" s="32"/>
      <c r="D342" s="84" t="s">
        <v>329</v>
      </c>
      <c r="E342" s="32" t="s">
        <v>90</v>
      </c>
      <c r="F342" s="28">
        <v>4</v>
      </c>
      <c r="G342" s="29">
        <v>4</v>
      </c>
      <c r="H342" s="29">
        <v>4</v>
      </c>
      <c r="I342" s="29">
        <v>4</v>
      </c>
      <c r="J342" s="29">
        <v>4</v>
      </c>
      <c r="K342" s="29">
        <v>4</v>
      </c>
      <c r="L342" s="29">
        <v>4</v>
      </c>
      <c r="M342" s="29">
        <v>4</v>
      </c>
      <c r="N342" s="29">
        <v>4</v>
      </c>
      <c r="O342" s="29">
        <v>4</v>
      </c>
      <c r="P342" s="29">
        <v>4</v>
      </c>
      <c r="Q342" s="30">
        <v>4</v>
      </c>
      <c r="R342" s="30">
        <v>4</v>
      </c>
    </row>
    <row r="343" spans="1:18">
      <c r="A343" s="38"/>
      <c r="B343" s="32"/>
      <c r="C343" s="32"/>
      <c r="D343" s="84" t="s">
        <v>330</v>
      </c>
      <c r="E343" s="32" t="s">
        <v>90</v>
      </c>
      <c r="F343" s="28">
        <v>4</v>
      </c>
      <c r="G343" s="29">
        <v>4</v>
      </c>
      <c r="H343" s="29">
        <v>4</v>
      </c>
      <c r="I343" s="29">
        <v>4</v>
      </c>
      <c r="J343" s="29">
        <v>4</v>
      </c>
      <c r="K343" s="29">
        <v>4</v>
      </c>
      <c r="L343" s="29">
        <v>4</v>
      </c>
      <c r="M343" s="29">
        <v>4</v>
      </c>
      <c r="N343" s="29">
        <v>4</v>
      </c>
      <c r="O343" s="29">
        <v>4</v>
      </c>
      <c r="P343" s="29">
        <v>4</v>
      </c>
      <c r="Q343" s="30">
        <v>4</v>
      </c>
      <c r="R343" s="30">
        <v>4</v>
      </c>
    </row>
    <row r="344" spans="1:18">
      <c r="A344" s="38"/>
      <c r="B344" s="32"/>
      <c r="C344" s="32"/>
      <c r="D344" s="84" t="s">
        <v>331</v>
      </c>
      <c r="E344" s="32" t="s">
        <v>90</v>
      </c>
      <c r="F344" s="28">
        <v>4</v>
      </c>
      <c r="G344" s="29">
        <v>4</v>
      </c>
      <c r="H344" s="29">
        <v>4</v>
      </c>
      <c r="I344" s="29">
        <v>4</v>
      </c>
      <c r="J344" s="29">
        <v>4</v>
      </c>
      <c r="K344" s="29">
        <v>4</v>
      </c>
      <c r="L344" s="29">
        <v>4</v>
      </c>
      <c r="M344" s="29">
        <v>4</v>
      </c>
      <c r="N344" s="29">
        <v>4</v>
      </c>
      <c r="O344" s="29">
        <v>4</v>
      </c>
      <c r="P344" s="29">
        <v>4</v>
      </c>
      <c r="Q344" s="30">
        <v>4</v>
      </c>
      <c r="R344" s="30">
        <v>4</v>
      </c>
    </row>
    <row r="345" spans="1:18">
      <c r="A345" s="38"/>
      <c r="B345" s="32"/>
      <c r="C345" s="32"/>
      <c r="D345" s="84" t="s">
        <v>332</v>
      </c>
      <c r="E345" s="32" t="s">
        <v>90</v>
      </c>
      <c r="F345" s="28">
        <v>8</v>
      </c>
      <c r="G345" s="29">
        <v>8</v>
      </c>
      <c r="H345" s="29">
        <v>8</v>
      </c>
      <c r="I345" s="29">
        <v>8</v>
      </c>
      <c r="J345" s="29">
        <v>8</v>
      </c>
      <c r="K345" s="29">
        <v>8</v>
      </c>
      <c r="L345" s="29">
        <v>8</v>
      </c>
      <c r="M345" s="29">
        <v>8</v>
      </c>
      <c r="N345" s="29">
        <v>8</v>
      </c>
      <c r="O345" s="29">
        <v>8</v>
      </c>
      <c r="P345" s="29">
        <v>8</v>
      </c>
      <c r="Q345" s="30">
        <v>8</v>
      </c>
      <c r="R345" s="30">
        <v>8</v>
      </c>
    </row>
    <row r="346" spans="1:18">
      <c r="A346" s="38"/>
      <c r="B346" s="32"/>
      <c r="C346" s="32"/>
      <c r="D346" s="84" t="s">
        <v>333</v>
      </c>
      <c r="E346" s="32" t="s">
        <v>90</v>
      </c>
      <c r="F346" s="28">
        <v>1</v>
      </c>
      <c r="G346" s="29">
        <v>1</v>
      </c>
      <c r="H346" s="29">
        <v>1</v>
      </c>
      <c r="I346" s="29">
        <v>1</v>
      </c>
      <c r="J346" s="29">
        <v>1</v>
      </c>
      <c r="K346" s="29">
        <v>1</v>
      </c>
      <c r="L346" s="29">
        <v>1</v>
      </c>
      <c r="M346" s="29">
        <v>1</v>
      </c>
      <c r="N346" s="29">
        <v>1</v>
      </c>
      <c r="O346" s="29">
        <v>1</v>
      </c>
      <c r="P346" s="29">
        <v>1</v>
      </c>
      <c r="Q346" s="30">
        <v>1</v>
      </c>
      <c r="R346" s="30">
        <v>1</v>
      </c>
    </row>
    <row r="347" spans="1:18">
      <c r="A347" s="38"/>
      <c r="B347" s="32"/>
      <c r="C347" s="32"/>
      <c r="D347" s="84" t="s">
        <v>334</v>
      </c>
      <c r="E347" s="32" t="s">
        <v>90</v>
      </c>
      <c r="F347" s="28">
        <v>2</v>
      </c>
      <c r="G347" s="29">
        <v>2</v>
      </c>
      <c r="H347" s="29">
        <v>2</v>
      </c>
      <c r="I347" s="29">
        <v>2</v>
      </c>
      <c r="J347" s="29">
        <v>2</v>
      </c>
      <c r="K347" s="29">
        <v>2</v>
      </c>
      <c r="L347" s="29">
        <v>2</v>
      </c>
      <c r="M347" s="29">
        <v>2</v>
      </c>
      <c r="N347" s="29">
        <v>2</v>
      </c>
      <c r="O347" s="29">
        <v>2</v>
      </c>
      <c r="P347" s="29">
        <v>2</v>
      </c>
      <c r="Q347" s="30">
        <v>2</v>
      </c>
      <c r="R347" s="30">
        <v>2</v>
      </c>
    </row>
    <row r="348" spans="1:18">
      <c r="A348" s="38"/>
      <c r="B348" s="32"/>
      <c r="C348" s="32"/>
      <c r="D348" s="84" t="s">
        <v>335</v>
      </c>
      <c r="E348" s="32" t="s">
        <v>90</v>
      </c>
      <c r="F348" s="28">
        <v>1</v>
      </c>
      <c r="G348" s="29">
        <v>1</v>
      </c>
      <c r="H348" s="29">
        <v>1</v>
      </c>
      <c r="I348" s="29">
        <v>1</v>
      </c>
      <c r="J348" s="29">
        <v>1</v>
      </c>
      <c r="K348" s="29">
        <v>1</v>
      </c>
      <c r="L348" s="29">
        <v>1</v>
      </c>
      <c r="M348" s="29">
        <v>1</v>
      </c>
      <c r="N348" s="29">
        <v>1</v>
      </c>
      <c r="O348" s="29">
        <v>1</v>
      </c>
      <c r="P348" s="29">
        <v>1</v>
      </c>
      <c r="Q348" s="30">
        <v>1</v>
      </c>
      <c r="R348" s="30">
        <v>1</v>
      </c>
    </row>
    <row r="349" spans="1:18">
      <c r="A349" s="38"/>
      <c r="B349" s="32"/>
      <c r="C349" s="32"/>
      <c r="D349" s="84" t="s">
        <v>336</v>
      </c>
      <c r="E349" s="32" t="s">
        <v>90</v>
      </c>
      <c r="F349" s="28">
        <v>5</v>
      </c>
      <c r="G349" s="29">
        <v>5</v>
      </c>
      <c r="H349" s="29">
        <v>5</v>
      </c>
      <c r="I349" s="29">
        <v>5</v>
      </c>
      <c r="J349" s="29">
        <v>5</v>
      </c>
      <c r="K349" s="29">
        <v>5</v>
      </c>
      <c r="L349" s="29">
        <v>5</v>
      </c>
      <c r="M349" s="29">
        <v>5</v>
      </c>
      <c r="N349" s="29">
        <v>5</v>
      </c>
      <c r="O349" s="29">
        <v>5</v>
      </c>
      <c r="P349" s="29">
        <v>5</v>
      </c>
      <c r="Q349" s="30">
        <v>5</v>
      </c>
      <c r="R349" s="30">
        <v>5</v>
      </c>
    </row>
    <row r="350" spans="1:18">
      <c r="A350" s="38"/>
      <c r="B350" s="32"/>
      <c r="C350" s="32"/>
      <c r="D350" s="84" t="s">
        <v>337</v>
      </c>
      <c r="E350" s="32" t="s">
        <v>90</v>
      </c>
      <c r="F350" s="28">
        <v>7</v>
      </c>
      <c r="G350" s="29">
        <v>7</v>
      </c>
      <c r="H350" s="29">
        <v>7</v>
      </c>
      <c r="I350" s="29">
        <v>7</v>
      </c>
      <c r="J350" s="29">
        <v>7</v>
      </c>
      <c r="K350" s="29">
        <v>7</v>
      </c>
      <c r="L350" s="29">
        <v>7</v>
      </c>
      <c r="M350" s="29">
        <v>7</v>
      </c>
      <c r="N350" s="29">
        <v>7</v>
      </c>
      <c r="O350" s="29">
        <v>7</v>
      </c>
      <c r="P350" s="29">
        <v>7</v>
      </c>
      <c r="Q350" s="30">
        <v>7</v>
      </c>
      <c r="R350" s="30">
        <v>7</v>
      </c>
    </row>
    <row r="351" spans="1:18">
      <c r="A351" s="38"/>
      <c r="B351" s="32"/>
      <c r="C351" s="32"/>
      <c r="D351" s="84" t="s">
        <v>338</v>
      </c>
      <c r="E351" s="32" t="s">
        <v>90</v>
      </c>
      <c r="F351" s="28">
        <v>4</v>
      </c>
      <c r="G351" s="29">
        <v>4</v>
      </c>
      <c r="H351" s="29">
        <v>4</v>
      </c>
      <c r="I351" s="29">
        <v>4</v>
      </c>
      <c r="J351" s="29">
        <v>4</v>
      </c>
      <c r="K351" s="29">
        <v>4</v>
      </c>
      <c r="L351" s="29">
        <v>4</v>
      </c>
      <c r="M351" s="29">
        <v>4</v>
      </c>
      <c r="N351" s="29">
        <v>4</v>
      </c>
      <c r="O351" s="29">
        <v>4</v>
      </c>
      <c r="P351" s="29">
        <v>4</v>
      </c>
      <c r="Q351" s="30">
        <v>4</v>
      </c>
      <c r="R351" s="30">
        <v>4</v>
      </c>
    </row>
    <row r="352" spans="1:18">
      <c r="A352" s="38"/>
      <c r="B352" s="32"/>
      <c r="C352" s="32"/>
      <c r="D352" s="84" t="s">
        <v>339</v>
      </c>
      <c r="E352" s="32" t="s">
        <v>90</v>
      </c>
      <c r="F352" s="28">
        <v>3</v>
      </c>
      <c r="G352" s="29">
        <v>3</v>
      </c>
      <c r="H352" s="29">
        <v>3</v>
      </c>
      <c r="I352" s="29">
        <v>3</v>
      </c>
      <c r="J352" s="29">
        <v>3</v>
      </c>
      <c r="K352" s="29">
        <v>3</v>
      </c>
      <c r="L352" s="29">
        <v>3</v>
      </c>
      <c r="M352" s="29">
        <v>3</v>
      </c>
      <c r="N352" s="29">
        <v>3</v>
      </c>
      <c r="O352" s="29">
        <v>3</v>
      </c>
      <c r="P352" s="29">
        <v>3</v>
      </c>
      <c r="Q352" s="30">
        <v>3</v>
      </c>
      <c r="R352" s="30">
        <v>3</v>
      </c>
    </row>
    <row r="353" spans="1:18">
      <c r="A353" s="38"/>
      <c r="B353" s="32"/>
      <c r="C353" s="32"/>
      <c r="D353" s="84" t="s">
        <v>340</v>
      </c>
      <c r="E353" s="32" t="s">
        <v>90</v>
      </c>
      <c r="F353" s="28">
        <v>10</v>
      </c>
      <c r="G353" s="29">
        <v>10</v>
      </c>
      <c r="H353" s="29">
        <v>10</v>
      </c>
      <c r="I353" s="29">
        <v>10</v>
      </c>
      <c r="J353" s="29">
        <v>10</v>
      </c>
      <c r="K353" s="29">
        <v>10</v>
      </c>
      <c r="L353" s="29">
        <v>10</v>
      </c>
      <c r="M353" s="29">
        <v>10</v>
      </c>
      <c r="N353" s="29">
        <v>10</v>
      </c>
      <c r="O353" s="29">
        <v>10</v>
      </c>
      <c r="P353" s="29">
        <v>10</v>
      </c>
      <c r="Q353" s="30">
        <v>10</v>
      </c>
      <c r="R353" s="30">
        <v>10</v>
      </c>
    </row>
    <row r="354" spans="1:18">
      <c r="A354" s="38"/>
      <c r="B354" s="33" t="s">
        <v>341</v>
      </c>
      <c r="C354" s="33"/>
      <c r="D354" s="33"/>
      <c r="E354" s="33"/>
      <c r="F354" s="34">
        <v>115</v>
      </c>
      <c r="G354" s="35">
        <v>115</v>
      </c>
      <c r="H354" s="35">
        <v>115</v>
      </c>
      <c r="I354" s="35">
        <v>115</v>
      </c>
      <c r="J354" s="35">
        <v>115</v>
      </c>
      <c r="K354" s="35">
        <v>115</v>
      </c>
      <c r="L354" s="35">
        <v>115</v>
      </c>
      <c r="M354" s="35">
        <v>115</v>
      </c>
      <c r="N354" s="35">
        <v>115</v>
      </c>
      <c r="O354" s="35">
        <v>115</v>
      </c>
      <c r="P354" s="35">
        <v>115</v>
      </c>
      <c r="Q354" s="36">
        <v>115</v>
      </c>
      <c r="R354" s="36">
        <v>115</v>
      </c>
    </row>
    <row r="355" spans="1:18">
      <c r="A355" s="38"/>
      <c r="B355" s="39"/>
      <c r="C355" s="39"/>
      <c r="D355" s="39"/>
      <c r="E355" s="39"/>
      <c r="F355" s="40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2"/>
      <c r="R355" s="42" t="s">
        <v>1067</v>
      </c>
    </row>
    <row r="356" spans="1:18">
      <c r="A356" s="38"/>
      <c r="B356" s="27" t="s">
        <v>33</v>
      </c>
      <c r="C356" s="27"/>
      <c r="D356" s="27"/>
      <c r="E356" s="27"/>
      <c r="F356" s="28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30"/>
      <c r="R356" s="30" t="s">
        <v>1067</v>
      </c>
    </row>
    <row r="357" spans="1:18">
      <c r="A357" s="38"/>
      <c r="B357" s="32"/>
      <c r="C357" s="32" t="s">
        <v>342</v>
      </c>
      <c r="D357" s="32"/>
      <c r="E357" s="32"/>
      <c r="F357" s="28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30"/>
      <c r="R357" s="30" t="s">
        <v>1067</v>
      </c>
    </row>
    <row r="358" spans="1:18">
      <c r="A358" s="38"/>
      <c r="B358" s="32"/>
      <c r="C358" s="32"/>
      <c r="D358" s="84" t="s">
        <v>343</v>
      </c>
      <c r="E358" s="32" t="s">
        <v>90</v>
      </c>
      <c r="F358" s="28">
        <v>190</v>
      </c>
      <c r="G358" s="29">
        <v>190</v>
      </c>
      <c r="H358" s="29">
        <v>0</v>
      </c>
      <c r="I358" s="29">
        <v>0</v>
      </c>
      <c r="J358" s="29">
        <v>0</v>
      </c>
      <c r="K358" s="29">
        <v>0</v>
      </c>
      <c r="L358" s="29">
        <v>0</v>
      </c>
      <c r="M358" s="29">
        <v>0</v>
      </c>
      <c r="N358" s="29">
        <v>0</v>
      </c>
      <c r="O358" s="29">
        <v>0</v>
      </c>
      <c r="P358" s="29">
        <v>0</v>
      </c>
      <c r="Q358" s="30">
        <v>0</v>
      </c>
      <c r="R358" s="30">
        <v>31.666666666666668</v>
      </c>
    </row>
    <row r="359" spans="1:18">
      <c r="A359" s="38"/>
      <c r="B359" s="32"/>
      <c r="C359" s="32"/>
      <c r="D359" s="84" t="s">
        <v>344</v>
      </c>
      <c r="E359" s="32" t="s">
        <v>90</v>
      </c>
      <c r="F359" s="28">
        <v>30</v>
      </c>
      <c r="G359" s="29">
        <v>30</v>
      </c>
      <c r="H359" s="29">
        <v>0</v>
      </c>
      <c r="I359" s="29">
        <v>0</v>
      </c>
      <c r="J359" s="29">
        <v>0</v>
      </c>
      <c r="K359" s="29">
        <v>0</v>
      </c>
      <c r="L359" s="29">
        <v>0</v>
      </c>
      <c r="M359" s="29">
        <v>0</v>
      </c>
      <c r="N359" s="29">
        <v>0</v>
      </c>
      <c r="O359" s="29">
        <v>0</v>
      </c>
      <c r="P359" s="29">
        <v>0</v>
      </c>
      <c r="Q359" s="30">
        <v>0</v>
      </c>
      <c r="R359" s="30">
        <v>5</v>
      </c>
    </row>
    <row r="360" spans="1:18">
      <c r="A360" s="38"/>
      <c r="B360" s="32"/>
      <c r="C360" s="32"/>
      <c r="D360" s="84" t="s">
        <v>345</v>
      </c>
      <c r="E360" s="32" t="s">
        <v>90</v>
      </c>
      <c r="F360" s="28">
        <v>120</v>
      </c>
      <c r="G360" s="29">
        <v>120</v>
      </c>
      <c r="H360" s="29">
        <v>0</v>
      </c>
      <c r="I360" s="29">
        <v>0</v>
      </c>
      <c r="J360" s="29">
        <v>0</v>
      </c>
      <c r="K360" s="29">
        <v>0</v>
      </c>
      <c r="L360" s="29">
        <v>0</v>
      </c>
      <c r="M360" s="29">
        <v>0</v>
      </c>
      <c r="N360" s="29">
        <v>0</v>
      </c>
      <c r="O360" s="29">
        <v>0</v>
      </c>
      <c r="P360" s="29">
        <v>0</v>
      </c>
      <c r="Q360" s="30">
        <v>0</v>
      </c>
      <c r="R360" s="30">
        <v>20</v>
      </c>
    </row>
    <row r="361" spans="1:18">
      <c r="A361" s="38"/>
      <c r="B361" s="32"/>
      <c r="C361" s="32"/>
      <c r="D361" s="84" t="s">
        <v>346</v>
      </c>
      <c r="E361" s="32" t="s">
        <v>78</v>
      </c>
      <c r="F361" s="28">
        <v>0</v>
      </c>
      <c r="G361" s="29">
        <v>0</v>
      </c>
      <c r="H361" s="29">
        <v>0</v>
      </c>
      <c r="I361" s="29">
        <v>0</v>
      </c>
      <c r="J361" s="29">
        <v>0</v>
      </c>
      <c r="K361" s="29">
        <v>0</v>
      </c>
      <c r="L361" s="29">
        <v>0</v>
      </c>
      <c r="M361" s="29">
        <v>0</v>
      </c>
      <c r="N361" s="29">
        <v>0</v>
      </c>
      <c r="O361" s="29">
        <v>0</v>
      </c>
      <c r="P361" s="29">
        <v>0</v>
      </c>
      <c r="Q361" s="30">
        <v>0</v>
      </c>
      <c r="R361" s="30" t="s">
        <v>1067</v>
      </c>
    </row>
    <row r="362" spans="1:18">
      <c r="A362" s="38"/>
      <c r="B362" s="32"/>
      <c r="C362" s="32"/>
      <c r="D362" s="84" t="s">
        <v>347</v>
      </c>
      <c r="E362" s="32" t="s">
        <v>78</v>
      </c>
      <c r="F362" s="28">
        <v>50</v>
      </c>
      <c r="G362" s="29">
        <v>50</v>
      </c>
      <c r="H362" s="29">
        <v>50</v>
      </c>
      <c r="I362" s="29">
        <v>50</v>
      </c>
      <c r="J362" s="29">
        <v>50</v>
      </c>
      <c r="K362" s="29">
        <v>50</v>
      </c>
      <c r="L362" s="29">
        <v>50</v>
      </c>
      <c r="M362" s="29">
        <v>50</v>
      </c>
      <c r="N362" s="29">
        <v>50</v>
      </c>
      <c r="O362" s="29">
        <v>50</v>
      </c>
      <c r="P362" s="29">
        <v>50</v>
      </c>
      <c r="Q362" s="30">
        <v>50</v>
      </c>
      <c r="R362" s="30">
        <v>50</v>
      </c>
    </row>
    <row r="363" spans="1:18">
      <c r="A363" s="38"/>
      <c r="B363" s="32"/>
      <c r="C363" s="32"/>
      <c r="D363" s="84" t="s">
        <v>348</v>
      </c>
      <c r="E363" s="32" t="s">
        <v>78</v>
      </c>
      <c r="F363" s="28">
        <v>50</v>
      </c>
      <c r="G363" s="29">
        <v>50</v>
      </c>
      <c r="H363" s="29">
        <v>50</v>
      </c>
      <c r="I363" s="29">
        <v>50</v>
      </c>
      <c r="J363" s="29">
        <v>50</v>
      </c>
      <c r="K363" s="29">
        <v>50</v>
      </c>
      <c r="L363" s="29">
        <v>50</v>
      </c>
      <c r="M363" s="29">
        <v>50</v>
      </c>
      <c r="N363" s="29">
        <v>50</v>
      </c>
      <c r="O363" s="29">
        <v>50</v>
      </c>
      <c r="P363" s="29">
        <v>50</v>
      </c>
      <c r="Q363" s="30">
        <v>50</v>
      </c>
      <c r="R363" s="30">
        <v>50</v>
      </c>
    </row>
    <row r="364" spans="1:18">
      <c r="A364" s="38"/>
      <c r="B364" s="32"/>
      <c r="C364" s="32"/>
      <c r="D364" s="84" t="s">
        <v>349</v>
      </c>
      <c r="E364" s="32" t="s">
        <v>78</v>
      </c>
      <c r="F364" s="28">
        <v>0</v>
      </c>
      <c r="G364" s="29">
        <v>0</v>
      </c>
      <c r="H364" s="29">
        <v>0</v>
      </c>
      <c r="I364" s="29">
        <v>0</v>
      </c>
      <c r="J364" s="29">
        <v>0</v>
      </c>
      <c r="K364" s="29">
        <v>0</v>
      </c>
      <c r="L364" s="29">
        <v>0</v>
      </c>
      <c r="M364" s="29">
        <v>0</v>
      </c>
      <c r="N364" s="29">
        <v>0</v>
      </c>
      <c r="O364" s="29">
        <v>0</v>
      </c>
      <c r="P364" s="29">
        <v>0</v>
      </c>
      <c r="Q364" s="30">
        <v>0</v>
      </c>
      <c r="R364" s="30" t="s">
        <v>1067</v>
      </c>
    </row>
    <row r="365" spans="1:18">
      <c r="A365" s="38"/>
      <c r="B365" s="32"/>
      <c r="C365" s="32"/>
      <c r="D365" s="84" t="s">
        <v>350</v>
      </c>
      <c r="E365" s="32" t="s">
        <v>78</v>
      </c>
      <c r="F365" s="28">
        <v>0</v>
      </c>
      <c r="G365" s="29">
        <v>0</v>
      </c>
      <c r="H365" s="29">
        <v>0</v>
      </c>
      <c r="I365" s="29">
        <v>0</v>
      </c>
      <c r="J365" s="29">
        <v>0</v>
      </c>
      <c r="K365" s="29">
        <v>0</v>
      </c>
      <c r="L365" s="29">
        <v>0</v>
      </c>
      <c r="M365" s="29">
        <v>0</v>
      </c>
      <c r="N365" s="29">
        <v>0</v>
      </c>
      <c r="O365" s="29">
        <v>0</v>
      </c>
      <c r="P365" s="29">
        <v>0</v>
      </c>
      <c r="Q365" s="30">
        <v>0</v>
      </c>
      <c r="R365" s="30" t="s">
        <v>1067</v>
      </c>
    </row>
    <row r="366" spans="1:18">
      <c r="A366" s="38"/>
      <c r="B366" s="32"/>
      <c r="C366" s="32"/>
      <c r="D366" s="84" t="s">
        <v>351</v>
      </c>
      <c r="E366" s="32" t="s">
        <v>90</v>
      </c>
      <c r="F366" s="28">
        <v>2</v>
      </c>
      <c r="G366" s="29">
        <v>2</v>
      </c>
      <c r="H366" s="29">
        <v>2</v>
      </c>
      <c r="I366" s="29">
        <v>0</v>
      </c>
      <c r="J366" s="29">
        <v>0</v>
      </c>
      <c r="K366" s="29">
        <v>0</v>
      </c>
      <c r="L366" s="29">
        <v>0</v>
      </c>
      <c r="M366" s="29">
        <v>0</v>
      </c>
      <c r="N366" s="29">
        <v>0</v>
      </c>
      <c r="O366" s="29">
        <v>0</v>
      </c>
      <c r="P366" s="29">
        <v>0</v>
      </c>
      <c r="Q366" s="30">
        <v>0</v>
      </c>
      <c r="R366" s="30">
        <v>0.5</v>
      </c>
    </row>
    <row r="367" spans="1:18">
      <c r="A367" s="38"/>
      <c r="B367" s="32"/>
      <c r="C367" s="32"/>
      <c r="D367" s="84" t="s">
        <v>352</v>
      </c>
      <c r="E367" s="32" t="s">
        <v>133</v>
      </c>
      <c r="F367" s="28">
        <v>250</v>
      </c>
      <c r="G367" s="29">
        <v>250</v>
      </c>
      <c r="H367" s="29">
        <v>250</v>
      </c>
      <c r="I367" s="29">
        <v>250</v>
      </c>
      <c r="J367" s="29">
        <v>250</v>
      </c>
      <c r="K367" s="29">
        <v>250</v>
      </c>
      <c r="L367" s="29">
        <v>250</v>
      </c>
      <c r="M367" s="29">
        <v>250</v>
      </c>
      <c r="N367" s="29">
        <v>250</v>
      </c>
      <c r="O367" s="29">
        <v>250</v>
      </c>
      <c r="P367" s="29">
        <v>250</v>
      </c>
      <c r="Q367" s="30">
        <v>250</v>
      </c>
      <c r="R367" s="30">
        <v>250</v>
      </c>
    </row>
    <row r="368" spans="1:18">
      <c r="A368" s="38"/>
      <c r="B368" s="32"/>
      <c r="C368" s="32"/>
      <c r="D368" s="84" t="s">
        <v>353</v>
      </c>
      <c r="E368" s="32" t="s">
        <v>133</v>
      </c>
      <c r="F368" s="28">
        <v>80</v>
      </c>
      <c r="G368" s="29">
        <v>80</v>
      </c>
      <c r="H368" s="29">
        <v>80</v>
      </c>
      <c r="I368" s="29">
        <v>80</v>
      </c>
      <c r="J368" s="29">
        <v>80</v>
      </c>
      <c r="K368" s="29">
        <v>80</v>
      </c>
      <c r="L368" s="29">
        <v>80</v>
      </c>
      <c r="M368" s="29">
        <v>80</v>
      </c>
      <c r="N368" s="29">
        <v>80</v>
      </c>
      <c r="O368" s="29">
        <v>80</v>
      </c>
      <c r="P368" s="29">
        <v>80</v>
      </c>
      <c r="Q368" s="30">
        <v>80</v>
      </c>
      <c r="R368" s="30">
        <v>80</v>
      </c>
    </row>
    <row r="369" spans="1:18">
      <c r="A369" s="38"/>
      <c r="B369" s="32"/>
      <c r="C369" s="32"/>
      <c r="D369" s="84" t="s">
        <v>354</v>
      </c>
      <c r="E369" s="32" t="s">
        <v>133</v>
      </c>
      <c r="F369" s="28">
        <v>0</v>
      </c>
      <c r="G369" s="29">
        <v>0</v>
      </c>
      <c r="H369" s="29">
        <v>0</v>
      </c>
      <c r="I369" s="29">
        <v>0</v>
      </c>
      <c r="J369" s="29">
        <v>0</v>
      </c>
      <c r="K369" s="29">
        <v>0</v>
      </c>
      <c r="L369" s="29">
        <v>0</v>
      </c>
      <c r="M369" s="29">
        <v>0</v>
      </c>
      <c r="N369" s="29">
        <v>0</v>
      </c>
      <c r="O369" s="29">
        <v>0</v>
      </c>
      <c r="P369" s="29">
        <v>0</v>
      </c>
      <c r="Q369" s="30">
        <v>0</v>
      </c>
      <c r="R369" s="30" t="s">
        <v>1067</v>
      </c>
    </row>
    <row r="370" spans="1:18">
      <c r="A370" s="38"/>
      <c r="B370" s="32"/>
      <c r="C370" s="32"/>
      <c r="D370" s="84" t="s">
        <v>355</v>
      </c>
      <c r="E370" s="32" t="s">
        <v>133</v>
      </c>
      <c r="F370" s="28">
        <v>0</v>
      </c>
      <c r="G370" s="29">
        <v>0</v>
      </c>
      <c r="H370" s="29">
        <v>0</v>
      </c>
      <c r="I370" s="29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  <c r="O370" s="29">
        <v>0</v>
      </c>
      <c r="P370" s="29">
        <v>0</v>
      </c>
      <c r="Q370" s="30">
        <v>0</v>
      </c>
      <c r="R370" s="30" t="s">
        <v>1067</v>
      </c>
    </row>
    <row r="371" spans="1:18">
      <c r="A371" s="38"/>
      <c r="B371" s="32"/>
      <c r="C371" s="32"/>
      <c r="D371" s="84" t="s">
        <v>356</v>
      </c>
      <c r="E371" s="32" t="s">
        <v>90</v>
      </c>
      <c r="F371" s="28">
        <v>100</v>
      </c>
      <c r="G371" s="29">
        <v>100</v>
      </c>
      <c r="H371" s="29">
        <v>100</v>
      </c>
      <c r="I371" s="29">
        <v>100</v>
      </c>
      <c r="J371" s="29">
        <v>100</v>
      </c>
      <c r="K371" s="29">
        <v>100</v>
      </c>
      <c r="L371" s="29">
        <v>100</v>
      </c>
      <c r="M371" s="29">
        <v>100</v>
      </c>
      <c r="N371" s="29">
        <v>100</v>
      </c>
      <c r="O371" s="29">
        <v>0</v>
      </c>
      <c r="P371" s="29">
        <v>0</v>
      </c>
      <c r="Q371" s="30">
        <v>0</v>
      </c>
      <c r="R371" s="30">
        <v>75</v>
      </c>
    </row>
    <row r="372" spans="1:18">
      <c r="A372" s="38"/>
      <c r="B372" s="32"/>
      <c r="C372" s="32"/>
      <c r="D372" s="84" t="s">
        <v>357</v>
      </c>
      <c r="E372" s="32" t="s">
        <v>90</v>
      </c>
      <c r="F372" s="28">
        <v>8</v>
      </c>
      <c r="G372" s="29">
        <v>8</v>
      </c>
      <c r="H372" s="29">
        <v>8</v>
      </c>
      <c r="I372" s="29">
        <v>8</v>
      </c>
      <c r="J372" s="29">
        <v>8</v>
      </c>
      <c r="K372" s="29">
        <v>8</v>
      </c>
      <c r="L372" s="29">
        <v>8</v>
      </c>
      <c r="M372" s="29">
        <v>8</v>
      </c>
      <c r="N372" s="29">
        <v>8</v>
      </c>
      <c r="O372" s="29">
        <v>8</v>
      </c>
      <c r="P372" s="29">
        <v>8</v>
      </c>
      <c r="Q372" s="30">
        <v>8</v>
      </c>
      <c r="R372" s="30">
        <v>8</v>
      </c>
    </row>
    <row r="373" spans="1:18">
      <c r="A373" s="38"/>
      <c r="B373" s="32"/>
      <c r="C373" s="32"/>
      <c r="D373" s="84" t="s">
        <v>358</v>
      </c>
      <c r="E373" s="32" t="s">
        <v>90</v>
      </c>
      <c r="F373" s="28">
        <v>8</v>
      </c>
      <c r="G373" s="29">
        <v>8</v>
      </c>
      <c r="H373" s="29">
        <v>8</v>
      </c>
      <c r="I373" s="29">
        <v>8</v>
      </c>
      <c r="J373" s="29">
        <v>8</v>
      </c>
      <c r="K373" s="29">
        <v>8</v>
      </c>
      <c r="L373" s="29">
        <v>8</v>
      </c>
      <c r="M373" s="29">
        <v>8</v>
      </c>
      <c r="N373" s="29">
        <v>8</v>
      </c>
      <c r="O373" s="29">
        <v>8</v>
      </c>
      <c r="P373" s="29">
        <v>8</v>
      </c>
      <c r="Q373" s="30">
        <v>8</v>
      </c>
      <c r="R373" s="30">
        <v>8</v>
      </c>
    </row>
    <row r="374" spans="1:18">
      <c r="A374" s="38"/>
      <c r="B374" s="32"/>
      <c r="C374" s="32"/>
      <c r="D374" s="84" t="s">
        <v>359</v>
      </c>
      <c r="E374" s="32" t="s">
        <v>90</v>
      </c>
      <c r="F374" s="28">
        <v>0</v>
      </c>
      <c r="G374" s="29">
        <v>0</v>
      </c>
      <c r="H374" s="29">
        <v>0</v>
      </c>
      <c r="I374" s="29">
        <v>0</v>
      </c>
      <c r="J374" s="29">
        <v>0</v>
      </c>
      <c r="K374" s="29">
        <v>0</v>
      </c>
      <c r="L374" s="29">
        <v>0</v>
      </c>
      <c r="M374" s="29">
        <v>0</v>
      </c>
      <c r="N374" s="29">
        <v>0</v>
      </c>
      <c r="O374" s="29">
        <v>0</v>
      </c>
      <c r="P374" s="29">
        <v>0</v>
      </c>
      <c r="Q374" s="30">
        <v>0</v>
      </c>
      <c r="R374" s="30" t="s">
        <v>1067</v>
      </c>
    </row>
    <row r="375" spans="1:18">
      <c r="A375" s="38"/>
      <c r="B375" s="32"/>
      <c r="C375" s="32"/>
      <c r="D375" s="84" t="s">
        <v>360</v>
      </c>
      <c r="E375" s="32" t="s">
        <v>90</v>
      </c>
      <c r="F375" s="28">
        <v>146</v>
      </c>
      <c r="G375" s="29">
        <v>146</v>
      </c>
      <c r="H375" s="29">
        <v>146</v>
      </c>
      <c r="I375" s="29">
        <v>146</v>
      </c>
      <c r="J375" s="29">
        <v>146</v>
      </c>
      <c r="K375" s="29">
        <v>146</v>
      </c>
      <c r="L375" s="29">
        <v>146</v>
      </c>
      <c r="M375" s="29">
        <v>146</v>
      </c>
      <c r="N375" s="29">
        <v>146</v>
      </c>
      <c r="O375" s="29">
        <v>146</v>
      </c>
      <c r="P375" s="29">
        <v>146</v>
      </c>
      <c r="Q375" s="30">
        <v>146</v>
      </c>
      <c r="R375" s="30">
        <v>146</v>
      </c>
    </row>
    <row r="376" spans="1:18">
      <c r="A376" s="38"/>
      <c r="B376" s="32"/>
      <c r="C376" s="32"/>
      <c r="D376" s="84" t="s">
        <v>361</v>
      </c>
      <c r="E376" s="32" t="s">
        <v>90</v>
      </c>
      <c r="F376" s="28">
        <v>30</v>
      </c>
      <c r="G376" s="29">
        <v>30</v>
      </c>
      <c r="H376" s="29">
        <v>30</v>
      </c>
      <c r="I376" s="29">
        <v>30</v>
      </c>
      <c r="J376" s="29">
        <v>30</v>
      </c>
      <c r="K376" s="29">
        <v>30</v>
      </c>
      <c r="L376" s="29">
        <v>30</v>
      </c>
      <c r="M376" s="29">
        <v>30</v>
      </c>
      <c r="N376" s="29">
        <v>30</v>
      </c>
      <c r="O376" s="29">
        <v>30</v>
      </c>
      <c r="P376" s="29">
        <v>30</v>
      </c>
      <c r="Q376" s="30">
        <v>30</v>
      </c>
      <c r="R376" s="30">
        <v>30</v>
      </c>
    </row>
    <row r="377" spans="1:18">
      <c r="A377" s="38"/>
      <c r="B377" s="32"/>
      <c r="C377" s="32"/>
      <c r="D377" s="84" t="s">
        <v>362</v>
      </c>
      <c r="E377" s="32" t="s">
        <v>90</v>
      </c>
      <c r="F377" s="28">
        <v>100</v>
      </c>
      <c r="G377" s="29">
        <v>100</v>
      </c>
      <c r="H377" s="29">
        <v>100</v>
      </c>
      <c r="I377" s="29">
        <v>100</v>
      </c>
      <c r="J377" s="29">
        <v>100</v>
      </c>
      <c r="K377" s="29">
        <v>100</v>
      </c>
      <c r="L377" s="29">
        <v>100</v>
      </c>
      <c r="M377" s="29">
        <v>100</v>
      </c>
      <c r="N377" s="29">
        <v>100</v>
      </c>
      <c r="O377" s="29">
        <v>100</v>
      </c>
      <c r="P377" s="29">
        <v>100</v>
      </c>
      <c r="Q377" s="30">
        <v>100</v>
      </c>
      <c r="R377" s="30">
        <v>100</v>
      </c>
    </row>
    <row r="378" spans="1:18">
      <c r="A378" s="38"/>
      <c r="B378" s="32"/>
      <c r="C378" s="32"/>
      <c r="D378" s="84" t="s">
        <v>363</v>
      </c>
      <c r="E378" s="32" t="s">
        <v>90</v>
      </c>
      <c r="F378" s="28">
        <v>85</v>
      </c>
      <c r="G378" s="29">
        <v>85</v>
      </c>
      <c r="H378" s="29">
        <v>85</v>
      </c>
      <c r="I378" s="29">
        <v>85</v>
      </c>
      <c r="J378" s="29">
        <v>85</v>
      </c>
      <c r="K378" s="29">
        <v>85</v>
      </c>
      <c r="L378" s="29">
        <v>85</v>
      </c>
      <c r="M378" s="29">
        <v>85</v>
      </c>
      <c r="N378" s="29">
        <v>85</v>
      </c>
      <c r="O378" s="29">
        <v>85</v>
      </c>
      <c r="P378" s="29">
        <v>85</v>
      </c>
      <c r="Q378" s="30">
        <v>85</v>
      </c>
      <c r="R378" s="30">
        <v>85</v>
      </c>
    </row>
    <row r="379" spans="1:18">
      <c r="A379" s="38"/>
      <c r="B379" s="32"/>
      <c r="C379" s="32"/>
      <c r="D379" s="84" t="s">
        <v>364</v>
      </c>
      <c r="E379" s="32" t="s">
        <v>90</v>
      </c>
      <c r="F379" s="28">
        <v>100</v>
      </c>
      <c r="G379" s="29">
        <v>100</v>
      </c>
      <c r="H379" s="29">
        <v>100</v>
      </c>
      <c r="I379" s="29">
        <v>100</v>
      </c>
      <c r="J379" s="29">
        <v>100</v>
      </c>
      <c r="K379" s="29">
        <v>100</v>
      </c>
      <c r="L379" s="29">
        <v>100</v>
      </c>
      <c r="M379" s="29">
        <v>100</v>
      </c>
      <c r="N379" s="29">
        <v>100</v>
      </c>
      <c r="O379" s="29">
        <v>100</v>
      </c>
      <c r="P379" s="29">
        <v>100</v>
      </c>
      <c r="Q379" s="30">
        <v>100</v>
      </c>
      <c r="R379" s="30">
        <v>100</v>
      </c>
    </row>
    <row r="380" spans="1:18">
      <c r="A380" s="38"/>
      <c r="B380" s="32"/>
      <c r="C380" s="32"/>
      <c r="D380" s="84" t="s">
        <v>365</v>
      </c>
      <c r="E380" s="32" t="s">
        <v>90</v>
      </c>
      <c r="F380" s="28">
        <v>150</v>
      </c>
      <c r="G380" s="29">
        <v>150</v>
      </c>
      <c r="H380" s="29">
        <v>150</v>
      </c>
      <c r="I380" s="29">
        <v>150</v>
      </c>
      <c r="J380" s="29">
        <v>150</v>
      </c>
      <c r="K380" s="29">
        <v>150</v>
      </c>
      <c r="L380" s="29">
        <v>150</v>
      </c>
      <c r="M380" s="29">
        <v>150</v>
      </c>
      <c r="N380" s="29">
        <v>150</v>
      </c>
      <c r="O380" s="29">
        <v>150</v>
      </c>
      <c r="P380" s="29">
        <v>150</v>
      </c>
      <c r="Q380" s="30">
        <v>150</v>
      </c>
      <c r="R380" s="30">
        <v>150</v>
      </c>
    </row>
    <row r="381" spans="1:18">
      <c r="A381" s="38"/>
      <c r="B381" s="32"/>
      <c r="C381" s="32"/>
      <c r="D381" s="84" t="s">
        <v>366</v>
      </c>
      <c r="E381" s="32" t="s">
        <v>90</v>
      </c>
      <c r="F381" s="28">
        <v>85</v>
      </c>
      <c r="G381" s="29">
        <v>85</v>
      </c>
      <c r="H381" s="29">
        <v>85</v>
      </c>
      <c r="I381" s="29">
        <v>85</v>
      </c>
      <c r="J381" s="29">
        <v>85</v>
      </c>
      <c r="K381" s="29">
        <v>85</v>
      </c>
      <c r="L381" s="29">
        <v>85</v>
      </c>
      <c r="M381" s="29">
        <v>85</v>
      </c>
      <c r="N381" s="29">
        <v>85</v>
      </c>
      <c r="O381" s="29">
        <v>85</v>
      </c>
      <c r="P381" s="29">
        <v>85</v>
      </c>
      <c r="Q381" s="30">
        <v>85</v>
      </c>
      <c r="R381" s="30">
        <v>85</v>
      </c>
    </row>
    <row r="382" spans="1:18">
      <c r="A382" s="38"/>
      <c r="B382" s="32"/>
      <c r="C382" s="32"/>
      <c r="D382" s="84" t="s">
        <v>367</v>
      </c>
      <c r="E382" s="32" t="s">
        <v>133</v>
      </c>
      <c r="F382" s="28">
        <v>88</v>
      </c>
      <c r="G382" s="29">
        <v>88</v>
      </c>
      <c r="H382" s="29">
        <v>88</v>
      </c>
      <c r="I382" s="29">
        <v>88</v>
      </c>
      <c r="J382" s="29">
        <v>88</v>
      </c>
      <c r="K382" s="29">
        <v>88</v>
      </c>
      <c r="L382" s="29">
        <v>88</v>
      </c>
      <c r="M382" s="29">
        <v>88</v>
      </c>
      <c r="N382" s="29">
        <v>88</v>
      </c>
      <c r="O382" s="29">
        <v>88</v>
      </c>
      <c r="P382" s="29">
        <v>88</v>
      </c>
      <c r="Q382" s="30">
        <v>88</v>
      </c>
      <c r="R382" s="30">
        <v>88</v>
      </c>
    </row>
    <row r="383" spans="1:18">
      <c r="A383" s="38"/>
      <c r="B383" s="32"/>
      <c r="C383" s="32"/>
      <c r="D383" s="84" t="s">
        <v>368</v>
      </c>
      <c r="E383" s="32" t="s">
        <v>90</v>
      </c>
      <c r="F383" s="28">
        <v>70</v>
      </c>
      <c r="G383" s="29">
        <v>70</v>
      </c>
      <c r="H383" s="29">
        <v>70</v>
      </c>
      <c r="I383" s="29">
        <v>70</v>
      </c>
      <c r="J383" s="29">
        <v>70</v>
      </c>
      <c r="K383" s="29">
        <v>70</v>
      </c>
      <c r="L383" s="29">
        <v>70</v>
      </c>
      <c r="M383" s="29">
        <v>70</v>
      </c>
      <c r="N383" s="29">
        <v>70</v>
      </c>
      <c r="O383" s="29">
        <v>70</v>
      </c>
      <c r="P383" s="29">
        <v>70</v>
      </c>
      <c r="Q383" s="30">
        <v>70</v>
      </c>
      <c r="R383" s="30">
        <v>70</v>
      </c>
    </row>
    <row r="384" spans="1:18">
      <c r="A384" s="38"/>
      <c r="B384" s="32"/>
      <c r="C384" s="32"/>
      <c r="D384" s="84" t="s">
        <v>369</v>
      </c>
      <c r="E384" s="32" t="s">
        <v>90</v>
      </c>
      <c r="F384" s="28">
        <v>222</v>
      </c>
      <c r="G384" s="29">
        <v>222</v>
      </c>
      <c r="H384" s="29">
        <v>222</v>
      </c>
      <c r="I384" s="29">
        <v>222</v>
      </c>
      <c r="J384" s="29">
        <v>222</v>
      </c>
      <c r="K384" s="29">
        <v>222</v>
      </c>
      <c r="L384" s="29">
        <v>222</v>
      </c>
      <c r="M384" s="29">
        <v>222</v>
      </c>
      <c r="N384" s="29">
        <v>222</v>
      </c>
      <c r="O384" s="29">
        <v>222</v>
      </c>
      <c r="P384" s="29">
        <v>222</v>
      </c>
      <c r="Q384" s="30">
        <v>222</v>
      </c>
      <c r="R384" s="30">
        <v>222</v>
      </c>
    </row>
    <row r="385" spans="1:18">
      <c r="A385" s="38"/>
      <c r="B385" s="32"/>
      <c r="C385" s="32"/>
      <c r="D385" s="84" t="s">
        <v>370</v>
      </c>
      <c r="E385" s="32" t="s">
        <v>90</v>
      </c>
      <c r="F385" s="28">
        <v>8</v>
      </c>
      <c r="G385" s="29">
        <v>8</v>
      </c>
      <c r="H385" s="29">
        <v>8</v>
      </c>
      <c r="I385" s="29">
        <v>8</v>
      </c>
      <c r="J385" s="29">
        <v>8</v>
      </c>
      <c r="K385" s="29">
        <v>8</v>
      </c>
      <c r="L385" s="29">
        <v>8</v>
      </c>
      <c r="M385" s="29">
        <v>8</v>
      </c>
      <c r="N385" s="29">
        <v>8</v>
      </c>
      <c r="O385" s="29">
        <v>8</v>
      </c>
      <c r="P385" s="29">
        <v>8</v>
      </c>
      <c r="Q385" s="30">
        <v>8</v>
      </c>
      <c r="R385" s="30">
        <v>8</v>
      </c>
    </row>
    <row r="386" spans="1:18">
      <c r="A386" s="38"/>
      <c r="B386" s="32"/>
      <c r="C386" s="32"/>
      <c r="D386" s="84" t="s">
        <v>371</v>
      </c>
      <c r="E386" s="32" t="s">
        <v>90</v>
      </c>
      <c r="F386" s="28">
        <v>21</v>
      </c>
      <c r="G386" s="29">
        <v>21</v>
      </c>
      <c r="H386" s="29">
        <v>21</v>
      </c>
      <c r="I386" s="29">
        <v>21</v>
      </c>
      <c r="J386" s="29">
        <v>21</v>
      </c>
      <c r="K386" s="29">
        <v>21</v>
      </c>
      <c r="L386" s="29">
        <v>21</v>
      </c>
      <c r="M386" s="29">
        <v>21</v>
      </c>
      <c r="N386" s="29">
        <v>21</v>
      </c>
      <c r="O386" s="29">
        <v>21</v>
      </c>
      <c r="P386" s="29">
        <v>21</v>
      </c>
      <c r="Q386" s="30">
        <v>21</v>
      </c>
      <c r="R386" s="30">
        <v>21</v>
      </c>
    </row>
    <row r="387" spans="1:18">
      <c r="A387" s="38"/>
      <c r="B387" s="32"/>
      <c r="C387" s="32"/>
      <c r="D387" s="84" t="s">
        <v>372</v>
      </c>
      <c r="E387" s="32" t="s">
        <v>133</v>
      </c>
      <c r="F387" s="28">
        <v>100</v>
      </c>
      <c r="G387" s="29">
        <v>100</v>
      </c>
      <c r="H387" s="29">
        <v>100</v>
      </c>
      <c r="I387" s="29">
        <v>100</v>
      </c>
      <c r="J387" s="29">
        <v>100</v>
      </c>
      <c r="K387" s="29">
        <v>100</v>
      </c>
      <c r="L387" s="29">
        <v>100</v>
      </c>
      <c r="M387" s="29">
        <v>100</v>
      </c>
      <c r="N387" s="29">
        <v>100</v>
      </c>
      <c r="O387" s="29">
        <v>100</v>
      </c>
      <c r="P387" s="29">
        <v>100</v>
      </c>
      <c r="Q387" s="30">
        <v>100</v>
      </c>
      <c r="R387" s="30">
        <v>100</v>
      </c>
    </row>
    <row r="388" spans="1:18">
      <c r="A388" s="38"/>
      <c r="B388" s="32"/>
      <c r="C388" s="32"/>
      <c r="D388" s="84" t="s">
        <v>373</v>
      </c>
      <c r="E388" s="32" t="s">
        <v>90</v>
      </c>
      <c r="F388" s="28">
        <v>18</v>
      </c>
      <c r="G388" s="29">
        <v>18</v>
      </c>
      <c r="H388" s="29">
        <v>18</v>
      </c>
      <c r="I388" s="29">
        <v>18</v>
      </c>
      <c r="J388" s="29">
        <v>18</v>
      </c>
      <c r="K388" s="29">
        <v>18</v>
      </c>
      <c r="L388" s="29">
        <v>18</v>
      </c>
      <c r="M388" s="29">
        <v>18</v>
      </c>
      <c r="N388" s="29">
        <v>18</v>
      </c>
      <c r="O388" s="29">
        <v>18</v>
      </c>
      <c r="P388" s="29">
        <v>18</v>
      </c>
      <c r="Q388" s="30">
        <v>18</v>
      </c>
      <c r="R388" s="30">
        <v>18</v>
      </c>
    </row>
    <row r="389" spans="1:18">
      <c r="A389" s="38"/>
      <c r="B389" s="32"/>
      <c r="C389" s="32"/>
      <c r="D389" s="84" t="s">
        <v>374</v>
      </c>
      <c r="E389" s="32" t="s">
        <v>133</v>
      </c>
      <c r="F389" s="28">
        <v>75</v>
      </c>
      <c r="G389" s="29">
        <v>75</v>
      </c>
      <c r="H389" s="29">
        <v>75</v>
      </c>
      <c r="I389" s="29">
        <v>75</v>
      </c>
      <c r="J389" s="29">
        <v>75</v>
      </c>
      <c r="K389" s="29">
        <v>75</v>
      </c>
      <c r="L389" s="29">
        <v>75</v>
      </c>
      <c r="M389" s="29">
        <v>75</v>
      </c>
      <c r="N389" s="29">
        <v>75</v>
      </c>
      <c r="O389" s="29">
        <v>75</v>
      </c>
      <c r="P389" s="29">
        <v>75</v>
      </c>
      <c r="Q389" s="30">
        <v>75</v>
      </c>
      <c r="R389" s="30">
        <v>75</v>
      </c>
    </row>
    <row r="390" spans="1:18">
      <c r="A390" s="38"/>
      <c r="B390" s="32"/>
      <c r="C390" s="32"/>
      <c r="D390" s="84" t="s">
        <v>375</v>
      </c>
      <c r="E390" s="32" t="s">
        <v>133</v>
      </c>
      <c r="F390" s="28">
        <v>10</v>
      </c>
      <c r="G390" s="29">
        <v>10</v>
      </c>
      <c r="H390" s="29">
        <v>10</v>
      </c>
      <c r="I390" s="29">
        <v>10</v>
      </c>
      <c r="J390" s="29">
        <v>10</v>
      </c>
      <c r="K390" s="29">
        <v>10</v>
      </c>
      <c r="L390" s="29">
        <v>10</v>
      </c>
      <c r="M390" s="29">
        <v>10</v>
      </c>
      <c r="N390" s="29">
        <v>10</v>
      </c>
      <c r="O390" s="29">
        <v>10</v>
      </c>
      <c r="P390" s="29">
        <v>10</v>
      </c>
      <c r="Q390" s="30">
        <v>10</v>
      </c>
      <c r="R390" s="30">
        <v>10</v>
      </c>
    </row>
    <row r="391" spans="1:18">
      <c r="A391" s="38"/>
      <c r="B391" s="32"/>
      <c r="C391" s="32"/>
      <c r="D391" s="84" t="s">
        <v>376</v>
      </c>
      <c r="E391" s="32" t="s">
        <v>133</v>
      </c>
      <c r="F391" s="28">
        <v>70</v>
      </c>
      <c r="G391" s="29">
        <v>70</v>
      </c>
      <c r="H391" s="29">
        <v>70</v>
      </c>
      <c r="I391" s="29">
        <v>70</v>
      </c>
      <c r="J391" s="29">
        <v>70</v>
      </c>
      <c r="K391" s="29">
        <v>70</v>
      </c>
      <c r="L391" s="29">
        <v>70</v>
      </c>
      <c r="M391" s="29">
        <v>70</v>
      </c>
      <c r="N391" s="29">
        <v>70</v>
      </c>
      <c r="O391" s="29">
        <v>70</v>
      </c>
      <c r="P391" s="29">
        <v>70</v>
      </c>
      <c r="Q391" s="30">
        <v>70</v>
      </c>
      <c r="R391" s="30">
        <v>70</v>
      </c>
    </row>
    <row r="392" spans="1:18">
      <c r="A392" s="38"/>
      <c r="B392" s="32"/>
      <c r="C392" s="32"/>
      <c r="D392" s="84" t="s">
        <v>377</v>
      </c>
      <c r="E392" s="32" t="s">
        <v>90</v>
      </c>
      <c r="F392" s="28">
        <v>1</v>
      </c>
      <c r="G392" s="29">
        <v>1</v>
      </c>
      <c r="H392" s="29">
        <v>1</v>
      </c>
      <c r="I392" s="29">
        <v>1</v>
      </c>
      <c r="J392" s="29">
        <v>1</v>
      </c>
      <c r="K392" s="29">
        <v>1</v>
      </c>
      <c r="L392" s="29">
        <v>1</v>
      </c>
      <c r="M392" s="29">
        <v>1</v>
      </c>
      <c r="N392" s="29">
        <v>1</v>
      </c>
      <c r="O392" s="29">
        <v>1</v>
      </c>
      <c r="P392" s="29">
        <v>1</v>
      </c>
      <c r="Q392" s="30">
        <v>1</v>
      </c>
      <c r="R392" s="30">
        <v>1</v>
      </c>
    </row>
    <row r="393" spans="1:18">
      <c r="A393" s="38"/>
      <c r="B393" s="32"/>
      <c r="C393" s="32"/>
      <c r="D393" s="84" t="s">
        <v>378</v>
      </c>
      <c r="E393" s="32" t="s">
        <v>90</v>
      </c>
      <c r="F393" s="28">
        <v>28</v>
      </c>
      <c r="G393" s="29">
        <v>28</v>
      </c>
      <c r="H393" s="29">
        <v>28</v>
      </c>
      <c r="I393" s="29">
        <v>28</v>
      </c>
      <c r="J393" s="29">
        <v>28</v>
      </c>
      <c r="K393" s="29">
        <v>28</v>
      </c>
      <c r="L393" s="29">
        <v>28</v>
      </c>
      <c r="M393" s="29">
        <v>28</v>
      </c>
      <c r="N393" s="29">
        <v>28</v>
      </c>
      <c r="O393" s="29">
        <v>28</v>
      </c>
      <c r="P393" s="29">
        <v>28</v>
      </c>
      <c r="Q393" s="30">
        <v>28</v>
      </c>
      <c r="R393" s="30">
        <v>28</v>
      </c>
    </row>
    <row r="394" spans="1:18">
      <c r="A394" s="38"/>
      <c r="B394" s="32"/>
      <c r="C394" s="32"/>
      <c r="D394" s="84" t="s">
        <v>379</v>
      </c>
      <c r="E394" s="32" t="s">
        <v>78</v>
      </c>
      <c r="F394" s="28">
        <v>1</v>
      </c>
      <c r="G394" s="29">
        <v>1</v>
      </c>
      <c r="H394" s="29">
        <v>1</v>
      </c>
      <c r="I394" s="29">
        <v>1</v>
      </c>
      <c r="J394" s="29">
        <v>1</v>
      </c>
      <c r="K394" s="29">
        <v>1</v>
      </c>
      <c r="L394" s="29">
        <v>1</v>
      </c>
      <c r="M394" s="29">
        <v>1</v>
      </c>
      <c r="N394" s="29">
        <v>1</v>
      </c>
      <c r="O394" s="29">
        <v>1</v>
      </c>
      <c r="P394" s="29">
        <v>1</v>
      </c>
      <c r="Q394" s="30">
        <v>1</v>
      </c>
      <c r="R394" s="30">
        <v>1</v>
      </c>
    </row>
    <row r="395" spans="1:18">
      <c r="A395" s="38"/>
      <c r="B395" s="32"/>
      <c r="C395" s="32"/>
      <c r="D395" s="84" t="s">
        <v>380</v>
      </c>
      <c r="E395" s="32" t="s">
        <v>90</v>
      </c>
      <c r="F395" s="28">
        <v>4</v>
      </c>
      <c r="G395" s="29">
        <v>4</v>
      </c>
      <c r="H395" s="29">
        <v>4</v>
      </c>
      <c r="I395" s="29">
        <v>4</v>
      </c>
      <c r="J395" s="29">
        <v>4</v>
      </c>
      <c r="K395" s="29">
        <v>4</v>
      </c>
      <c r="L395" s="29">
        <v>4</v>
      </c>
      <c r="M395" s="29">
        <v>4</v>
      </c>
      <c r="N395" s="29">
        <v>4</v>
      </c>
      <c r="O395" s="29">
        <v>4</v>
      </c>
      <c r="P395" s="29">
        <v>4</v>
      </c>
      <c r="Q395" s="30">
        <v>4</v>
      </c>
      <c r="R395" s="30">
        <v>4</v>
      </c>
    </row>
    <row r="396" spans="1:18">
      <c r="A396" s="38"/>
      <c r="B396" s="32"/>
      <c r="C396" s="32"/>
      <c r="D396" s="84" t="s">
        <v>381</v>
      </c>
      <c r="E396" s="32" t="s">
        <v>78</v>
      </c>
      <c r="F396" s="28">
        <v>40</v>
      </c>
      <c r="G396" s="29">
        <v>40</v>
      </c>
      <c r="H396" s="29">
        <v>40</v>
      </c>
      <c r="I396" s="29">
        <v>40</v>
      </c>
      <c r="J396" s="29">
        <v>40</v>
      </c>
      <c r="K396" s="29">
        <v>40</v>
      </c>
      <c r="L396" s="29">
        <v>40</v>
      </c>
      <c r="M396" s="29">
        <v>40</v>
      </c>
      <c r="N396" s="29">
        <v>40</v>
      </c>
      <c r="O396" s="29">
        <v>40</v>
      </c>
      <c r="P396" s="29">
        <v>40</v>
      </c>
      <c r="Q396" s="30">
        <v>40</v>
      </c>
      <c r="R396" s="30">
        <v>40</v>
      </c>
    </row>
    <row r="397" spans="1:18">
      <c r="A397" s="38"/>
      <c r="B397" s="32"/>
      <c r="C397" s="32"/>
      <c r="D397" s="84" t="s">
        <v>382</v>
      </c>
      <c r="E397" s="32" t="s">
        <v>78</v>
      </c>
      <c r="F397" s="28">
        <v>137</v>
      </c>
      <c r="G397" s="29">
        <v>137</v>
      </c>
      <c r="H397" s="29">
        <v>137</v>
      </c>
      <c r="I397" s="29">
        <v>137</v>
      </c>
      <c r="J397" s="29">
        <v>137</v>
      </c>
      <c r="K397" s="29">
        <v>137</v>
      </c>
      <c r="L397" s="29">
        <v>137</v>
      </c>
      <c r="M397" s="29">
        <v>137</v>
      </c>
      <c r="N397" s="29">
        <v>137</v>
      </c>
      <c r="O397" s="29">
        <v>137</v>
      </c>
      <c r="P397" s="29">
        <v>137</v>
      </c>
      <c r="Q397" s="30">
        <v>137</v>
      </c>
      <c r="R397" s="30">
        <v>137</v>
      </c>
    </row>
    <row r="398" spans="1:18">
      <c r="A398" s="38"/>
      <c r="B398" s="32"/>
      <c r="C398" s="32"/>
      <c r="D398" s="84" t="s">
        <v>383</v>
      </c>
      <c r="E398" s="32" t="s">
        <v>90</v>
      </c>
      <c r="F398" s="28">
        <v>75</v>
      </c>
      <c r="G398" s="29">
        <v>75</v>
      </c>
      <c r="H398" s="29">
        <v>75</v>
      </c>
      <c r="I398" s="29">
        <v>75</v>
      </c>
      <c r="J398" s="29">
        <v>75</v>
      </c>
      <c r="K398" s="29">
        <v>75</v>
      </c>
      <c r="L398" s="29">
        <v>75</v>
      </c>
      <c r="M398" s="29">
        <v>75</v>
      </c>
      <c r="N398" s="29">
        <v>75</v>
      </c>
      <c r="O398" s="29">
        <v>75</v>
      </c>
      <c r="P398" s="29">
        <v>75</v>
      </c>
      <c r="Q398" s="30">
        <v>75</v>
      </c>
      <c r="R398" s="30">
        <v>75</v>
      </c>
    </row>
    <row r="399" spans="1:18">
      <c r="A399" s="38"/>
      <c r="B399" s="32"/>
      <c r="C399" s="32"/>
      <c r="D399" s="84" t="s">
        <v>384</v>
      </c>
      <c r="E399" s="32" t="s">
        <v>78</v>
      </c>
      <c r="F399" s="28">
        <v>38</v>
      </c>
      <c r="G399" s="29">
        <v>38</v>
      </c>
      <c r="H399" s="29">
        <v>38</v>
      </c>
      <c r="I399" s="29">
        <v>38</v>
      </c>
      <c r="J399" s="29">
        <v>38</v>
      </c>
      <c r="K399" s="29">
        <v>38</v>
      </c>
      <c r="L399" s="29">
        <v>38</v>
      </c>
      <c r="M399" s="29">
        <v>38</v>
      </c>
      <c r="N399" s="29">
        <v>38</v>
      </c>
      <c r="O399" s="29">
        <v>38</v>
      </c>
      <c r="P399" s="29">
        <v>38</v>
      </c>
      <c r="Q399" s="30">
        <v>38</v>
      </c>
      <c r="R399" s="30">
        <v>38</v>
      </c>
    </row>
    <row r="400" spans="1:18">
      <c r="A400" s="38"/>
      <c r="B400" s="33" t="s">
        <v>48</v>
      </c>
      <c r="C400" s="33"/>
      <c r="D400" s="33"/>
      <c r="E400" s="33"/>
      <c r="F400" s="34">
        <v>2590</v>
      </c>
      <c r="G400" s="35">
        <v>2590</v>
      </c>
      <c r="H400" s="35">
        <v>2250</v>
      </c>
      <c r="I400" s="35">
        <v>2248</v>
      </c>
      <c r="J400" s="35">
        <v>2248</v>
      </c>
      <c r="K400" s="35">
        <v>2248</v>
      </c>
      <c r="L400" s="35">
        <v>2248</v>
      </c>
      <c r="M400" s="35">
        <v>2248</v>
      </c>
      <c r="N400" s="35">
        <v>2248</v>
      </c>
      <c r="O400" s="35">
        <v>2148</v>
      </c>
      <c r="P400" s="35">
        <v>2148</v>
      </c>
      <c r="Q400" s="36">
        <v>2148</v>
      </c>
      <c r="R400" s="36">
        <v>2280.1666666666665</v>
      </c>
    </row>
    <row r="401" spans="1:18">
      <c r="A401" s="38"/>
      <c r="B401" s="39"/>
      <c r="C401" s="39"/>
      <c r="D401" s="39"/>
      <c r="E401" s="39"/>
      <c r="F401" s="40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2"/>
      <c r="R401" s="42" t="s">
        <v>1067</v>
      </c>
    </row>
    <row r="402" spans="1:18">
      <c r="A402" s="38"/>
      <c r="B402" s="27" t="s">
        <v>385</v>
      </c>
      <c r="C402" s="27"/>
      <c r="D402" s="27"/>
      <c r="E402" s="27"/>
      <c r="F402" s="28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30"/>
      <c r="R402" s="30" t="s">
        <v>1067</v>
      </c>
    </row>
    <row r="403" spans="1:18">
      <c r="A403" s="38"/>
      <c r="B403" s="32"/>
      <c r="C403" s="32" t="s">
        <v>386</v>
      </c>
      <c r="D403" s="32"/>
      <c r="E403" s="32"/>
      <c r="F403" s="28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30"/>
      <c r="R403" s="30" t="s">
        <v>1067</v>
      </c>
    </row>
    <row r="404" spans="1:18">
      <c r="A404" s="38"/>
      <c r="B404" s="32"/>
      <c r="C404" s="32"/>
      <c r="D404" s="84" t="s">
        <v>387</v>
      </c>
      <c r="E404" s="32" t="s">
        <v>133</v>
      </c>
      <c r="F404" s="28">
        <v>10</v>
      </c>
      <c r="G404" s="29">
        <v>10</v>
      </c>
      <c r="H404" s="29">
        <v>10</v>
      </c>
      <c r="I404" s="29">
        <v>10</v>
      </c>
      <c r="J404" s="29">
        <v>10</v>
      </c>
      <c r="K404" s="29">
        <v>10</v>
      </c>
      <c r="L404" s="29">
        <v>10</v>
      </c>
      <c r="M404" s="29">
        <v>10</v>
      </c>
      <c r="N404" s="29">
        <v>10</v>
      </c>
      <c r="O404" s="29">
        <v>10</v>
      </c>
      <c r="P404" s="29">
        <v>10</v>
      </c>
      <c r="Q404" s="30">
        <v>10</v>
      </c>
      <c r="R404" s="30">
        <v>10</v>
      </c>
    </row>
    <row r="405" spans="1:18">
      <c r="A405" s="38"/>
      <c r="B405" s="32"/>
      <c r="C405" s="32"/>
      <c r="D405" s="84" t="s">
        <v>388</v>
      </c>
      <c r="E405" s="32" t="s">
        <v>78</v>
      </c>
      <c r="F405" s="28">
        <v>0</v>
      </c>
      <c r="G405" s="29">
        <v>0</v>
      </c>
      <c r="H405" s="29">
        <v>0</v>
      </c>
      <c r="I405" s="29">
        <v>0</v>
      </c>
      <c r="J405" s="29">
        <v>0</v>
      </c>
      <c r="K405" s="29">
        <v>0</v>
      </c>
      <c r="L405" s="29">
        <v>0</v>
      </c>
      <c r="M405" s="29">
        <v>0</v>
      </c>
      <c r="N405" s="29">
        <v>0</v>
      </c>
      <c r="O405" s="29">
        <v>0</v>
      </c>
      <c r="P405" s="29">
        <v>0</v>
      </c>
      <c r="Q405" s="30">
        <v>0</v>
      </c>
      <c r="R405" s="30" t="s">
        <v>1067</v>
      </c>
    </row>
    <row r="406" spans="1:18">
      <c r="A406" s="38"/>
      <c r="B406" s="33" t="s">
        <v>389</v>
      </c>
      <c r="C406" s="33"/>
      <c r="D406" s="33"/>
      <c r="E406" s="33"/>
      <c r="F406" s="34">
        <v>10</v>
      </c>
      <c r="G406" s="35">
        <v>10</v>
      </c>
      <c r="H406" s="35">
        <v>10</v>
      </c>
      <c r="I406" s="35">
        <v>10</v>
      </c>
      <c r="J406" s="35">
        <v>10</v>
      </c>
      <c r="K406" s="35">
        <v>10</v>
      </c>
      <c r="L406" s="35">
        <v>10</v>
      </c>
      <c r="M406" s="35">
        <v>10</v>
      </c>
      <c r="N406" s="35">
        <v>10</v>
      </c>
      <c r="O406" s="35">
        <v>10</v>
      </c>
      <c r="P406" s="35">
        <v>10</v>
      </c>
      <c r="Q406" s="36">
        <v>10</v>
      </c>
      <c r="R406" s="36">
        <v>10</v>
      </c>
    </row>
    <row r="407" spans="1:18">
      <c r="A407" s="38"/>
      <c r="B407" s="39"/>
      <c r="C407" s="39"/>
      <c r="D407" s="39"/>
      <c r="E407" s="39"/>
      <c r="F407" s="40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2"/>
      <c r="R407" s="42" t="s">
        <v>1067</v>
      </c>
    </row>
    <row r="408" spans="1:18">
      <c r="A408" s="38"/>
      <c r="B408" s="27" t="s">
        <v>390</v>
      </c>
      <c r="C408" s="27"/>
      <c r="D408" s="27"/>
      <c r="E408" s="27"/>
      <c r="F408" s="28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30"/>
      <c r="R408" s="30" t="s">
        <v>1067</v>
      </c>
    </row>
    <row r="409" spans="1:18">
      <c r="A409" s="38"/>
      <c r="B409" s="32"/>
      <c r="C409" s="32" t="s">
        <v>391</v>
      </c>
      <c r="D409" s="32"/>
      <c r="E409" s="32"/>
      <c r="F409" s="28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30"/>
      <c r="R409" s="30" t="s">
        <v>1067</v>
      </c>
    </row>
    <row r="410" spans="1:18">
      <c r="A410" s="38"/>
      <c r="B410" s="32"/>
      <c r="C410" s="32"/>
      <c r="D410" s="84" t="s">
        <v>392</v>
      </c>
      <c r="E410" s="32" t="s">
        <v>90</v>
      </c>
      <c r="F410" s="28">
        <v>3</v>
      </c>
      <c r="G410" s="29">
        <v>3</v>
      </c>
      <c r="H410" s="29">
        <v>3</v>
      </c>
      <c r="I410" s="29">
        <v>3</v>
      </c>
      <c r="J410" s="29">
        <v>3</v>
      </c>
      <c r="K410" s="29">
        <v>3</v>
      </c>
      <c r="L410" s="29">
        <v>3</v>
      </c>
      <c r="M410" s="29">
        <v>3</v>
      </c>
      <c r="N410" s="29">
        <v>3</v>
      </c>
      <c r="O410" s="29">
        <v>3</v>
      </c>
      <c r="P410" s="29">
        <v>3</v>
      </c>
      <c r="Q410" s="30">
        <v>3</v>
      </c>
      <c r="R410" s="30">
        <v>3</v>
      </c>
    </row>
    <row r="411" spans="1:18">
      <c r="A411" s="38"/>
      <c r="B411" s="32"/>
      <c r="C411" s="32"/>
      <c r="D411" s="84" t="s">
        <v>393</v>
      </c>
      <c r="E411" s="32" t="s">
        <v>90</v>
      </c>
      <c r="F411" s="28">
        <v>3</v>
      </c>
      <c r="G411" s="29">
        <v>3</v>
      </c>
      <c r="H411" s="29">
        <v>3</v>
      </c>
      <c r="I411" s="29">
        <v>3</v>
      </c>
      <c r="J411" s="29">
        <v>3</v>
      </c>
      <c r="K411" s="29">
        <v>3</v>
      </c>
      <c r="L411" s="29">
        <v>3</v>
      </c>
      <c r="M411" s="29">
        <v>3</v>
      </c>
      <c r="N411" s="29">
        <v>3</v>
      </c>
      <c r="O411" s="29">
        <v>3</v>
      </c>
      <c r="P411" s="29">
        <v>3</v>
      </c>
      <c r="Q411" s="30">
        <v>3</v>
      </c>
      <c r="R411" s="30">
        <v>3</v>
      </c>
    </row>
    <row r="412" spans="1:18">
      <c r="A412" s="38"/>
      <c r="B412" s="32"/>
      <c r="C412" s="32"/>
      <c r="D412" s="84" t="s">
        <v>394</v>
      </c>
      <c r="E412" s="32" t="s">
        <v>90</v>
      </c>
      <c r="F412" s="28">
        <v>2</v>
      </c>
      <c r="G412" s="29">
        <v>2</v>
      </c>
      <c r="H412" s="29">
        <v>2</v>
      </c>
      <c r="I412" s="29">
        <v>2</v>
      </c>
      <c r="J412" s="29">
        <v>2</v>
      </c>
      <c r="K412" s="29">
        <v>2</v>
      </c>
      <c r="L412" s="29">
        <v>2</v>
      </c>
      <c r="M412" s="29">
        <v>2</v>
      </c>
      <c r="N412" s="29">
        <v>2</v>
      </c>
      <c r="O412" s="29">
        <v>2</v>
      </c>
      <c r="P412" s="29">
        <v>2</v>
      </c>
      <c r="Q412" s="30">
        <v>2</v>
      </c>
      <c r="R412" s="30">
        <v>2</v>
      </c>
    </row>
    <row r="413" spans="1:18">
      <c r="A413" s="38"/>
      <c r="B413" s="32"/>
      <c r="C413" s="32"/>
      <c r="D413" s="84" t="s">
        <v>395</v>
      </c>
      <c r="E413" s="32" t="s">
        <v>90</v>
      </c>
      <c r="F413" s="28">
        <v>1</v>
      </c>
      <c r="G413" s="29">
        <v>1</v>
      </c>
      <c r="H413" s="29">
        <v>1</v>
      </c>
      <c r="I413" s="29">
        <v>1</v>
      </c>
      <c r="J413" s="29">
        <v>1</v>
      </c>
      <c r="K413" s="29">
        <v>1</v>
      </c>
      <c r="L413" s="29">
        <v>1</v>
      </c>
      <c r="M413" s="29">
        <v>1</v>
      </c>
      <c r="N413" s="29">
        <v>1</v>
      </c>
      <c r="O413" s="29">
        <v>1</v>
      </c>
      <c r="P413" s="29">
        <v>1</v>
      </c>
      <c r="Q413" s="30">
        <v>1</v>
      </c>
      <c r="R413" s="30">
        <v>1</v>
      </c>
    </row>
    <row r="414" spans="1:18">
      <c r="A414" s="38"/>
      <c r="B414" s="32"/>
      <c r="C414" s="32"/>
      <c r="D414" s="84" t="s">
        <v>396</v>
      </c>
      <c r="E414" s="32" t="s">
        <v>90</v>
      </c>
      <c r="F414" s="28">
        <v>1</v>
      </c>
      <c r="G414" s="29">
        <v>1</v>
      </c>
      <c r="H414" s="29">
        <v>1</v>
      </c>
      <c r="I414" s="29">
        <v>1</v>
      </c>
      <c r="J414" s="29">
        <v>1</v>
      </c>
      <c r="K414" s="29">
        <v>1</v>
      </c>
      <c r="L414" s="29">
        <v>1</v>
      </c>
      <c r="M414" s="29">
        <v>1</v>
      </c>
      <c r="N414" s="29">
        <v>1</v>
      </c>
      <c r="O414" s="29">
        <v>1</v>
      </c>
      <c r="P414" s="29">
        <v>1</v>
      </c>
      <c r="Q414" s="30">
        <v>1</v>
      </c>
      <c r="R414" s="30">
        <v>1</v>
      </c>
    </row>
    <row r="415" spans="1:18">
      <c r="A415" s="38"/>
      <c r="B415" s="32"/>
      <c r="C415" s="32"/>
      <c r="D415" s="84" t="s">
        <v>397</v>
      </c>
      <c r="E415" s="32" t="s">
        <v>90</v>
      </c>
      <c r="F415" s="28">
        <v>6</v>
      </c>
      <c r="G415" s="29">
        <v>6</v>
      </c>
      <c r="H415" s="29">
        <v>6</v>
      </c>
      <c r="I415" s="29">
        <v>6</v>
      </c>
      <c r="J415" s="29">
        <v>6</v>
      </c>
      <c r="K415" s="29">
        <v>6</v>
      </c>
      <c r="L415" s="29">
        <v>6</v>
      </c>
      <c r="M415" s="29">
        <v>6</v>
      </c>
      <c r="N415" s="29">
        <v>6</v>
      </c>
      <c r="O415" s="29">
        <v>6</v>
      </c>
      <c r="P415" s="29">
        <v>6</v>
      </c>
      <c r="Q415" s="30">
        <v>6</v>
      </c>
      <c r="R415" s="30">
        <v>6</v>
      </c>
    </row>
    <row r="416" spans="1:18">
      <c r="A416" s="38"/>
      <c r="B416" s="32"/>
      <c r="C416" s="32"/>
      <c r="D416" s="84" t="s">
        <v>398</v>
      </c>
      <c r="E416" s="32" t="s">
        <v>90</v>
      </c>
      <c r="F416" s="28">
        <v>5</v>
      </c>
      <c r="G416" s="29">
        <v>5</v>
      </c>
      <c r="H416" s="29">
        <v>5</v>
      </c>
      <c r="I416" s="29">
        <v>5</v>
      </c>
      <c r="J416" s="29">
        <v>5</v>
      </c>
      <c r="K416" s="29">
        <v>5</v>
      </c>
      <c r="L416" s="29">
        <v>5</v>
      </c>
      <c r="M416" s="29">
        <v>5</v>
      </c>
      <c r="N416" s="29">
        <v>5</v>
      </c>
      <c r="O416" s="29">
        <v>5</v>
      </c>
      <c r="P416" s="29">
        <v>5</v>
      </c>
      <c r="Q416" s="30">
        <v>5</v>
      </c>
      <c r="R416" s="30">
        <v>5</v>
      </c>
    </row>
    <row r="417" spans="1:18">
      <c r="A417" s="38"/>
      <c r="B417" s="32"/>
      <c r="C417" s="32"/>
      <c r="D417" s="84" t="s">
        <v>399</v>
      </c>
      <c r="E417" s="32" t="s">
        <v>90</v>
      </c>
      <c r="F417" s="28">
        <v>4</v>
      </c>
      <c r="G417" s="29">
        <v>4</v>
      </c>
      <c r="H417" s="29">
        <v>4</v>
      </c>
      <c r="I417" s="29">
        <v>4</v>
      </c>
      <c r="J417" s="29">
        <v>4</v>
      </c>
      <c r="K417" s="29">
        <v>4</v>
      </c>
      <c r="L417" s="29">
        <v>4</v>
      </c>
      <c r="M417" s="29">
        <v>4</v>
      </c>
      <c r="N417" s="29">
        <v>4</v>
      </c>
      <c r="O417" s="29">
        <v>4</v>
      </c>
      <c r="P417" s="29">
        <v>4</v>
      </c>
      <c r="Q417" s="30">
        <v>4</v>
      </c>
      <c r="R417" s="30">
        <v>4</v>
      </c>
    </row>
    <row r="418" spans="1:18">
      <c r="A418" s="38"/>
      <c r="B418" s="32"/>
      <c r="C418" s="32"/>
      <c r="D418" s="84" t="s">
        <v>400</v>
      </c>
      <c r="E418" s="32" t="s">
        <v>90</v>
      </c>
      <c r="F418" s="28">
        <v>3</v>
      </c>
      <c r="G418" s="29">
        <v>3</v>
      </c>
      <c r="H418" s="29">
        <v>3</v>
      </c>
      <c r="I418" s="29">
        <v>3</v>
      </c>
      <c r="J418" s="29">
        <v>3</v>
      </c>
      <c r="K418" s="29">
        <v>3</v>
      </c>
      <c r="L418" s="29">
        <v>3</v>
      </c>
      <c r="M418" s="29">
        <v>3</v>
      </c>
      <c r="N418" s="29">
        <v>3</v>
      </c>
      <c r="O418" s="29">
        <v>3</v>
      </c>
      <c r="P418" s="29">
        <v>3</v>
      </c>
      <c r="Q418" s="30">
        <v>3</v>
      </c>
      <c r="R418" s="30">
        <v>3</v>
      </c>
    </row>
    <row r="419" spans="1:18">
      <c r="A419" s="38"/>
      <c r="B419" s="32"/>
      <c r="C419" s="32"/>
      <c r="D419" s="84" t="s">
        <v>401</v>
      </c>
      <c r="E419" s="32" t="s">
        <v>90</v>
      </c>
      <c r="F419" s="28">
        <v>1</v>
      </c>
      <c r="G419" s="29">
        <v>1</v>
      </c>
      <c r="H419" s="29">
        <v>1</v>
      </c>
      <c r="I419" s="29">
        <v>1</v>
      </c>
      <c r="J419" s="29">
        <v>1</v>
      </c>
      <c r="K419" s="29">
        <v>1</v>
      </c>
      <c r="L419" s="29">
        <v>1</v>
      </c>
      <c r="M419" s="29">
        <v>1</v>
      </c>
      <c r="N419" s="29">
        <v>1</v>
      </c>
      <c r="O419" s="29">
        <v>1</v>
      </c>
      <c r="P419" s="29">
        <v>1</v>
      </c>
      <c r="Q419" s="30">
        <v>1</v>
      </c>
      <c r="R419" s="30">
        <v>1</v>
      </c>
    </row>
    <row r="420" spans="1:18">
      <c r="A420" s="38"/>
      <c r="B420" s="32"/>
      <c r="C420" s="32"/>
      <c r="D420" s="84" t="s">
        <v>402</v>
      </c>
      <c r="E420" s="32" t="s">
        <v>90</v>
      </c>
      <c r="F420" s="28">
        <v>1</v>
      </c>
      <c r="G420" s="29">
        <v>1</v>
      </c>
      <c r="H420" s="29">
        <v>1</v>
      </c>
      <c r="I420" s="29">
        <v>1</v>
      </c>
      <c r="J420" s="29">
        <v>1</v>
      </c>
      <c r="K420" s="29">
        <v>1</v>
      </c>
      <c r="L420" s="29">
        <v>1</v>
      </c>
      <c r="M420" s="29">
        <v>1</v>
      </c>
      <c r="N420" s="29">
        <v>1</v>
      </c>
      <c r="O420" s="29">
        <v>1</v>
      </c>
      <c r="P420" s="29">
        <v>1</v>
      </c>
      <c r="Q420" s="30">
        <v>1</v>
      </c>
      <c r="R420" s="30">
        <v>1</v>
      </c>
    </row>
    <row r="421" spans="1:18">
      <c r="A421" s="38"/>
      <c r="B421" s="32"/>
      <c r="C421" s="32"/>
      <c r="D421" s="84" t="s">
        <v>403</v>
      </c>
      <c r="E421" s="32" t="s">
        <v>90</v>
      </c>
      <c r="F421" s="28">
        <v>1</v>
      </c>
      <c r="G421" s="29">
        <v>1</v>
      </c>
      <c r="H421" s="29">
        <v>1</v>
      </c>
      <c r="I421" s="29">
        <v>1</v>
      </c>
      <c r="J421" s="29">
        <v>1</v>
      </c>
      <c r="K421" s="29">
        <v>1</v>
      </c>
      <c r="L421" s="29">
        <v>1</v>
      </c>
      <c r="M421" s="29">
        <v>1</v>
      </c>
      <c r="N421" s="29">
        <v>1</v>
      </c>
      <c r="O421" s="29">
        <v>1</v>
      </c>
      <c r="P421" s="29">
        <v>1</v>
      </c>
      <c r="Q421" s="30">
        <v>1</v>
      </c>
      <c r="R421" s="30">
        <v>1</v>
      </c>
    </row>
    <row r="422" spans="1:18">
      <c r="A422" s="38"/>
      <c r="B422" s="32"/>
      <c r="C422" s="32"/>
      <c r="D422" s="84" t="s">
        <v>404</v>
      </c>
      <c r="E422" s="32" t="s">
        <v>90</v>
      </c>
      <c r="F422" s="28">
        <v>9</v>
      </c>
      <c r="G422" s="29">
        <v>9</v>
      </c>
      <c r="H422" s="29">
        <v>9</v>
      </c>
      <c r="I422" s="29">
        <v>9</v>
      </c>
      <c r="J422" s="29">
        <v>9</v>
      </c>
      <c r="K422" s="29">
        <v>9</v>
      </c>
      <c r="L422" s="29">
        <v>9</v>
      </c>
      <c r="M422" s="29">
        <v>9</v>
      </c>
      <c r="N422" s="29">
        <v>9</v>
      </c>
      <c r="O422" s="29">
        <v>9</v>
      </c>
      <c r="P422" s="29">
        <v>9</v>
      </c>
      <c r="Q422" s="30">
        <v>9</v>
      </c>
      <c r="R422" s="30">
        <v>9</v>
      </c>
    </row>
    <row r="423" spans="1:18">
      <c r="A423" s="38"/>
      <c r="B423" s="33" t="s">
        <v>405</v>
      </c>
      <c r="C423" s="33"/>
      <c r="D423" s="33"/>
      <c r="E423" s="33"/>
      <c r="F423" s="34">
        <v>40</v>
      </c>
      <c r="G423" s="35">
        <v>40</v>
      </c>
      <c r="H423" s="35">
        <v>40</v>
      </c>
      <c r="I423" s="35">
        <v>40</v>
      </c>
      <c r="J423" s="35">
        <v>40</v>
      </c>
      <c r="K423" s="35">
        <v>40</v>
      </c>
      <c r="L423" s="35">
        <v>40</v>
      </c>
      <c r="M423" s="35">
        <v>40</v>
      </c>
      <c r="N423" s="35">
        <v>40</v>
      </c>
      <c r="O423" s="35">
        <v>40</v>
      </c>
      <c r="P423" s="35">
        <v>40</v>
      </c>
      <c r="Q423" s="36">
        <v>40</v>
      </c>
      <c r="R423" s="36">
        <v>40</v>
      </c>
    </row>
    <row r="424" spans="1:18">
      <c r="A424" s="38"/>
      <c r="B424" s="39"/>
      <c r="C424" s="39"/>
      <c r="D424" s="39"/>
      <c r="E424" s="39"/>
      <c r="F424" s="40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2"/>
      <c r="R424" s="42" t="s">
        <v>1067</v>
      </c>
    </row>
    <row r="425" spans="1:18">
      <c r="A425" s="38"/>
      <c r="B425" s="27" t="s">
        <v>49</v>
      </c>
      <c r="C425" s="27"/>
      <c r="D425" s="27"/>
      <c r="E425" s="27"/>
      <c r="F425" s="28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30"/>
      <c r="R425" s="30" t="s">
        <v>1067</v>
      </c>
    </row>
    <row r="426" spans="1:18">
      <c r="A426" s="38"/>
      <c r="B426" s="32"/>
      <c r="C426" s="32" t="s">
        <v>406</v>
      </c>
      <c r="D426" s="32"/>
      <c r="E426" s="32"/>
      <c r="F426" s="28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30"/>
      <c r="R426" s="30" t="s">
        <v>1067</v>
      </c>
    </row>
    <row r="427" spans="1:18">
      <c r="A427" s="38"/>
      <c r="B427" s="32"/>
      <c r="C427" s="32"/>
      <c r="D427" s="84" t="s">
        <v>407</v>
      </c>
      <c r="E427" s="32" t="s">
        <v>78</v>
      </c>
      <c r="F427" s="28">
        <v>11</v>
      </c>
      <c r="G427" s="29">
        <v>11</v>
      </c>
      <c r="H427" s="29">
        <v>11</v>
      </c>
      <c r="I427" s="29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  <c r="O427" s="29">
        <v>0</v>
      </c>
      <c r="P427" s="29">
        <v>0</v>
      </c>
      <c r="Q427" s="30">
        <v>0</v>
      </c>
      <c r="R427" s="30">
        <v>2.75</v>
      </c>
    </row>
    <row r="428" spans="1:18">
      <c r="A428" s="38"/>
      <c r="B428" s="32"/>
      <c r="C428" s="32"/>
      <c r="D428" s="84" t="s">
        <v>408</v>
      </c>
      <c r="E428" s="32" t="s">
        <v>78</v>
      </c>
      <c r="F428" s="28">
        <v>3</v>
      </c>
      <c r="G428" s="29">
        <v>3</v>
      </c>
      <c r="H428" s="29">
        <v>3</v>
      </c>
      <c r="I428" s="29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30">
        <v>0</v>
      </c>
      <c r="R428" s="30">
        <v>0.75</v>
      </c>
    </row>
    <row r="429" spans="1:18">
      <c r="A429" s="38"/>
      <c r="B429" s="32"/>
      <c r="C429" s="32"/>
      <c r="D429" s="84" t="s">
        <v>409</v>
      </c>
      <c r="E429" s="32" t="s">
        <v>90</v>
      </c>
      <c r="F429" s="28">
        <v>0</v>
      </c>
      <c r="G429" s="29">
        <v>0</v>
      </c>
      <c r="H429" s="29">
        <v>0</v>
      </c>
      <c r="I429" s="29">
        <v>0</v>
      </c>
      <c r="J429" s="29">
        <v>0</v>
      </c>
      <c r="K429" s="29">
        <v>0</v>
      </c>
      <c r="L429" s="29">
        <v>0</v>
      </c>
      <c r="M429" s="29">
        <v>0</v>
      </c>
      <c r="N429" s="29">
        <v>0</v>
      </c>
      <c r="O429" s="29">
        <v>0</v>
      </c>
      <c r="P429" s="29">
        <v>0</v>
      </c>
      <c r="Q429" s="30">
        <v>0</v>
      </c>
      <c r="R429" s="30" t="s">
        <v>1067</v>
      </c>
    </row>
    <row r="430" spans="1:18">
      <c r="A430" s="38"/>
      <c r="B430" s="32"/>
      <c r="C430" s="32"/>
      <c r="D430" s="84" t="s">
        <v>410</v>
      </c>
      <c r="E430" s="32" t="s">
        <v>90</v>
      </c>
      <c r="F430" s="28">
        <v>150</v>
      </c>
      <c r="G430" s="29">
        <v>150</v>
      </c>
      <c r="H430" s="29">
        <v>150</v>
      </c>
      <c r="I430" s="29">
        <v>150</v>
      </c>
      <c r="J430" s="29">
        <v>150</v>
      </c>
      <c r="K430" s="29">
        <v>150</v>
      </c>
      <c r="L430" s="29">
        <v>150</v>
      </c>
      <c r="M430" s="29">
        <v>150</v>
      </c>
      <c r="N430" s="29">
        <v>150</v>
      </c>
      <c r="O430" s="29">
        <v>150</v>
      </c>
      <c r="P430" s="29">
        <v>150</v>
      </c>
      <c r="Q430" s="30">
        <v>150</v>
      </c>
      <c r="R430" s="30">
        <v>150</v>
      </c>
    </row>
    <row r="431" spans="1:18">
      <c r="A431" s="38"/>
      <c r="B431" s="32"/>
      <c r="C431" s="32"/>
      <c r="D431" s="84" t="s">
        <v>411</v>
      </c>
      <c r="E431" s="32" t="s">
        <v>90</v>
      </c>
      <c r="F431" s="28">
        <v>250</v>
      </c>
      <c r="G431" s="29">
        <v>250</v>
      </c>
      <c r="H431" s="29">
        <v>250</v>
      </c>
      <c r="I431" s="29">
        <v>250</v>
      </c>
      <c r="J431" s="29">
        <v>250</v>
      </c>
      <c r="K431" s="29">
        <v>250</v>
      </c>
      <c r="L431" s="29">
        <v>250</v>
      </c>
      <c r="M431" s="29">
        <v>250</v>
      </c>
      <c r="N431" s="29">
        <v>250</v>
      </c>
      <c r="O431" s="29">
        <v>250</v>
      </c>
      <c r="P431" s="29">
        <v>250</v>
      </c>
      <c r="Q431" s="30">
        <v>250</v>
      </c>
      <c r="R431" s="30">
        <v>250</v>
      </c>
    </row>
    <row r="432" spans="1:18">
      <c r="A432" s="38"/>
      <c r="B432" s="32"/>
      <c r="C432" s="32"/>
      <c r="D432" s="84" t="s">
        <v>412</v>
      </c>
      <c r="E432" s="32" t="s">
        <v>90</v>
      </c>
      <c r="F432" s="28">
        <v>50</v>
      </c>
      <c r="G432" s="29">
        <v>50</v>
      </c>
      <c r="H432" s="29">
        <v>50</v>
      </c>
      <c r="I432" s="29">
        <v>50</v>
      </c>
      <c r="J432" s="29">
        <v>50</v>
      </c>
      <c r="K432" s="29">
        <v>50</v>
      </c>
      <c r="L432" s="29">
        <v>50</v>
      </c>
      <c r="M432" s="29">
        <v>50</v>
      </c>
      <c r="N432" s="29">
        <v>50</v>
      </c>
      <c r="O432" s="29">
        <v>50</v>
      </c>
      <c r="P432" s="29">
        <v>50</v>
      </c>
      <c r="Q432" s="30">
        <v>50</v>
      </c>
      <c r="R432" s="30">
        <v>50</v>
      </c>
    </row>
    <row r="433" spans="1:18">
      <c r="A433" s="38"/>
      <c r="B433" s="32"/>
      <c r="C433" s="32"/>
      <c r="D433" s="84" t="s">
        <v>413</v>
      </c>
      <c r="E433" s="32" t="s">
        <v>90</v>
      </c>
      <c r="F433" s="28">
        <v>100</v>
      </c>
      <c r="G433" s="29">
        <v>100</v>
      </c>
      <c r="H433" s="29">
        <v>100</v>
      </c>
      <c r="I433" s="29">
        <v>100</v>
      </c>
      <c r="J433" s="29">
        <v>100</v>
      </c>
      <c r="K433" s="29">
        <v>100</v>
      </c>
      <c r="L433" s="29">
        <v>100</v>
      </c>
      <c r="M433" s="29">
        <v>100</v>
      </c>
      <c r="N433" s="29">
        <v>100</v>
      </c>
      <c r="O433" s="29">
        <v>100</v>
      </c>
      <c r="P433" s="29">
        <v>100</v>
      </c>
      <c r="Q433" s="30">
        <v>100</v>
      </c>
      <c r="R433" s="30">
        <v>100</v>
      </c>
    </row>
    <row r="434" spans="1:18">
      <c r="A434" s="38"/>
      <c r="B434" s="32"/>
      <c r="C434" s="32"/>
      <c r="D434" s="84" t="s">
        <v>414</v>
      </c>
      <c r="E434" s="32" t="s">
        <v>133</v>
      </c>
      <c r="F434" s="28">
        <v>600</v>
      </c>
      <c r="G434" s="29">
        <v>600</v>
      </c>
      <c r="H434" s="29">
        <v>600</v>
      </c>
      <c r="I434" s="29">
        <v>600</v>
      </c>
      <c r="J434" s="29">
        <v>600</v>
      </c>
      <c r="K434" s="29">
        <v>600</v>
      </c>
      <c r="L434" s="29">
        <v>600</v>
      </c>
      <c r="M434" s="29">
        <v>600</v>
      </c>
      <c r="N434" s="29">
        <v>600</v>
      </c>
      <c r="O434" s="29">
        <v>600</v>
      </c>
      <c r="P434" s="29">
        <v>600</v>
      </c>
      <c r="Q434" s="30">
        <v>600</v>
      </c>
      <c r="R434" s="30">
        <v>600</v>
      </c>
    </row>
    <row r="435" spans="1:18">
      <c r="A435" s="38"/>
      <c r="B435" s="32"/>
      <c r="C435" s="32" t="s">
        <v>415</v>
      </c>
      <c r="D435" s="32"/>
      <c r="E435" s="32"/>
      <c r="F435" s="28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30"/>
      <c r="R435" s="30" t="s">
        <v>1067</v>
      </c>
    </row>
    <row r="436" spans="1:18">
      <c r="A436" s="38"/>
      <c r="B436" s="32"/>
      <c r="C436" s="32"/>
      <c r="D436" s="84" t="s">
        <v>416</v>
      </c>
      <c r="E436" s="32" t="s">
        <v>78</v>
      </c>
      <c r="F436" s="28">
        <v>1</v>
      </c>
      <c r="G436" s="29">
        <v>1</v>
      </c>
      <c r="H436" s="29">
        <v>1</v>
      </c>
      <c r="I436" s="29">
        <v>1</v>
      </c>
      <c r="J436" s="29">
        <v>1</v>
      </c>
      <c r="K436" s="29">
        <v>1</v>
      </c>
      <c r="L436" s="29">
        <v>1</v>
      </c>
      <c r="M436" s="29">
        <v>1</v>
      </c>
      <c r="N436" s="29">
        <v>1</v>
      </c>
      <c r="O436" s="29">
        <v>1</v>
      </c>
      <c r="P436" s="29">
        <v>1</v>
      </c>
      <c r="Q436" s="30">
        <v>1</v>
      </c>
      <c r="R436" s="30">
        <v>1</v>
      </c>
    </row>
    <row r="437" spans="1:18">
      <c r="A437" s="38"/>
      <c r="B437" s="32"/>
      <c r="C437" s="32"/>
      <c r="D437" s="84" t="s">
        <v>417</v>
      </c>
      <c r="E437" s="32" t="s">
        <v>78</v>
      </c>
      <c r="F437" s="28">
        <v>1</v>
      </c>
      <c r="G437" s="29">
        <v>1</v>
      </c>
      <c r="H437" s="29">
        <v>1</v>
      </c>
      <c r="I437" s="29">
        <v>1</v>
      </c>
      <c r="J437" s="29">
        <v>1</v>
      </c>
      <c r="K437" s="29">
        <v>1</v>
      </c>
      <c r="L437" s="29">
        <v>1</v>
      </c>
      <c r="M437" s="29">
        <v>1</v>
      </c>
      <c r="N437" s="29">
        <v>1</v>
      </c>
      <c r="O437" s="29">
        <v>1</v>
      </c>
      <c r="P437" s="29">
        <v>1</v>
      </c>
      <c r="Q437" s="30">
        <v>1</v>
      </c>
      <c r="R437" s="30">
        <v>1</v>
      </c>
    </row>
    <row r="438" spans="1:18">
      <c r="A438" s="38"/>
      <c r="B438" s="32"/>
      <c r="C438" s="32"/>
      <c r="D438" s="84" t="s">
        <v>418</v>
      </c>
      <c r="E438" s="32" t="s">
        <v>78</v>
      </c>
      <c r="F438" s="28">
        <v>1</v>
      </c>
      <c r="G438" s="29">
        <v>1</v>
      </c>
      <c r="H438" s="29">
        <v>1</v>
      </c>
      <c r="I438" s="29">
        <v>1</v>
      </c>
      <c r="J438" s="29">
        <v>1</v>
      </c>
      <c r="K438" s="29">
        <v>1</v>
      </c>
      <c r="L438" s="29">
        <v>1</v>
      </c>
      <c r="M438" s="29">
        <v>1</v>
      </c>
      <c r="N438" s="29">
        <v>1</v>
      </c>
      <c r="O438" s="29">
        <v>1</v>
      </c>
      <c r="P438" s="29">
        <v>1</v>
      </c>
      <c r="Q438" s="30">
        <v>1</v>
      </c>
      <c r="R438" s="30">
        <v>1</v>
      </c>
    </row>
    <row r="439" spans="1:18">
      <c r="A439" s="38"/>
      <c r="B439" s="32"/>
      <c r="C439" s="32"/>
      <c r="D439" s="84" t="s">
        <v>419</v>
      </c>
      <c r="E439" s="32" t="s">
        <v>78</v>
      </c>
      <c r="F439" s="28">
        <v>1</v>
      </c>
      <c r="G439" s="29">
        <v>1</v>
      </c>
      <c r="H439" s="29">
        <v>1</v>
      </c>
      <c r="I439" s="29">
        <v>1</v>
      </c>
      <c r="J439" s="29">
        <v>1</v>
      </c>
      <c r="K439" s="29">
        <v>1</v>
      </c>
      <c r="L439" s="29">
        <v>1</v>
      </c>
      <c r="M439" s="29">
        <v>1</v>
      </c>
      <c r="N439" s="29">
        <v>1</v>
      </c>
      <c r="O439" s="29">
        <v>1</v>
      </c>
      <c r="P439" s="29">
        <v>1</v>
      </c>
      <c r="Q439" s="30">
        <v>1</v>
      </c>
      <c r="R439" s="30">
        <v>1</v>
      </c>
    </row>
    <row r="440" spans="1:18">
      <c r="A440" s="38"/>
      <c r="B440" s="32"/>
      <c r="C440" s="32"/>
      <c r="D440" s="84" t="s">
        <v>420</v>
      </c>
      <c r="E440" s="32" t="s">
        <v>78</v>
      </c>
      <c r="F440" s="28">
        <v>2</v>
      </c>
      <c r="G440" s="29">
        <v>2</v>
      </c>
      <c r="H440" s="29">
        <v>2</v>
      </c>
      <c r="I440" s="29">
        <v>2</v>
      </c>
      <c r="J440" s="29">
        <v>2</v>
      </c>
      <c r="K440" s="29">
        <v>2</v>
      </c>
      <c r="L440" s="29">
        <v>2</v>
      </c>
      <c r="M440" s="29">
        <v>2</v>
      </c>
      <c r="N440" s="29">
        <v>2</v>
      </c>
      <c r="O440" s="29">
        <v>2</v>
      </c>
      <c r="P440" s="29">
        <v>2</v>
      </c>
      <c r="Q440" s="30">
        <v>2</v>
      </c>
      <c r="R440" s="30">
        <v>2</v>
      </c>
    </row>
    <row r="441" spans="1:18">
      <c r="A441" s="38"/>
      <c r="B441" s="32"/>
      <c r="C441" s="32"/>
      <c r="D441" s="84" t="s">
        <v>421</v>
      </c>
      <c r="E441" s="32" t="s">
        <v>78</v>
      </c>
      <c r="F441" s="28">
        <v>2</v>
      </c>
      <c r="G441" s="29">
        <v>2</v>
      </c>
      <c r="H441" s="29">
        <v>2</v>
      </c>
      <c r="I441" s="29">
        <v>2</v>
      </c>
      <c r="J441" s="29">
        <v>2</v>
      </c>
      <c r="K441" s="29">
        <v>2</v>
      </c>
      <c r="L441" s="29">
        <v>2</v>
      </c>
      <c r="M441" s="29">
        <v>2</v>
      </c>
      <c r="N441" s="29">
        <v>2</v>
      </c>
      <c r="O441" s="29">
        <v>2</v>
      </c>
      <c r="P441" s="29">
        <v>2</v>
      </c>
      <c r="Q441" s="30">
        <v>2</v>
      </c>
      <c r="R441" s="30">
        <v>2</v>
      </c>
    </row>
    <row r="442" spans="1:18">
      <c r="A442" s="38"/>
      <c r="B442" s="32"/>
      <c r="C442" s="32"/>
      <c r="D442" s="84" t="s">
        <v>422</v>
      </c>
      <c r="E442" s="32" t="s">
        <v>78</v>
      </c>
      <c r="F442" s="28">
        <v>2</v>
      </c>
      <c r="G442" s="29">
        <v>2</v>
      </c>
      <c r="H442" s="29">
        <v>2</v>
      </c>
      <c r="I442" s="29">
        <v>2</v>
      </c>
      <c r="J442" s="29">
        <v>2</v>
      </c>
      <c r="K442" s="29">
        <v>2</v>
      </c>
      <c r="L442" s="29">
        <v>2</v>
      </c>
      <c r="M442" s="29">
        <v>2</v>
      </c>
      <c r="N442" s="29">
        <v>2</v>
      </c>
      <c r="O442" s="29">
        <v>2</v>
      </c>
      <c r="P442" s="29">
        <v>2</v>
      </c>
      <c r="Q442" s="30">
        <v>2</v>
      </c>
      <c r="R442" s="30">
        <v>2</v>
      </c>
    </row>
    <row r="443" spans="1:18">
      <c r="A443" s="38"/>
      <c r="B443" s="32"/>
      <c r="C443" s="32"/>
      <c r="D443" s="84" t="s">
        <v>423</v>
      </c>
      <c r="E443" s="32" t="s">
        <v>78</v>
      </c>
      <c r="F443" s="28">
        <v>2</v>
      </c>
      <c r="G443" s="29">
        <v>2</v>
      </c>
      <c r="H443" s="29">
        <v>2</v>
      </c>
      <c r="I443" s="29">
        <v>2</v>
      </c>
      <c r="J443" s="29">
        <v>2</v>
      </c>
      <c r="K443" s="29">
        <v>2</v>
      </c>
      <c r="L443" s="29">
        <v>2</v>
      </c>
      <c r="M443" s="29">
        <v>2</v>
      </c>
      <c r="N443" s="29">
        <v>2</v>
      </c>
      <c r="O443" s="29">
        <v>2</v>
      </c>
      <c r="P443" s="29">
        <v>2</v>
      </c>
      <c r="Q443" s="30">
        <v>2</v>
      </c>
      <c r="R443" s="30">
        <v>2</v>
      </c>
    </row>
    <row r="444" spans="1:18">
      <c r="A444" s="38"/>
      <c r="B444" s="32"/>
      <c r="C444" s="32"/>
      <c r="D444" s="84" t="s">
        <v>424</v>
      </c>
      <c r="E444" s="32" t="s">
        <v>78</v>
      </c>
      <c r="F444" s="28">
        <v>3</v>
      </c>
      <c r="G444" s="29">
        <v>3</v>
      </c>
      <c r="H444" s="29">
        <v>3</v>
      </c>
      <c r="I444" s="29">
        <v>3</v>
      </c>
      <c r="J444" s="29">
        <v>3</v>
      </c>
      <c r="K444" s="29">
        <v>3</v>
      </c>
      <c r="L444" s="29">
        <v>3</v>
      </c>
      <c r="M444" s="29">
        <v>3</v>
      </c>
      <c r="N444" s="29">
        <v>3</v>
      </c>
      <c r="O444" s="29">
        <v>3</v>
      </c>
      <c r="P444" s="29">
        <v>3</v>
      </c>
      <c r="Q444" s="30">
        <v>3</v>
      </c>
      <c r="R444" s="30">
        <v>3</v>
      </c>
    </row>
    <row r="445" spans="1:18">
      <c r="A445" s="38"/>
      <c r="B445" s="32"/>
      <c r="C445" s="32"/>
      <c r="D445" s="84" t="s">
        <v>425</v>
      </c>
      <c r="E445" s="32" t="s">
        <v>78</v>
      </c>
      <c r="F445" s="28">
        <v>4</v>
      </c>
      <c r="G445" s="29">
        <v>4</v>
      </c>
      <c r="H445" s="29">
        <v>4</v>
      </c>
      <c r="I445" s="29">
        <v>4</v>
      </c>
      <c r="J445" s="29">
        <v>4</v>
      </c>
      <c r="K445" s="29">
        <v>4</v>
      </c>
      <c r="L445" s="29">
        <v>4</v>
      </c>
      <c r="M445" s="29">
        <v>4</v>
      </c>
      <c r="N445" s="29">
        <v>4</v>
      </c>
      <c r="O445" s="29">
        <v>4</v>
      </c>
      <c r="P445" s="29">
        <v>4</v>
      </c>
      <c r="Q445" s="30">
        <v>4</v>
      </c>
      <c r="R445" s="30">
        <v>4</v>
      </c>
    </row>
    <row r="446" spans="1:18">
      <c r="A446" s="38"/>
      <c r="B446" s="32"/>
      <c r="C446" s="32"/>
      <c r="D446" s="84" t="s">
        <v>426</v>
      </c>
      <c r="E446" s="32" t="s">
        <v>78</v>
      </c>
      <c r="F446" s="28">
        <v>6</v>
      </c>
      <c r="G446" s="29">
        <v>6</v>
      </c>
      <c r="H446" s="29">
        <v>6</v>
      </c>
      <c r="I446" s="29">
        <v>6</v>
      </c>
      <c r="J446" s="29">
        <v>6</v>
      </c>
      <c r="K446" s="29">
        <v>6</v>
      </c>
      <c r="L446" s="29">
        <v>6</v>
      </c>
      <c r="M446" s="29">
        <v>6</v>
      </c>
      <c r="N446" s="29">
        <v>6</v>
      </c>
      <c r="O446" s="29">
        <v>6</v>
      </c>
      <c r="P446" s="29">
        <v>6</v>
      </c>
      <c r="Q446" s="30">
        <v>6</v>
      </c>
      <c r="R446" s="30">
        <v>6</v>
      </c>
    </row>
    <row r="447" spans="1:18">
      <c r="A447" s="38"/>
      <c r="B447" s="32"/>
      <c r="C447" s="32"/>
      <c r="D447" s="84" t="s">
        <v>427</v>
      </c>
      <c r="E447" s="32" t="s">
        <v>78</v>
      </c>
      <c r="F447" s="28">
        <v>25</v>
      </c>
      <c r="G447" s="29">
        <v>25</v>
      </c>
      <c r="H447" s="29">
        <v>25</v>
      </c>
      <c r="I447" s="29">
        <v>25</v>
      </c>
      <c r="J447" s="29">
        <v>25</v>
      </c>
      <c r="K447" s="29">
        <v>25</v>
      </c>
      <c r="L447" s="29">
        <v>25</v>
      </c>
      <c r="M447" s="29">
        <v>25</v>
      </c>
      <c r="N447" s="29">
        <v>25</v>
      </c>
      <c r="O447" s="29">
        <v>25</v>
      </c>
      <c r="P447" s="29">
        <v>25</v>
      </c>
      <c r="Q447" s="30">
        <v>25</v>
      </c>
      <c r="R447" s="30">
        <v>25</v>
      </c>
    </row>
    <row r="448" spans="1:18">
      <c r="A448" s="38"/>
      <c r="B448" s="32"/>
      <c r="C448" s="32"/>
      <c r="D448" s="84" t="s">
        <v>428</v>
      </c>
      <c r="E448" s="32" t="s">
        <v>84</v>
      </c>
      <c r="F448" s="28">
        <v>-1</v>
      </c>
      <c r="G448" s="29">
        <v>-1</v>
      </c>
      <c r="H448" s="29">
        <v>-1</v>
      </c>
      <c r="I448" s="29">
        <v>-1</v>
      </c>
      <c r="J448" s="29">
        <v>-1</v>
      </c>
      <c r="K448" s="29">
        <v>-1</v>
      </c>
      <c r="L448" s="29">
        <v>-1</v>
      </c>
      <c r="M448" s="29">
        <v>-1</v>
      </c>
      <c r="N448" s="29">
        <v>-1</v>
      </c>
      <c r="O448" s="29">
        <v>-1</v>
      </c>
      <c r="P448" s="29">
        <v>-1</v>
      </c>
      <c r="Q448" s="30">
        <v>-1</v>
      </c>
      <c r="R448" s="30">
        <v>-1</v>
      </c>
    </row>
    <row r="449" spans="1:18">
      <c r="A449" s="38"/>
      <c r="B449" s="32"/>
      <c r="C449" s="32"/>
      <c r="D449" s="84" t="s">
        <v>429</v>
      </c>
      <c r="E449" s="32" t="s">
        <v>84</v>
      </c>
      <c r="F449" s="28">
        <v>-1</v>
      </c>
      <c r="G449" s="29">
        <v>-1</v>
      </c>
      <c r="H449" s="29">
        <v>-1</v>
      </c>
      <c r="I449" s="29">
        <v>-1</v>
      </c>
      <c r="J449" s="29">
        <v>-1</v>
      </c>
      <c r="K449" s="29">
        <v>-1</v>
      </c>
      <c r="L449" s="29">
        <v>-1</v>
      </c>
      <c r="M449" s="29">
        <v>-1</v>
      </c>
      <c r="N449" s="29">
        <v>-1</v>
      </c>
      <c r="O449" s="29">
        <v>-1</v>
      </c>
      <c r="P449" s="29">
        <v>-1</v>
      </c>
      <c r="Q449" s="30">
        <v>-1</v>
      </c>
      <c r="R449" s="30">
        <v>-1</v>
      </c>
    </row>
    <row r="450" spans="1:18">
      <c r="A450" s="38"/>
      <c r="B450" s="32"/>
      <c r="C450" s="32"/>
      <c r="D450" s="84" t="s">
        <v>430</v>
      </c>
      <c r="E450" s="32" t="s">
        <v>84</v>
      </c>
      <c r="F450" s="28">
        <v>-1</v>
      </c>
      <c r="G450" s="29">
        <v>-1</v>
      </c>
      <c r="H450" s="29">
        <v>-1</v>
      </c>
      <c r="I450" s="29">
        <v>-1</v>
      </c>
      <c r="J450" s="29">
        <v>-1</v>
      </c>
      <c r="K450" s="29">
        <v>-1</v>
      </c>
      <c r="L450" s="29">
        <v>-1</v>
      </c>
      <c r="M450" s="29">
        <v>-1</v>
      </c>
      <c r="N450" s="29">
        <v>-1</v>
      </c>
      <c r="O450" s="29">
        <v>-1</v>
      </c>
      <c r="P450" s="29">
        <v>-1</v>
      </c>
      <c r="Q450" s="30">
        <v>-1</v>
      </c>
      <c r="R450" s="30">
        <v>-1</v>
      </c>
    </row>
    <row r="451" spans="1:18">
      <c r="A451" s="38"/>
      <c r="B451" s="32"/>
      <c r="C451" s="32"/>
      <c r="D451" s="84" t="s">
        <v>431</v>
      </c>
      <c r="E451" s="32" t="s">
        <v>84</v>
      </c>
      <c r="F451" s="28">
        <v>-1</v>
      </c>
      <c r="G451" s="29">
        <v>-1</v>
      </c>
      <c r="H451" s="29">
        <v>-1</v>
      </c>
      <c r="I451" s="29">
        <v>-1</v>
      </c>
      <c r="J451" s="29">
        <v>-1</v>
      </c>
      <c r="K451" s="29">
        <v>-1</v>
      </c>
      <c r="L451" s="29">
        <v>-1</v>
      </c>
      <c r="M451" s="29">
        <v>-1</v>
      </c>
      <c r="N451" s="29">
        <v>-1</v>
      </c>
      <c r="O451" s="29">
        <v>-1</v>
      </c>
      <c r="P451" s="29">
        <v>-1</v>
      </c>
      <c r="Q451" s="30">
        <v>-1</v>
      </c>
      <c r="R451" s="30">
        <v>-1</v>
      </c>
    </row>
    <row r="452" spans="1:18">
      <c r="A452" s="38"/>
      <c r="B452" s="32"/>
      <c r="C452" s="32"/>
      <c r="D452" s="84" t="s">
        <v>432</v>
      </c>
      <c r="E452" s="32" t="s">
        <v>84</v>
      </c>
      <c r="F452" s="28">
        <v>-2</v>
      </c>
      <c r="G452" s="29">
        <v>-2</v>
      </c>
      <c r="H452" s="29">
        <v>-2</v>
      </c>
      <c r="I452" s="29">
        <v>-2</v>
      </c>
      <c r="J452" s="29">
        <v>-2</v>
      </c>
      <c r="K452" s="29">
        <v>-2</v>
      </c>
      <c r="L452" s="29">
        <v>-2</v>
      </c>
      <c r="M452" s="29">
        <v>-2</v>
      </c>
      <c r="N452" s="29">
        <v>-2</v>
      </c>
      <c r="O452" s="29">
        <v>-2</v>
      </c>
      <c r="P452" s="29">
        <v>-2</v>
      </c>
      <c r="Q452" s="30">
        <v>-2</v>
      </c>
      <c r="R452" s="30">
        <v>-2</v>
      </c>
    </row>
    <row r="453" spans="1:18">
      <c r="A453" s="38"/>
      <c r="B453" s="32"/>
      <c r="C453" s="32"/>
      <c r="D453" s="84" t="s">
        <v>433</v>
      </c>
      <c r="E453" s="32" t="s">
        <v>84</v>
      </c>
      <c r="F453" s="28">
        <v>-2</v>
      </c>
      <c r="G453" s="29">
        <v>-2</v>
      </c>
      <c r="H453" s="29">
        <v>-2</v>
      </c>
      <c r="I453" s="29">
        <v>-2</v>
      </c>
      <c r="J453" s="29">
        <v>-2</v>
      </c>
      <c r="K453" s="29">
        <v>-2</v>
      </c>
      <c r="L453" s="29">
        <v>-2</v>
      </c>
      <c r="M453" s="29">
        <v>-2</v>
      </c>
      <c r="N453" s="29">
        <v>-2</v>
      </c>
      <c r="O453" s="29">
        <v>-2</v>
      </c>
      <c r="P453" s="29">
        <v>-2</v>
      </c>
      <c r="Q453" s="30">
        <v>-2</v>
      </c>
      <c r="R453" s="30">
        <v>-2</v>
      </c>
    </row>
    <row r="454" spans="1:18">
      <c r="A454" s="38"/>
      <c r="B454" s="32"/>
      <c r="C454" s="32"/>
      <c r="D454" s="84" t="s">
        <v>434</v>
      </c>
      <c r="E454" s="32" t="s">
        <v>84</v>
      </c>
      <c r="F454" s="28">
        <v>-2</v>
      </c>
      <c r="G454" s="29">
        <v>-2</v>
      </c>
      <c r="H454" s="29">
        <v>-2</v>
      </c>
      <c r="I454" s="29">
        <v>-2</v>
      </c>
      <c r="J454" s="29">
        <v>-2</v>
      </c>
      <c r="K454" s="29">
        <v>-2</v>
      </c>
      <c r="L454" s="29">
        <v>-2</v>
      </c>
      <c r="M454" s="29">
        <v>-2</v>
      </c>
      <c r="N454" s="29">
        <v>-2</v>
      </c>
      <c r="O454" s="29">
        <v>-2</v>
      </c>
      <c r="P454" s="29">
        <v>-2</v>
      </c>
      <c r="Q454" s="30">
        <v>-2</v>
      </c>
      <c r="R454" s="30">
        <v>-2</v>
      </c>
    </row>
    <row r="455" spans="1:18">
      <c r="A455" s="38"/>
      <c r="B455" s="32"/>
      <c r="C455" s="32"/>
      <c r="D455" s="84" t="s">
        <v>435</v>
      </c>
      <c r="E455" s="32" t="s">
        <v>84</v>
      </c>
      <c r="F455" s="28">
        <v>-2</v>
      </c>
      <c r="G455" s="29">
        <v>-2</v>
      </c>
      <c r="H455" s="29">
        <v>-2</v>
      </c>
      <c r="I455" s="29">
        <v>-2</v>
      </c>
      <c r="J455" s="29">
        <v>-2</v>
      </c>
      <c r="K455" s="29">
        <v>-2</v>
      </c>
      <c r="L455" s="29">
        <v>-2</v>
      </c>
      <c r="M455" s="29">
        <v>-2</v>
      </c>
      <c r="N455" s="29">
        <v>-2</v>
      </c>
      <c r="O455" s="29">
        <v>-2</v>
      </c>
      <c r="P455" s="29">
        <v>-2</v>
      </c>
      <c r="Q455" s="30">
        <v>-2</v>
      </c>
      <c r="R455" s="30">
        <v>-2</v>
      </c>
    </row>
    <row r="456" spans="1:18">
      <c r="A456" s="38"/>
      <c r="B456" s="32"/>
      <c r="C456" s="32"/>
      <c r="D456" s="84" t="s">
        <v>436</v>
      </c>
      <c r="E456" s="32" t="s">
        <v>84</v>
      </c>
      <c r="F456" s="28">
        <v>-3</v>
      </c>
      <c r="G456" s="29">
        <v>-3</v>
      </c>
      <c r="H456" s="29">
        <v>-3</v>
      </c>
      <c r="I456" s="29">
        <v>-3</v>
      </c>
      <c r="J456" s="29">
        <v>-3</v>
      </c>
      <c r="K456" s="29">
        <v>-3</v>
      </c>
      <c r="L456" s="29">
        <v>-3</v>
      </c>
      <c r="M456" s="29">
        <v>-3</v>
      </c>
      <c r="N456" s="29">
        <v>-3</v>
      </c>
      <c r="O456" s="29">
        <v>-3</v>
      </c>
      <c r="P456" s="29">
        <v>-3</v>
      </c>
      <c r="Q456" s="30">
        <v>-3</v>
      </c>
      <c r="R456" s="30">
        <v>-3</v>
      </c>
    </row>
    <row r="457" spans="1:18">
      <c r="A457" s="38"/>
      <c r="B457" s="32"/>
      <c r="C457" s="32"/>
      <c r="D457" s="84" t="s">
        <v>437</v>
      </c>
      <c r="E457" s="32" t="s">
        <v>84</v>
      </c>
      <c r="F457" s="28">
        <v>-4</v>
      </c>
      <c r="G457" s="29">
        <v>-4</v>
      </c>
      <c r="H457" s="29">
        <v>-4</v>
      </c>
      <c r="I457" s="29">
        <v>-4</v>
      </c>
      <c r="J457" s="29">
        <v>-4</v>
      </c>
      <c r="K457" s="29">
        <v>-4</v>
      </c>
      <c r="L457" s="29">
        <v>-4</v>
      </c>
      <c r="M457" s="29">
        <v>-4</v>
      </c>
      <c r="N457" s="29">
        <v>-4</v>
      </c>
      <c r="O457" s="29">
        <v>-4</v>
      </c>
      <c r="P457" s="29">
        <v>-4</v>
      </c>
      <c r="Q457" s="30">
        <v>-4</v>
      </c>
      <c r="R457" s="30">
        <v>-4</v>
      </c>
    </row>
    <row r="458" spans="1:18">
      <c r="A458" s="38"/>
      <c r="B458" s="32"/>
      <c r="C458" s="32"/>
      <c r="D458" s="84" t="s">
        <v>438</v>
      </c>
      <c r="E458" s="32" t="s">
        <v>84</v>
      </c>
      <c r="F458" s="28">
        <v>-6</v>
      </c>
      <c r="G458" s="29">
        <v>-6</v>
      </c>
      <c r="H458" s="29">
        <v>-6</v>
      </c>
      <c r="I458" s="29">
        <v>-6</v>
      </c>
      <c r="J458" s="29">
        <v>-6</v>
      </c>
      <c r="K458" s="29">
        <v>-6</v>
      </c>
      <c r="L458" s="29">
        <v>-6</v>
      </c>
      <c r="M458" s="29">
        <v>-6</v>
      </c>
      <c r="N458" s="29">
        <v>-6</v>
      </c>
      <c r="O458" s="29">
        <v>-6</v>
      </c>
      <c r="P458" s="29">
        <v>-6</v>
      </c>
      <c r="Q458" s="30">
        <v>-6</v>
      </c>
      <c r="R458" s="30">
        <v>-6</v>
      </c>
    </row>
    <row r="459" spans="1:18">
      <c r="A459" s="38"/>
      <c r="B459" s="32"/>
      <c r="C459" s="32" t="s">
        <v>439</v>
      </c>
      <c r="D459" s="32"/>
      <c r="E459" s="32"/>
      <c r="F459" s="28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30"/>
      <c r="R459" s="30" t="s">
        <v>1067</v>
      </c>
    </row>
    <row r="460" spans="1:18">
      <c r="A460" s="38"/>
      <c r="B460" s="32"/>
      <c r="C460" s="32"/>
      <c r="D460" s="84" t="s">
        <v>440</v>
      </c>
      <c r="E460" s="32" t="s">
        <v>90</v>
      </c>
      <c r="F460" s="28">
        <v>531</v>
      </c>
      <c r="G460" s="29">
        <v>531</v>
      </c>
      <c r="H460" s="29">
        <v>531</v>
      </c>
      <c r="I460" s="29">
        <v>531</v>
      </c>
      <c r="J460" s="29">
        <v>531</v>
      </c>
      <c r="K460" s="29">
        <v>531</v>
      </c>
      <c r="L460" s="29">
        <v>531</v>
      </c>
      <c r="M460" s="29">
        <v>531</v>
      </c>
      <c r="N460" s="29">
        <v>531</v>
      </c>
      <c r="O460" s="29">
        <v>531</v>
      </c>
      <c r="P460" s="29">
        <v>531</v>
      </c>
      <c r="Q460" s="30">
        <v>531</v>
      </c>
      <c r="R460" s="30">
        <v>531</v>
      </c>
    </row>
    <row r="461" spans="1:18">
      <c r="A461" s="38"/>
      <c r="B461" s="32"/>
      <c r="C461" s="32"/>
      <c r="D461" s="84" t="s">
        <v>441</v>
      </c>
      <c r="E461" s="32" t="s">
        <v>90</v>
      </c>
      <c r="F461" s="28">
        <v>379</v>
      </c>
      <c r="G461" s="29">
        <v>379</v>
      </c>
      <c r="H461" s="29">
        <v>379</v>
      </c>
      <c r="I461" s="29">
        <v>379</v>
      </c>
      <c r="J461" s="29">
        <v>379</v>
      </c>
      <c r="K461" s="29">
        <v>379</v>
      </c>
      <c r="L461" s="29">
        <v>379</v>
      </c>
      <c r="M461" s="29">
        <v>379</v>
      </c>
      <c r="N461" s="29">
        <v>379</v>
      </c>
      <c r="O461" s="29">
        <v>379</v>
      </c>
      <c r="P461" s="29">
        <v>379</v>
      </c>
      <c r="Q461" s="30">
        <v>379</v>
      </c>
      <c r="R461" s="30">
        <v>379</v>
      </c>
    </row>
    <row r="462" spans="1:18">
      <c r="A462" s="38"/>
      <c r="B462" s="32"/>
      <c r="C462" s="32"/>
      <c r="D462" s="84" t="s">
        <v>442</v>
      </c>
      <c r="E462" s="32" t="s">
        <v>90</v>
      </c>
      <c r="F462" s="28">
        <v>250</v>
      </c>
      <c r="G462" s="29">
        <v>250</v>
      </c>
      <c r="H462" s="29">
        <v>250</v>
      </c>
      <c r="I462" s="29">
        <v>250</v>
      </c>
      <c r="J462" s="29">
        <v>250</v>
      </c>
      <c r="K462" s="29">
        <v>250</v>
      </c>
      <c r="L462" s="29">
        <v>250</v>
      </c>
      <c r="M462" s="29">
        <v>250</v>
      </c>
      <c r="N462" s="29">
        <v>250</v>
      </c>
      <c r="O462" s="29">
        <v>250</v>
      </c>
      <c r="P462" s="29">
        <v>250</v>
      </c>
      <c r="Q462" s="30">
        <v>250</v>
      </c>
      <c r="R462" s="30">
        <v>250</v>
      </c>
    </row>
    <row r="463" spans="1:18">
      <c r="A463" s="38"/>
      <c r="B463" s="32"/>
      <c r="C463" s="32"/>
      <c r="D463" s="84" t="s">
        <v>443</v>
      </c>
      <c r="E463" s="32" t="s">
        <v>90</v>
      </c>
      <c r="F463" s="28">
        <v>270</v>
      </c>
      <c r="G463" s="29">
        <v>270</v>
      </c>
      <c r="H463" s="29">
        <v>270</v>
      </c>
      <c r="I463" s="29">
        <v>270</v>
      </c>
      <c r="J463" s="29">
        <v>270</v>
      </c>
      <c r="K463" s="29">
        <v>270</v>
      </c>
      <c r="L463" s="29">
        <v>270</v>
      </c>
      <c r="M463" s="29">
        <v>270</v>
      </c>
      <c r="N463" s="29">
        <v>270</v>
      </c>
      <c r="O463" s="29">
        <v>270</v>
      </c>
      <c r="P463" s="29">
        <v>270</v>
      </c>
      <c r="Q463" s="30">
        <v>270</v>
      </c>
      <c r="R463" s="30">
        <v>270</v>
      </c>
    </row>
    <row r="464" spans="1:18">
      <c r="A464" s="38"/>
      <c r="B464" s="32"/>
      <c r="C464" s="32"/>
      <c r="D464" s="84" t="s">
        <v>444</v>
      </c>
      <c r="E464" s="32" t="s">
        <v>90</v>
      </c>
      <c r="F464" s="28">
        <v>169</v>
      </c>
      <c r="G464" s="29">
        <v>169</v>
      </c>
      <c r="H464" s="29">
        <v>169</v>
      </c>
      <c r="I464" s="29">
        <v>169</v>
      </c>
      <c r="J464" s="29">
        <v>169</v>
      </c>
      <c r="K464" s="29">
        <v>169</v>
      </c>
      <c r="L464" s="29">
        <v>169</v>
      </c>
      <c r="M464" s="29">
        <v>169</v>
      </c>
      <c r="N464" s="29">
        <v>169</v>
      </c>
      <c r="O464" s="29">
        <v>169</v>
      </c>
      <c r="P464" s="29">
        <v>169</v>
      </c>
      <c r="Q464" s="30">
        <v>169</v>
      </c>
      <c r="R464" s="30">
        <v>169</v>
      </c>
    </row>
    <row r="465" spans="1:18">
      <c r="A465" s="38"/>
      <c r="B465" s="32"/>
      <c r="C465" s="32"/>
      <c r="D465" s="84" t="s">
        <v>445</v>
      </c>
      <c r="E465" s="32" t="s">
        <v>90</v>
      </c>
      <c r="F465" s="28">
        <v>131</v>
      </c>
      <c r="G465" s="29">
        <v>131</v>
      </c>
      <c r="H465" s="29">
        <v>131</v>
      </c>
      <c r="I465" s="29">
        <v>131</v>
      </c>
      <c r="J465" s="29">
        <v>131</v>
      </c>
      <c r="K465" s="29">
        <v>131</v>
      </c>
      <c r="L465" s="29">
        <v>131</v>
      </c>
      <c r="M465" s="29">
        <v>131</v>
      </c>
      <c r="N465" s="29">
        <v>131</v>
      </c>
      <c r="O465" s="29">
        <v>131</v>
      </c>
      <c r="P465" s="29">
        <v>131</v>
      </c>
      <c r="Q465" s="30">
        <v>131</v>
      </c>
      <c r="R465" s="30">
        <v>131</v>
      </c>
    </row>
    <row r="466" spans="1:18">
      <c r="A466" s="38"/>
      <c r="B466" s="32"/>
      <c r="C466" s="32"/>
      <c r="D466" s="84" t="s">
        <v>446</v>
      </c>
      <c r="E466" s="32" t="s">
        <v>90</v>
      </c>
      <c r="F466" s="28">
        <v>177</v>
      </c>
      <c r="G466" s="29">
        <v>177</v>
      </c>
      <c r="H466" s="29">
        <v>177</v>
      </c>
      <c r="I466" s="29">
        <v>177</v>
      </c>
      <c r="J466" s="29">
        <v>177</v>
      </c>
      <c r="K466" s="29">
        <v>177</v>
      </c>
      <c r="L466" s="29">
        <v>177</v>
      </c>
      <c r="M466" s="29">
        <v>177</v>
      </c>
      <c r="N466" s="29">
        <v>177</v>
      </c>
      <c r="O466" s="29">
        <v>177</v>
      </c>
      <c r="P466" s="29">
        <v>177</v>
      </c>
      <c r="Q466" s="30">
        <v>177</v>
      </c>
      <c r="R466" s="30">
        <v>177</v>
      </c>
    </row>
    <row r="467" spans="1:18">
      <c r="A467" s="38"/>
      <c r="B467" s="32"/>
      <c r="C467" s="32"/>
      <c r="D467" s="84" t="s">
        <v>447</v>
      </c>
      <c r="E467" s="32" t="s">
        <v>90</v>
      </c>
      <c r="F467" s="28">
        <v>23</v>
      </c>
      <c r="G467" s="29">
        <v>23</v>
      </c>
      <c r="H467" s="29">
        <v>23</v>
      </c>
      <c r="I467" s="29">
        <v>23</v>
      </c>
      <c r="J467" s="29">
        <v>23</v>
      </c>
      <c r="K467" s="29">
        <v>23</v>
      </c>
      <c r="L467" s="29">
        <v>23</v>
      </c>
      <c r="M467" s="29">
        <v>23</v>
      </c>
      <c r="N467" s="29">
        <v>23</v>
      </c>
      <c r="O467" s="29">
        <v>23</v>
      </c>
      <c r="P467" s="29">
        <v>23</v>
      </c>
      <c r="Q467" s="30">
        <v>23</v>
      </c>
      <c r="R467" s="30">
        <v>23</v>
      </c>
    </row>
    <row r="468" spans="1:18">
      <c r="A468" s="38"/>
      <c r="B468" s="32"/>
      <c r="C468" s="32"/>
      <c r="D468" s="84" t="s">
        <v>448</v>
      </c>
      <c r="E468" s="32" t="s">
        <v>90</v>
      </c>
      <c r="F468" s="28">
        <v>27</v>
      </c>
      <c r="G468" s="29">
        <v>27</v>
      </c>
      <c r="H468" s="29">
        <v>27</v>
      </c>
      <c r="I468" s="29">
        <v>27</v>
      </c>
      <c r="J468" s="29">
        <v>27</v>
      </c>
      <c r="K468" s="29">
        <v>27</v>
      </c>
      <c r="L468" s="29">
        <v>27</v>
      </c>
      <c r="M468" s="29">
        <v>27</v>
      </c>
      <c r="N468" s="29">
        <v>27</v>
      </c>
      <c r="O468" s="29">
        <v>27</v>
      </c>
      <c r="P468" s="29">
        <v>27</v>
      </c>
      <c r="Q468" s="30">
        <v>27</v>
      </c>
      <c r="R468" s="30">
        <v>27</v>
      </c>
    </row>
    <row r="469" spans="1:18">
      <c r="A469" s="38"/>
      <c r="B469" s="32"/>
      <c r="C469" s="32"/>
      <c r="D469" s="84" t="s">
        <v>449</v>
      </c>
      <c r="E469" s="32" t="s">
        <v>90</v>
      </c>
      <c r="F469" s="28">
        <v>100</v>
      </c>
      <c r="G469" s="29">
        <v>100</v>
      </c>
      <c r="H469" s="29">
        <v>100</v>
      </c>
      <c r="I469" s="29">
        <v>100</v>
      </c>
      <c r="J469" s="29">
        <v>100</v>
      </c>
      <c r="K469" s="29">
        <v>100</v>
      </c>
      <c r="L469" s="29">
        <v>100</v>
      </c>
      <c r="M469" s="29">
        <v>100</v>
      </c>
      <c r="N469" s="29">
        <v>100</v>
      </c>
      <c r="O469" s="29">
        <v>100</v>
      </c>
      <c r="P469" s="29">
        <v>100</v>
      </c>
      <c r="Q469" s="30">
        <v>100</v>
      </c>
      <c r="R469" s="30">
        <v>100</v>
      </c>
    </row>
    <row r="470" spans="1:18">
      <c r="A470" s="38"/>
      <c r="B470" s="32"/>
      <c r="C470" s="32"/>
      <c r="D470" s="84" t="s">
        <v>450</v>
      </c>
      <c r="E470" s="32" t="s">
        <v>90</v>
      </c>
      <c r="F470" s="28">
        <v>161</v>
      </c>
      <c r="G470" s="29">
        <v>161</v>
      </c>
      <c r="H470" s="29">
        <v>161</v>
      </c>
      <c r="I470" s="29">
        <v>161</v>
      </c>
      <c r="J470" s="29">
        <v>161</v>
      </c>
      <c r="K470" s="29">
        <v>161</v>
      </c>
      <c r="L470" s="29">
        <v>161</v>
      </c>
      <c r="M470" s="29">
        <v>161</v>
      </c>
      <c r="N470" s="29">
        <v>161</v>
      </c>
      <c r="O470" s="29">
        <v>161</v>
      </c>
      <c r="P470" s="29">
        <v>161</v>
      </c>
      <c r="Q470" s="30">
        <v>161</v>
      </c>
      <c r="R470" s="30">
        <v>161</v>
      </c>
    </row>
    <row r="471" spans="1:18">
      <c r="A471" s="38"/>
      <c r="B471" s="33" t="s">
        <v>52</v>
      </c>
      <c r="C471" s="33"/>
      <c r="D471" s="33"/>
      <c r="E471" s="33"/>
      <c r="F471" s="34">
        <v>3407</v>
      </c>
      <c r="G471" s="35">
        <v>3407</v>
      </c>
      <c r="H471" s="35">
        <v>3407</v>
      </c>
      <c r="I471" s="35">
        <v>3393</v>
      </c>
      <c r="J471" s="35">
        <v>3393</v>
      </c>
      <c r="K471" s="35">
        <v>3393</v>
      </c>
      <c r="L471" s="35">
        <v>3393</v>
      </c>
      <c r="M471" s="35">
        <v>3393</v>
      </c>
      <c r="N471" s="35">
        <v>3393</v>
      </c>
      <c r="O471" s="35">
        <v>3393</v>
      </c>
      <c r="P471" s="35">
        <v>3393</v>
      </c>
      <c r="Q471" s="36">
        <v>3393</v>
      </c>
      <c r="R471" s="36">
        <v>3396.5</v>
      </c>
    </row>
    <row r="472" spans="1:18">
      <c r="A472" s="38"/>
      <c r="B472" s="39"/>
      <c r="C472" s="39"/>
      <c r="D472" s="39"/>
      <c r="E472" s="39"/>
      <c r="F472" s="40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2"/>
      <c r="R472" s="42" t="s">
        <v>1067</v>
      </c>
    </row>
    <row r="473" spans="1:18">
      <c r="A473" s="38"/>
      <c r="B473" s="27" t="s">
        <v>451</v>
      </c>
      <c r="C473" s="27"/>
      <c r="D473" s="27"/>
      <c r="E473" s="27"/>
      <c r="F473" s="28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30"/>
      <c r="R473" s="30" t="s">
        <v>1067</v>
      </c>
    </row>
    <row r="474" spans="1:18">
      <c r="A474" s="38"/>
      <c r="B474" s="32"/>
      <c r="C474" s="32" t="s">
        <v>452</v>
      </c>
      <c r="D474" s="32"/>
      <c r="E474" s="32"/>
      <c r="F474" s="28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30"/>
      <c r="R474" s="30" t="s">
        <v>1067</v>
      </c>
    </row>
    <row r="475" spans="1:18">
      <c r="A475" s="38"/>
      <c r="B475" s="32"/>
      <c r="C475" s="32"/>
      <c r="D475" s="84" t="s">
        <v>453</v>
      </c>
      <c r="E475" s="32" t="s">
        <v>78</v>
      </c>
      <c r="F475" s="28">
        <v>230</v>
      </c>
      <c r="G475" s="29">
        <v>230</v>
      </c>
      <c r="H475" s="29">
        <v>230</v>
      </c>
      <c r="I475" s="29">
        <v>230</v>
      </c>
      <c r="J475" s="29">
        <v>230</v>
      </c>
      <c r="K475" s="29">
        <v>230</v>
      </c>
      <c r="L475" s="29">
        <v>230</v>
      </c>
      <c r="M475" s="29">
        <v>230</v>
      </c>
      <c r="N475" s="29">
        <v>230</v>
      </c>
      <c r="O475" s="29">
        <v>230</v>
      </c>
      <c r="P475" s="29">
        <v>230</v>
      </c>
      <c r="Q475" s="30">
        <v>230</v>
      </c>
      <c r="R475" s="30">
        <v>230</v>
      </c>
    </row>
    <row r="476" spans="1:18">
      <c r="A476" s="38"/>
      <c r="B476" s="32"/>
      <c r="C476" s="32" t="s">
        <v>454</v>
      </c>
      <c r="D476" s="32"/>
      <c r="E476" s="32"/>
      <c r="F476" s="28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30"/>
      <c r="R476" s="30" t="s">
        <v>1067</v>
      </c>
    </row>
    <row r="477" spans="1:18">
      <c r="A477" s="38"/>
      <c r="B477" s="32"/>
      <c r="C477" s="32"/>
      <c r="D477" s="84" t="s">
        <v>455</v>
      </c>
      <c r="E477" s="32" t="s">
        <v>90</v>
      </c>
      <c r="F477" s="28">
        <v>12</v>
      </c>
      <c r="G477" s="29">
        <v>12</v>
      </c>
      <c r="H477" s="29">
        <v>12</v>
      </c>
      <c r="I477" s="29">
        <v>0</v>
      </c>
      <c r="J477" s="29">
        <v>0</v>
      </c>
      <c r="K477" s="29">
        <v>0</v>
      </c>
      <c r="L477" s="29">
        <v>0</v>
      </c>
      <c r="M477" s="29">
        <v>0</v>
      </c>
      <c r="N477" s="29">
        <v>0</v>
      </c>
      <c r="O477" s="29">
        <v>0</v>
      </c>
      <c r="P477" s="29">
        <v>0</v>
      </c>
      <c r="Q477" s="30">
        <v>0</v>
      </c>
      <c r="R477" s="30">
        <v>3</v>
      </c>
    </row>
    <row r="478" spans="1:18">
      <c r="A478" s="38"/>
      <c r="B478" s="32"/>
      <c r="C478" s="32"/>
      <c r="D478" s="84" t="s">
        <v>456</v>
      </c>
      <c r="E478" s="32" t="s">
        <v>78</v>
      </c>
      <c r="F478" s="28">
        <v>75</v>
      </c>
      <c r="G478" s="29">
        <v>75</v>
      </c>
      <c r="H478" s="29">
        <v>75</v>
      </c>
      <c r="I478" s="29">
        <v>75</v>
      </c>
      <c r="J478" s="29">
        <v>0</v>
      </c>
      <c r="K478" s="29">
        <v>0</v>
      </c>
      <c r="L478" s="29">
        <v>0</v>
      </c>
      <c r="M478" s="29">
        <v>0</v>
      </c>
      <c r="N478" s="29">
        <v>0</v>
      </c>
      <c r="O478" s="29">
        <v>0</v>
      </c>
      <c r="P478" s="29">
        <v>0</v>
      </c>
      <c r="Q478" s="30">
        <v>0</v>
      </c>
      <c r="R478" s="30">
        <v>25</v>
      </c>
    </row>
    <row r="479" spans="1:18">
      <c r="A479" s="38"/>
      <c r="B479" s="32"/>
      <c r="C479" s="32"/>
      <c r="D479" s="84" t="s">
        <v>457</v>
      </c>
      <c r="E479" s="32" t="s">
        <v>78</v>
      </c>
      <c r="F479" s="28">
        <v>125</v>
      </c>
      <c r="G479" s="29">
        <v>125</v>
      </c>
      <c r="H479" s="29">
        <v>125</v>
      </c>
      <c r="I479" s="29">
        <v>125</v>
      </c>
      <c r="J479" s="29">
        <v>0</v>
      </c>
      <c r="K479" s="29">
        <v>0</v>
      </c>
      <c r="L479" s="29">
        <v>0</v>
      </c>
      <c r="M479" s="29">
        <v>0</v>
      </c>
      <c r="N479" s="29">
        <v>0</v>
      </c>
      <c r="O479" s="29">
        <v>0</v>
      </c>
      <c r="P479" s="29">
        <v>0</v>
      </c>
      <c r="Q479" s="30">
        <v>0</v>
      </c>
      <c r="R479" s="30">
        <v>41.666666666666664</v>
      </c>
    </row>
    <row r="480" spans="1:18">
      <c r="A480" s="38"/>
      <c r="B480" s="32"/>
      <c r="C480" s="32"/>
      <c r="D480" s="84" t="s">
        <v>458</v>
      </c>
      <c r="E480" s="32" t="s">
        <v>90</v>
      </c>
      <c r="F480" s="28">
        <v>348</v>
      </c>
      <c r="G480" s="29">
        <v>348</v>
      </c>
      <c r="H480" s="29">
        <v>348</v>
      </c>
      <c r="I480" s="29">
        <v>348</v>
      </c>
      <c r="J480" s="29">
        <v>348</v>
      </c>
      <c r="K480" s="29">
        <v>348</v>
      </c>
      <c r="L480" s="29">
        <v>348</v>
      </c>
      <c r="M480" s="29">
        <v>348</v>
      </c>
      <c r="N480" s="29">
        <v>348</v>
      </c>
      <c r="O480" s="29">
        <v>348</v>
      </c>
      <c r="P480" s="29">
        <v>348</v>
      </c>
      <c r="Q480" s="30">
        <v>348</v>
      </c>
      <c r="R480" s="30">
        <v>348</v>
      </c>
    </row>
    <row r="481" spans="1:18">
      <c r="A481" s="38"/>
      <c r="B481" s="33" t="s">
        <v>459</v>
      </c>
      <c r="C481" s="33"/>
      <c r="D481" s="33"/>
      <c r="E481" s="33"/>
      <c r="F481" s="34">
        <v>790</v>
      </c>
      <c r="G481" s="35">
        <v>790</v>
      </c>
      <c r="H481" s="35">
        <v>790</v>
      </c>
      <c r="I481" s="35">
        <v>778</v>
      </c>
      <c r="J481" s="35">
        <v>578</v>
      </c>
      <c r="K481" s="35">
        <v>578</v>
      </c>
      <c r="L481" s="35">
        <v>578</v>
      </c>
      <c r="M481" s="35">
        <v>578</v>
      </c>
      <c r="N481" s="35">
        <v>578</v>
      </c>
      <c r="O481" s="35">
        <v>578</v>
      </c>
      <c r="P481" s="35">
        <v>578</v>
      </c>
      <c r="Q481" s="36">
        <v>578</v>
      </c>
      <c r="R481" s="36">
        <v>647.66666666666663</v>
      </c>
    </row>
    <row r="482" spans="1:18">
      <c r="A482" s="38"/>
      <c r="B482" s="39"/>
      <c r="C482" s="39"/>
      <c r="D482" s="39"/>
      <c r="E482" s="39"/>
      <c r="F482" s="40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2"/>
      <c r="R482" s="42" t="s">
        <v>1067</v>
      </c>
    </row>
    <row r="483" spans="1:18">
      <c r="A483" s="38"/>
      <c r="B483" s="27" t="s">
        <v>460</v>
      </c>
      <c r="C483" s="27"/>
      <c r="D483" s="27"/>
      <c r="E483" s="27"/>
      <c r="F483" s="28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30"/>
      <c r="R483" s="30" t="s">
        <v>1067</v>
      </c>
    </row>
    <row r="484" spans="1:18">
      <c r="A484" s="38"/>
      <c r="B484" s="32"/>
      <c r="C484" s="32" t="s">
        <v>461</v>
      </c>
      <c r="D484" s="32"/>
      <c r="E484" s="32"/>
      <c r="F484" s="28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30"/>
      <c r="R484" s="30" t="s">
        <v>1067</v>
      </c>
    </row>
    <row r="485" spans="1:18">
      <c r="A485" s="38"/>
      <c r="B485" s="32"/>
      <c r="C485" s="32"/>
      <c r="D485" s="84" t="s">
        <v>462</v>
      </c>
      <c r="E485" s="32" t="s">
        <v>78</v>
      </c>
      <c r="F485" s="28">
        <v>50</v>
      </c>
      <c r="G485" s="29">
        <v>50</v>
      </c>
      <c r="H485" s="29">
        <v>50</v>
      </c>
      <c r="I485" s="29">
        <v>50</v>
      </c>
      <c r="J485" s="29">
        <v>50</v>
      </c>
      <c r="K485" s="29">
        <v>50</v>
      </c>
      <c r="L485" s="29">
        <v>50</v>
      </c>
      <c r="M485" s="29">
        <v>50</v>
      </c>
      <c r="N485" s="29">
        <v>50</v>
      </c>
      <c r="O485" s="29">
        <v>50</v>
      </c>
      <c r="P485" s="29">
        <v>50</v>
      </c>
      <c r="Q485" s="30">
        <v>50</v>
      </c>
      <c r="R485" s="30">
        <v>50</v>
      </c>
    </row>
    <row r="486" spans="1:18">
      <c r="A486" s="38"/>
      <c r="B486" s="32"/>
      <c r="C486" s="32"/>
      <c r="D486" s="84" t="s">
        <v>463</v>
      </c>
      <c r="E486" s="32" t="s">
        <v>78</v>
      </c>
      <c r="F486" s="28">
        <v>50</v>
      </c>
      <c r="G486" s="29">
        <v>50</v>
      </c>
      <c r="H486" s="29">
        <v>50</v>
      </c>
      <c r="I486" s="29">
        <v>50</v>
      </c>
      <c r="J486" s="29">
        <v>50</v>
      </c>
      <c r="K486" s="29">
        <v>50</v>
      </c>
      <c r="L486" s="29">
        <v>50</v>
      </c>
      <c r="M486" s="29">
        <v>50</v>
      </c>
      <c r="N486" s="29">
        <v>50</v>
      </c>
      <c r="O486" s="29">
        <v>50</v>
      </c>
      <c r="P486" s="29">
        <v>50</v>
      </c>
      <c r="Q486" s="30">
        <v>50</v>
      </c>
      <c r="R486" s="30">
        <v>50</v>
      </c>
    </row>
    <row r="487" spans="1:18">
      <c r="A487" s="38"/>
      <c r="B487" s="33" t="s">
        <v>464</v>
      </c>
      <c r="C487" s="33"/>
      <c r="D487" s="33"/>
      <c r="E487" s="33"/>
      <c r="F487" s="34">
        <v>100</v>
      </c>
      <c r="G487" s="35">
        <v>100</v>
      </c>
      <c r="H487" s="35">
        <v>100</v>
      </c>
      <c r="I487" s="35">
        <v>100</v>
      </c>
      <c r="J487" s="35">
        <v>100</v>
      </c>
      <c r="K487" s="35">
        <v>100</v>
      </c>
      <c r="L487" s="35">
        <v>100</v>
      </c>
      <c r="M487" s="35">
        <v>100</v>
      </c>
      <c r="N487" s="35">
        <v>100</v>
      </c>
      <c r="O487" s="35">
        <v>100</v>
      </c>
      <c r="P487" s="35">
        <v>100</v>
      </c>
      <c r="Q487" s="36">
        <v>100</v>
      </c>
      <c r="R487" s="36">
        <v>100</v>
      </c>
    </row>
    <row r="488" spans="1:18">
      <c r="A488" s="38"/>
      <c r="B488" s="39"/>
      <c r="C488" s="39"/>
      <c r="D488" s="39"/>
      <c r="E488" s="39"/>
      <c r="F488" s="40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2"/>
      <c r="R488" s="42" t="s">
        <v>1067</v>
      </c>
    </row>
    <row r="489" spans="1:18">
      <c r="A489" s="38"/>
      <c r="B489" s="27" t="s">
        <v>57</v>
      </c>
      <c r="C489" s="27"/>
      <c r="D489" s="27"/>
      <c r="E489" s="27"/>
      <c r="F489" s="28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30"/>
      <c r="R489" s="30" t="s">
        <v>1067</v>
      </c>
    </row>
    <row r="490" spans="1:18">
      <c r="A490" s="38"/>
      <c r="B490" s="32"/>
      <c r="C490" s="32" t="s">
        <v>465</v>
      </c>
      <c r="D490" s="32"/>
      <c r="E490" s="32"/>
      <c r="F490" s="28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30"/>
      <c r="R490" s="30" t="s">
        <v>1067</v>
      </c>
    </row>
    <row r="491" spans="1:18">
      <c r="A491" s="38"/>
      <c r="B491" s="32"/>
      <c r="C491" s="32"/>
      <c r="D491" s="84" t="s">
        <v>466</v>
      </c>
      <c r="E491" s="32" t="s">
        <v>90</v>
      </c>
      <c r="F491" s="28">
        <v>137</v>
      </c>
      <c r="G491" s="29">
        <v>137</v>
      </c>
      <c r="H491" s="29">
        <v>137</v>
      </c>
      <c r="I491" s="29">
        <v>137</v>
      </c>
      <c r="J491" s="29">
        <v>137</v>
      </c>
      <c r="K491" s="29">
        <v>137</v>
      </c>
      <c r="L491" s="29">
        <v>137</v>
      </c>
      <c r="M491" s="29">
        <v>137</v>
      </c>
      <c r="N491" s="29">
        <v>137</v>
      </c>
      <c r="O491" s="29">
        <v>137</v>
      </c>
      <c r="P491" s="29">
        <v>137</v>
      </c>
      <c r="Q491" s="30">
        <v>137</v>
      </c>
      <c r="R491" s="30">
        <v>137</v>
      </c>
    </row>
    <row r="492" spans="1:18">
      <c r="A492" s="38"/>
      <c r="B492" s="32"/>
      <c r="C492" s="32" t="s">
        <v>467</v>
      </c>
      <c r="D492" s="32"/>
      <c r="E492" s="32"/>
      <c r="F492" s="28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30"/>
      <c r="R492" s="30" t="s">
        <v>1067</v>
      </c>
    </row>
    <row r="493" spans="1:18">
      <c r="A493" s="38"/>
      <c r="B493" s="32"/>
      <c r="C493" s="32"/>
      <c r="D493" s="84" t="s">
        <v>468</v>
      </c>
      <c r="E493" s="32" t="s">
        <v>78</v>
      </c>
      <c r="F493" s="28">
        <v>0</v>
      </c>
      <c r="G493" s="29">
        <v>0</v>
      </c>
      <c r="H493" s="29">
        <v>0</v>
      </c>
      <c r="I493" s="29">
        <v>0</v>
      </c>
      <c r="J493" s="29">
        <v>0</v>
      </c>
      <c r="K493" s="29">
        <v>0</v>
      </c>
      <c r="L493" s="29">
        <v>0</v>
      </c>
      <c r="M493" s="29">
        <v>0</v>
      </c>
      <c r="N493" s="29">
        <v>0</v>
      </c>
      <c r="O493" s="29">
        <v>0</v>
      </c>
      <c r="P493" s="29">
        <v>0</v>
      </c>
      <c r="Q493" s="30">
        <v>0</v>
      </c>
      <c r="R493" s="30" t="s">
        <v>1067</v>
      </c>
    </row>
    <row r="494" spans="1:18">
      <c r="A494" s="38"/>
      <c r="B494" s="32"/>
      <c r="C494" s="32"/>
      <c r="D494" s="84" t="s">
        <v>469</v>
      </c>
      <c r="E494" s="32" t="s">
        <v>78</v>
      </c>
      <c r="F494" s="28">
        <v>0</v>
      </c>
      <c r="G494" s="29">
        <v>0</v>
      </c>
      <c r="H494" s="29">
        <v>0</v>
      </c>
      <c r="I494" s="29">
        <v>0</v>
      </c>
      <c r="J494" s="29">
        <v>0</v>
      </c>
      <c r="K494" s="29">
        <v>0</v>
      </c>
      <c r="L494" s="29">
        <v>0</v>
      </c>
      <c r="M494" s="29">
        <v>0</v>
      </c>
      <c r="N494" s="29">
        <v>0</v>
      </c>
      <c r="O494" s="29">
        <v>0</v>
      </c>
      <c r="P494" s="29">
        <v>0</v>
      </c>
      <c r="Q494" s="30">
        <v>0</v>
      </c>
      <c r="R494" s="30" t="s">
        <v>1067</v>
      </c>
    </row>
    <row r="495" spans="1:18">
      <c r="A495" s="38"/>
      <c r="B495" s="32"/>
      <c r="C495" s="32"/>
      <c r="D495" s="84" t="s">
        <v>470</v>
      </c>
      <c r="E495" s="32" t="s">
        <v>78</v>
      </c>
      <c r="F495" s="28">
        <v>0</v>
      </c>
      <c r="G495" s="29">
        <v>0</v>
      </c>
      <c r="H495" s="29">
        <v>0</v>
      </c>
      <c r="I495" s="29">
        <v>0</v>
      </c>
      <c r="J495" s="29">
        <v>0</v>
      </c>
      <c r="K495" s="29">
        <v>0</v>
      </c>
      <c r="L495" s="29">
        <v>0</v>
      </c>
      <c r="M495" s="29">
        <v>0</v>
      </c>
      <c r="N495" s="29">
        <v>0</v>
      </c>
      <c r="O495" s="29">
        <v>0</v>
      </c>
      <c r="P495" s="29">
        <v>0</v>
      </c>
      <c r="Q495" s="30">
        <v>0</v>
      </c>
      <c r="R495" s="30" t="s">
        <v>1067</v>
      </c>
    </row>
    <row r="496" spans="1:18">
      <c r="A496" s="38"/>
      <c r="B496" s="32"/>
      <c r="C496" s="32"/>
      <c r="D496" s="84" t="s">
        <v>471</v>
      </c>
      <c r="E496" s="32" t="s">
        <v>78</v>
      </c>
      <c r="F496" s="28">
        <v>0</v>
      </c>
      <c r="G496" s="29">
        <v>0</v>
      </c>
      <c r="H496" s="29">
        <v>0</v>
      </c>
      <c r="I496" s="29">
        <v>0</v>
      </c>
      <c r="J496" s="29">
        <v>0</v>
      </c>
      <c r="K496" s="29">
        <v>0</v>
      </c>
      <c r="L496" s="29">
        <v>0</v>
      </c>
      <c r="M496" s="29">
        <v>0</v>
      </c>
      <c r="N496" s="29">
        <v>0</v>
      </c>
      <c r="O496" s="29">
        <v>0</v>
      </c>
      <c r="P496" s="29">
        <v>0</v>
      </c>
      <c r="Q496" s="30">
        <v>0</v>
      </c>
      <c r="R496" s="30" t="s">
        <v>1067</v>
      </c>
    </row>
    <row r="497" spans="1:18">
      <c r="A497" s="38"/>
      <c r="B497" s="32"/>
      <c r="C497" s="32"/>
      <c r="D497" s="84" t="s">
        <v>472</v>
      </c>
      <c r="E497" s="32" t="s">
        <v>78</v>
      </c>
      <c r="F497" s="28">
        <v>0</v>
      </c>
      <c r="G497" s="29">
        <v>0</v>
      </c>
      <c r="H497" s="29">
        <v>0</v>
      </c>
      <c r="I497" s="29">
        <v>0</v>
      </c>
      <c r="J497" s="29">
        <v>0</v>
      </c>
      <c r="K497" s="29">
        <v>0</v>
      </c>
      <c r="L497" s="29">
        <v>0</v>
      </c>
      <c r="M497" s="29">
        <v>0</v>
      </c>
      <c r="N497" s="29">
        <v>0</v>
      </c>
      <c r="O497" s="29">
        <v>0</v>
      </c>
      <c r="P497" s="29">
        <v>0</v>
      </c>
      <c r="Q497" s="30">
        <v>0</v>
      </c>
      <c r="R497" s="30" t="s">
        <v>1067</v>
      </c>
    </row>
    <row r="498" spans="1:18">
      <c r="A498" s="38"/>
      <c r="B498" s="32"/>
      <c r="C498" s="32"/>
      <c r="D498" s="84" t="s">
        <v>473</v>
      </c>
      <c r="E498" s="32" t="s">
        <v>78</v>
      </c>
      <c r="F498" s="28">
        <v>0</v>
      </c>
      <c r="G498" s="29">
        <v>0</v>
      </c>
      <c r="H498" s="29">
        <v>0</v>
      </c>
      <c r="I498" s="29">
        <v>0</v>
      </c>
      <c r="J498" s="29">
        <v>0</v>
      </c>
      <c r="K498" s="29">
        <v>0</v>
      </c>
      <c r="L498" s="29">
        <v>0</v>
      </c>
      <c r="M498" s="29">
        <v>0</v>
      </c>
      <c r="N498" s="29">
        <v>0</v>
      </c>
      <c r="O498" s="29">
        <v>0</v>
      </c>
      <c r="P498" s="29">
        <v>0</v>
      </c>
      <c r="Q498" s="30">
        <v>0</v>
      </c>
      <c r="R498" s="30" t="s">
        <v>1067</v>
      </c>
    </row>
    <row r="499" spans="1:18">
      <c r="A499" s="38"/>
      <c r="B499" s="32"/>
      <c r="C499" s="32"/>
      <c r="D499" s="84" t="s">
        <v>474</v>
      </c>
      <c r="E499" s="32" t="s">
        <v>78</v>
      </c>
      <c r="F499" s="28">
        <v>0</v>
      </c>
      <c r="G499" s="29">
        <v>0</v>
      </c>
      <c r="H499" s="29">
        <v>0</v>
      </c>
      <c r="I499" s="29">
        <v>0</v>
      </c>
      <c r="J499" s="29">
        <v>0</v>
      </c>
      <c r="K499" s="29">
        <v>0</v>
      </c>
      <c r="L499" s="29">
        <v>0</v>
      </c>
      <c r="M499" s="29">
        <v>0</v>
      </c>
      <c r="N499" s="29">
        <v>0</v>
      </c>
      <c r="O499" s="29">
        <v>0</v>
      </c>
      <c r="P499" s="29">
        <v>0</v>
      </c>
      <c r="Q499" s="30">
        <v>0</v>
      </c>
      <c r="R499" s="30" t="s">
        <v>1067</v>
      </c>
    </row>
    <row r="500" spans="1:18">
      <c r="A500" s="38"/>
      <c r="B500" s="32"/>
      <c r="C500" s="32"/>
      <c r="D500" s="84" t="s">
        <v>475</v>
      </c>
      <c r="E500" s="32" t="s">
        <v>133</v>
      </c>
      <c r="F500" s="28">
        <v>25</v>
      </c>
      <c r="G500" s="29">
        <v>25</v>
      </c>
      <c r="H500" s="29">
        <v>25</v>
      </c>
      <c r="I500" s="29">
        <v>25</v>
      </c>
      <c r="J500" s="29">
        <v>25</v>
      </c>
      <c r="K500" s="29">
        <v>25</v>
      </c>
      <c r="L500" s="29">
        <v>25</v>
      </c>
      <c r="M500" s="29">
        <v>25</v>
      </c>
      <c r="N500" s="29">
        <v>25</v>
      </c>
      <c r="O500" s="29">
        <v>25</v>
      </c>
      <c r="P500" s="29">
        <v>25</v>
      </c>
      <c r="Q500" s="30">
        <v>25</v>
      </c>
      <c r="R500" s="30">
        <v>25</v>
      </c>
    </row>
    <row r="501" spans="1:18">
      <c r="A501" s="38"/>
      <c r="B501" s="32"/>
      <c r="C501" s="32"/>
      <c r="D501" s="84" t="s">
        <v>476</v>
      </c>
      <c r="E501" s="32" t="s">
        <v>133</v>
      </c>
      <c r="F501" s="28">
        <v>25</v>
      </c>
      <c r="G501" s="29">
        <v>25</v>
      </c>
      <c r="H501" s="29">
        <v>25</v>
      </c>
      <c r="I501" s="29">
        <v>25</v>
      </c>
      <c r="J501" s="29">
        <v>25</v>
      </c>
      <c r="K501" s="29">
        <v>25</v>
      </c>
      <c r="L501" s="29">
        <v>25</v>
      </c>
      <c r="M501" s="29">
        <v>25</v>
      </c>
      <c r="N501" s="29">
        <v>25</v>
      </c>
      <c r="O501" s="29">
        <v>25</v>
      </c>
      <c r="P501" s="29">
        <v>25</v>
      </c>
      <c r="Q501" s="30">
        <v>25</v>
      </c>
      <c r="R501" s="30">
        <v>25</v>
      </c>
    </row>
    <row r="502" spans="1:18">
      <c r="A502" s="38"/>
      <c r="B502" s="32"/>
      <c r="C502" s="32"/>
      <c r="D502" s="84" t="s">
        <v>477</v>
      </c>
      <c r="E502" s="32" t="s">
        <v>133</v>
      </c>
      <c r="F502" s="28">
        <v>25</v>
      </c>
      <c r="G502" s="29">
        <v>25</v>
      </c>
      <c r="H502" s="29">
        <v>25</v>
      </c>
      <c r="I502" s="29">
        <v>25</v>
      </c>
      <c r="J502" s="29">
        <v>25</v>
      </c>
      <c r="K502" s="29">
        <v>25</v>
      </c>
      <c r="L502" s="29">
        <v>25</v>
      </c>
      <c r="M502" s="29">
        <v>25</v>
      </c>
      <c r="N502" s="29">
        <v>25</v>
      </c>
      <c r="O502" s="29">
        <v>25</v>
      </c>
      <c r="P502" s="29">
        <v>25</v>
      </c>
      <c r="Q502" s="30">
        <v>25</v>
      </c>
      <c r="R502" s="30">
        <v>25</v>
      </c>
    </row>
    <row r="503" spans="1:18">
      <c r="A503" s="38"/>
      <c r="B503" s="32"/>
      <c r="C503" s="32"/>
      <c r="D503" s="84" t="s">
        <v>478</v>
      </c>
      <c r="E503" s="32" t="s">
        <v>133</v>
      </c>
      <c r="F503" s="28">
        <v>25</v>
      </c>
      <c r="G503" s="29">
        <v>25</v>
      </c>
      <c r="H503" s="29">
        <v>25</v>
      </c>
      <c r="I503" s="29">
        <v>25</v>
      </c>
      <c r="J503" s="29">
        <v>25</v>
      </c>
      <c r="K503" s="29">
        <v>25</v>
      </c>
      <c r="L503" s="29">
        <v>25</v>
      </c>
      <c r="M503" s="29">
        <v>25</v>
      </c>
      <c r="N503" s="29">
        <v>25</v>
      </c>
      <c r="O503" s="29">
        <v>25</v>
      </c>
      <c r="P503" s="29">
        <v>25</v>
      </c>
      <c r="Q503" s="30">
        <v>25</v>
      </c>
      <c r="R503" s="30">
        <v>25</v>
      </c>
    </row>
    <row r="504" spans="1:18">
      <c r="A504" s="38"/>
      <c r="B504" s="32"/>
      <c r="C504" s="32"/>
      <c r="D504" s="84" t="s">
        <v>479</v>
      </c>
      <c r="E504" s="32" t="s">
        <v>133</v>
      </c>
      <c r="F504" s="28">
        <v>25</v>
      </c>
      <c r="G504" s="29">
        <v>25</v>
      </c>
      <c r="H504" s="29">
        <v>25</v>
      </c>
      <c r="I504" s="29">
        <v>25</v>
      </c>
      <c r="J504" s="29">
        <v>25</v>
      </c>
      <c r="K504" s="29">
        <v>25</v>
      </c>
      <c r="L504" s="29">
        <v>25</v>
      </c>
      <c r="M504" s="29">
        <v>25</v>
      </c>
      <c r="N504" s="29">
        <v>25</v>
      </c>
      <c r="O504" s="29">
        <v>25</v>
      </c>
      <c r="P504" s="29">
        <v>25</v>
      </c>
      <c r="Q504" s="30">
        <v>25</v>
      </c>
      <c r="R504" s="30">
        <v>25</v>
      </c>
    </row>
    <row r="505" spans="1:18">
      <c r="A505" s="38"/>
      <c r="B505" s="32"/>
      <c r="C505" s="32"/>
      <c r="D505" s="84" t="s">
        <v>480</v>
      </c>
      <c r="E505" s="32" t="s">
        <v>133</v>
      </c>
      <c r="F505" s="28">
        <v>25</v>
      </c>
      <c r="G505" s="29">
        <v>25</v>
      </c>
      <c r="H505" s="29">
        <v>25</v>
      </c>
      <c r="I505" s="29">
        <v>25</v>
      </c>
      <c r="J505" s="29">
        <v>25</v>
      </c>
      <c r="K505" s="29">
        <v>25</v>
      </c>
      <c r="L505" s="29">
        <v>25</v>
      </c>
      <c r="M505" s="29">
        <v>25</v>
      </c>
      <c r="N505" s="29">
        <v>25</v>
      </c>
      <c r="O505" s="29">
        <v>25</v>
      </c>
      <c r="P505" s="29">
        <v>25</v>
      </c>
      <c r="Q505" s="30">
        <v>25</v>
      </c>
      <c r="R505" s="30">
        <v>25</v>
      </c>
    </row>
    <row r="506" spans="1:18">
      <c r="A506" s="38"/>
      <c r="B506" s="32"/>
      <c r="C506" s="32"/>
      <c r="D506" s="84" t="s">
        <v>481</v>
      </c>
      <c r="E506" s="32" t="s">
        <v>78</v>
      </c>
      <c r="F506" s="28">
        <v>0</v>
      </c>
      <c r="G506" s="29">
        <v>0</v>
      </c>
      <c r="H506" s="29">
        <v>0</v>
      </c>
      <c r="I506" s="29">
        <v>0</v>
      </c>
      <c r="J506" s="29">
        <v>0</v>
      </c>
      <c r="K506" s="29">
        <v>0</v>
      </c>
      <c r="L506" s="29">
        <v>0</v>
      </c>
      <c r="M506" s="29">
        <v>0</v>
      </c>
      <c r="N506" s="29">
        <v>0</v>
      </c>
      <c r="O506" s="29">
        <v>0</v>
      </c>
      <c r="P506" s="29">
        <v>0</v>
      </c>
      <c r="Q506" s="30">
        <v>0</v>
      </c>
      <c r="R506" s="30" t="s">
        <v>1067</v>
      </c>
    </row>
    <row r="507" spans="1:18">
      <c r="A507" s="38"/>
      <c r="B507" s="32"/>
      <c r="C507" s="32"/>
      <c r="D507" s="84" t="s">
        <v>482</v>
      </c>
      <c r="E507" s="32" t="s">
        <v>133</v>
      </c>
      <c r="F507" s="28">
        <v>250</v>
      </c>
      <c r="G507" s="29">
        <v>250</v>
      </c>
      <c r="H507" s="29">
        <v>250</v>
      </c>
      <c r="I507" s="29">
        <v>250</v>
      </c>
      <c r="J507" s="29">
        <v>250</v>
      </c>
      <c r="K507" s="29">
        <v>250</v>
      </c>
      <c r="L507" s="29">
        <v>250</v>
      </c>
      <c r="M507" s="29">
        <v>250</v>
      </c>
      <c r="N507" s="29">
        <v>250</v>
      </c>
      <c r="O507" s="29">
        <v>250</v>
      </c>
      <c r="P507" s="29">
        <v>250</v>
      </c>
      <c r="Q507" s="30">
        <v>250</v>
      </c>
      <c r="R507" s="30">
        <v>250</v>
      </c>
    </row>
    <row r="508" spans="1:18">
      <c r="A508" s="38"/>
      <c r="B508" s="32"/>
      <c r="C508" s="32"/>
      <c r="D508" s="84" t="s">
        <v>483</v>
      </c>
      <c r="E508" s="32" t="s">
        <v>90</v>
      </c>
      <c r="F508" s="28">
        <v>400</v>
      </c>
      <c r="G508" s="29">
        <v>400</v>
      </c>
      <c r="H508" s="29">
        <v>400</v>
      </c>
      <c r="I508" s="29">
        <v>400</v>
      </c>
      <c r="J508" s="29">
        <v>400</v>
      </c>
      <c r="K508" s="29">
        <v>400</v>
      </c>
      <c r="L508" s="29">
        <v>400</v>
      </c>
      <c r="M508" s="29">
        <v>400</v>
      </c>
      <c r="N508" s="29">
        <v>400</v>
      </c>
      <c r="O508" s="29">
        <v>400</v>
      </c>
      <c r="P508" s="29">
        <v>400</v>
      </c>
      <c r="Q508" s="30">
        <v>400</v>
      </c>
      <c r="R508" s="30">
        <v>400</v>
      </c>
    </row>
    <row r="509" spans="1:18">
      <c r="A509" s="38"/>
      <c r="B509" s="32"/>
      <c r="C509" s="32"/>
      <c r="D509" s="84" t="s">
        <v>484</v>
      </c>
      <c r="E509" s="32" t="s">
        <v>133</v>
      </c>
      <c r="F509" s="28">
        <v>5</v>
      </c>
      <c r="G509" s="29">
        <v>5</v>
      </c>
      <c r="H509" s="29">
        <v>5</v>
      </c>
      <c r="I509" s="29">
        <v>5</v>
      </c>
      <c r="J509" s="29">
        <v>5</v>
      </c>
      <c r="K509" s="29">
        <v>5</v>
      </c>
      <c r="L509" s="29">
        <v>5</v>
      </c>
      <c r="M509" s="29">
        <v>5</v>
      </c>
      <c r="N509" s="29">
        <v>5</v>
      </c>
      <c r="O509" s="29">
        <v>5</v>
      </c>
      <c r="P509" s="29">
        <v>5</v>
      </c>
      <c r="Q509" s="30">
        <v>5</v>
      </c>
      <c r="R509" s="30">
        <v>5</v>
      </c>
    </row>
    <row r="510" spans="1:18">
      <c r="A510" s="38"/>
      <c r="B510" s="32"/>
      <c r="C510" s="32"/>
      <c r="D510" s="84" t="s">
        <v>485</v>
      </c>
      <c r="E510" s="32" t="s">
        <v>90</v>
      </c>
      <c r="F510" s="28">
        <v>235</v>
      </c>
      <c r="G510" s="29">
        <v>235</v>
      </c>
      <c r="H510" s="29">
        <v>235</v>
      </c>
      <c r="I510" s="29">
        <v>235</v>
      </c>
      <c r="J510" s="29">
        <v>235</v>
      </c>
      <c r="K510" s="29">
        <v>235</v>
      </c>
      <c r="L510" s="29">
        <v>235</v>
      </c>
      <c r="M510" s="29">
        <v>235</v>
      </c>
      <c r="N510" s="29">
        <v>235</v>
      </c>
      <c r="O510" s="29">
        <v>235</v>
      </c>
      <c r="P510" s="29">
        <v>235</v>
      </c>
      <c r="Q510" s="30">
        <v>235</v>
      </c>
      <c r="R510" s="30">
        <v>235</v>
      </c>
    </row>
    <row r="511" spans="1:18">
      <c r="A511" s="38"/>
      <c r="B511" s="32"/>
      <c r="C511" s="32"/>
      <c r="D511" s="84" t="s">
        <v>486</v>
      </c>
      <c r="E511" s="32" t="s">
        <v>78</v>
      </c>
      <c r="F511" s="28">
        <v>100</v>
      </c>
      <c r="G511" s="29">
        <v>100</v>
      </c>
      <c r="H511" s="29">
        <v>100</v>
      </c>
      <c r="I511" s="29">
        <v>100</v>
      </c>
      <c r="J511" s="29">
        <v>100</v>
      </c>
      <c r="K511" s="29">
        <v>100</v>
      </c>
      <c r="L511" s="29">
        <v>100</v>
      </c>
      <c r="M511" s="29">
        <v>100</v>
      </c>
      <c r="N511" s="29">
        <v>100</v>
      </c>
      <c r="O511" s="29">
        <v>100</v>
      </c>
      <c r="P511" s="29">
        <v>100</v>
      </c>
      <c r="Q511" s="30">
        <v>100</v>
      </c>
      <c r="R511" s="30">
        <v>100</v>
      </c>
    </row>
    <row r="512" spans="1:18">
      <c r="A512" s="38"/>
      <c r="B512" s="32"/>
      <c r="C512" s="32"/>
      <c r="D512" s="84" t="s">
        <v>487</v>
      </c>
      <c r="E512" s="32" t="s">
        <v>78</v>
      </c>
      <c r="F512" s="28">
        <v>100</v>
      </c>
      <c r="G512" s="29">
        <v>100</v>
      </c>
      <c r="H512" s="29">
        <v>100</v>
      </c>
      <c r="I512" s="29">
        <v>100</v>
      </c>
      <c r="J512" s="29">
        <v>100</v>
      </c>
      <c r="K512" s="29">
        <v>100</v>
      </c>
      <c r="L512" s="29">
        <v>100</v>
      </c>
      <c r="M512" s="29">
        <v>100</v>
      </c>
      <c r="N512" s="29">
        <v>100</v>
      </c>
      <c r="O512" s="29">
        <v>100</v>
      </c>
      <c r="P512" s="29">
        <v>100</v>
      </c>
      <c r="Q512" s="30">
        <v>100</v>
      </c>
      <c r="R512" s="30">
        <v>100</v>
      </c>
    </row>
    <row r="513" spans="1:18">
      <c r="A513" s="38"/>
      <c r="B513" s="32"/>
      <c r="C513" s="32"/>
      <c r="D513" s="84" t="s">
        <v>488</v>
      </c>
      <c r="E513" s="32" t="s">
        <v>78</v>
      </c>
      <c r="F513" s="28">
        <v>50</v>
      </c>
      <c r="G513" s="29">
        <v>50</v>
      </c>
      <c r="H513" s="29">
        <v>50</v>
      </c>
      <c r="I513" s="29">
        <v>50</v>
      </c>
      <c r="J513" s="29">
        <v>50</v>
      </c>
      <c r="K513" s="29">
        <v>50</v>
      </c>
      <c r="L513" s="29">
        <v>50</v>
      </c>
      <c r="M513" s="29">
        <v>50</v>
      </c>
      <c r="N513" s="29">
        <v>50</v>
      </c>
      <c r="O513" s="29">
        <v>50</v>
      </c>
      <c r="P513" s="29">
        <v>50</v>
      </c>
      <c r="Q513" s="30">
        <v>50</v>
      </c>
      <c r="R513" s="30">
        <v>50</v>
      </c>
    </row>
    <row r="514" spans="1:18">
      <c r="A514" s="38"/>
      <c r="B514" s="32"/>
      <c r="C514" s="32"/>
      <c r="D514" s="84" t="s">
        <v>489</v>
      </c>
      <c r="E514" s="32" t="s">
        <v>78</v>
      </c>
      <c r="F514" s="28">
        <v>43</v>
      </c>
      <c r="G514" s="29">
        <v>43</v>
      </c>
      <c r="H514" s="29">
        <v>43</v>
      </c>
      <c r="I514" s="29">
        <v>43</v>
      </c>
      <c r="J514" s="29">
        <v>43</v>
      </c>
      <c r="K514" s="29">
        <v>43</v>
      </c>
      <c r="L514" s="29">
        <v>43</v>
      </c>
      <c r="M514" s="29">
        <v>43</v>
      </c>
      <c r="N514" s="29">
        <v>43</v>
      </c>
      <c r="O514" s="29">
        <v>43</v>
      </c>
      <c r="P514" s="29">
        <v>43</v>
      </c>
      <c r="Q514" s="30">
        <v>43</v>
      </c>
      <c r="R514" s="30">
        <v>43</v>
      </c>
    </row>
    <row r="515" spans="1:18">
      <c r="A515" s="38"/>
      <c r="B515" s="32"/>
      <c r="C515" s="32"/>
      <c r="D515" s="84" t="s">
        <v>490</v>
      </c>
      <c r="E515" s="32" t="s">
        <v>78</v>
      </c>
      <c r="F515" s="28">
        <v>35</v>
      </c>
      <c r="G515" s="29">
        <v>35</v>
      </c>
      <c r="H515" s="29">
        <v>35</v>
      </c>
      <c r="I515" s="29">
        <v>35</v>
      </c>
      <c r="J515" s="29">
        <v>35</v>
      </c>
      <c r="K515" s="29">
        <v>0</v>
      </c>
      <c r="L515" s="29">
        <v>0</v>
      </c>
      <c r="M515" s="29">
        <v>0</v>
      </c>
      <c r="N515" s="29">
        <v>0</v>
      </c>
      <c r="O515" s="29">
        <v>0</v>
      </c>
      <c r="P515" s="29">
        <v>0</v>
      </c>
      <c r="Q515" s="30">
        <v>0</v>
      </c>
      <c r="R515" s="30">
        <v>14.583333333333334</v>
      </c>
    </row>
    <row r="516" spans="1:18">
      <c r="A516" s="38"/>
      <c r="B516" s="32"/>
      <c r="C516" s="32"/>
      <c r="D516" s="84" t="s">
        <v>491</v>
      </c>
      <c r="E516" s="32" t="s">
        <v>78</v>
      </c>
      <c r="F516" s="28">
        <v>7</v>
      </c>
      <c r="G516" s="29">
        <v>7</v>
      </c>
      <c r="H516" s="29">
        <v>7</v>
      </c>
      <c r="I516" s="29">
        <v>7</v>
      </c>
      <c r="J516" s="29">
        <v>7</v>
      </c>
      <c r="K516" s="29">
        <v>7</v>
      </c>
      <c r="L516" s="29">
        <v>7</v>
      </c>
      <c r="M516" s="29">
        <v>7</v>
      </c>
      <c r="N516" s="29">
        <v>7</v>
      </c>
      <c r="O516" s="29">
        <v>7</v>
      </c>
      <c r="P516" s="29">
        <v>7</v>
      </c>
      <c r="Q516" s="30">
        <v>7</v>
      </c>
      <c r="R516" s="30">
        <v>7</v>
      </c>
    </row>
    <row r="517" spans="1:18">
      <c r="A517" s="38"/>
      <c r="B517" s="32"/>
      <c r="C517" s="32"/>
      <c r="D517" s="84" t="s">
        <v>492</v>
      </c>
      <c r="E517" s="32" t="s">
        <v>78</v>
      </c>
      <c r="F517" s="28">
        <v>27</v>
      </c>
      <c r="G517" s="29">
        <v>27</v>
      </c>
      <c r="H517" s="29">
        <v>27</v>
      </c>
      <c r="I517" s="29">
        <v>27</v>
      </c>
      <c r="J517" s="29">
        <v>27</v>
      </c>
      <c r="K517" s="29">
        <v>0</v>
      </c>
      <c r="L517" s="29">
        <v>0</v>
      </c>
      <c r="M517" s="29">
        <v>0</v>
      </c>
      <c r="N517" s="29">
        <v>0</v>
      </c>
      <c r="O517" s="29">
        <v>0</v>
      </c>
      <c r="P517" s="29">
        <v>0</v>
      </c>
      <c r="Q517" s="30">
        <v>0</v>
      </c>
      <c r="R517" s="30">
        <v>11.25</v>
      </c>
    </row>
    <row r="518" spans="1:18">
      <c r="A518" s="38"/>
      <c r="B518" s="32"/>
      <c r="C518" s="32"/>
      <c r="D518" s="84" t="s">
        <v>493</v>
      </c>
      <c r="E518" s="32" t="s">
        <v>90</v>
      </c>
      <c r="F518" s="28">
        <v>40</v>
      </c>
      <c r="G518" s="29">
        <v>40</v>
      </c>
      <c r="H518" s="29">
        <v>40</v>
      </c>
      <c r="I518" s="29">
        <v>40</v>
      </c>
      <c r="J518" s="29">
        <v>40</v>
      </c>
      <c r="K518" s="29">
        <v>40</v>
      </c>
      <c r="L518" s="29">
        <v>40</v>
      </c>
      <c r="M518" s="29">
        <v>40</v>
      </c>
      <c r="N518" s="29">
        <v>40</v>
      </c>
      <c r="O518" s="29">
        <v>40</v>
      </c>
      <c r="P518" s="29">
        <v>40</v>
      </c>
      <c r="Q518" s="30">
        <v>40</v>
      </c>
      <c r="R518" s="30">
        <v>40</v>
      </c>
    </row>
    <row r="519" spans="1:18">
      <c r="A519" s="38"/>
      <c r="B519" s="32"/>
      <c r="C519" s="32"/>
      <c r="D519" s="84" t="s">
        <v>494</v>
      </c>
      <c r="E519" s="32" t="s">
        <v>90</v>
      </c>
      <c r="F519" s="28">
        <v>40</v>
      </c>
      <c r="G519" s="29">
        <v>40</v>
      </c>
      <c r="H519" s="29">
        <v>40</v>
      </c>
      <c r="I519" s="29">
        <v>40</v>
      </c>
      <c r="J519" s="29">
        <v>40</v>
      </c>
      <c r="K519" s="29">
        <v>40</v>
      </c>
      <c r="L519" s="29">
        <v>40</v>
      </c>
      <c r="M519" s="29">
        <v>40</v>
      </c>
      <c r="N519" s="29">
        <v>40</v>
      </c>
      <c r="O519" s="29">
        <v>40</v>
      </c>
      <c r="P519" s="29">
        <v>40</v>
      </c>
      <c r="Q519" s="30">
        <v>40</v>
      </c>
      <c r="R519" s="30">
        <v>40</v>
      </c>
    </row>
    <row r="520" spans="1:18">
      <c r="A520" s="38"/>
      <c r="B520" s="32"/>
      <c r="C520" s="32"/>
      <c r="D520" s="84" t="s">
        <v>495</v>
      </c>
      <c r="E520" s="32" t="s">
        <v>90</v>
      </c>
      <c r="F520" s="28">
        <v>40</v>
      </c>
      <c r="G520" s="29">
        <v>40</v>
      </c>
      <c r="H520" s="29">
        <v>40</v>
      </c>
      <c r="I520" s="29">
        <v>40</v>
      </c>
      <c r="J520" s="29">
        <v>40</v>
      </c>
      <c r="K520" s="29">
        <v>40</v>
      </c>
      <c r="L520" s="29">
        <v>40</v>
      </c>
      <c r="M520" s="29">
        <v>40</v>
      </c>
      <c r="N520" s="29">
        <v>40</v>
      </c>
      <c r="O520" s="29">
        <v>40</v>
      </c>
      <c r="P520" s="29">
        <v>40</v>
      </c>
      <c r="Q520" s="30">
        <v>40</v>
      </c>
      <c r="R520" s="30">
        <v>40</v>
      </c>
    </row>
    <row r="521" spans="1:18">
      <c r="A521" s="38"/>
      <c r="B521" s="32"/>
      <c r="C521" s="32"/>
      <c r="D521" s="84" t="s">
        <v>496</v>
      </c>
      <c r="E521" s="32" t="s">
        <v>90</v>
      </c>
      <c r="F521" s="28">
        <v>5</v>
      </c>
      <c r="G521" s="29">
        <v>5</v>
      </c>
      <c r="H521" s="29">
        <v>5</v>
      </c>
      <c r="I521" s="29">
        <v>5</v>
      </c>
      <c r="J521" s="29">
        <v>5</v>
      </c>
      <c r="K521" s="29">
        <v>5</v>
      </c>
      <c r="L521" s="29">
        <v>5</v>
      </c>
      <c r="M521" s="29">
        <v>5</v>
      </c>
      <c r="N521" s="29">
        <v>5</v>
      </c>
      <c r="O521" s="29">
        <v>5</v>
      </c>
      <c r="P521" s="29">
        <v>5</v>
      </c>
      <c r="Q521" s="30">
        <v>5</v>
      </c>
      <c r="R521" s="30">
        <v>5</v>
      </c>
    </row>
    <row r="522" spans="1:18">
      <c r="A522" s="38"/>
      <c r="B522" s="32"/>
      <c r="C522" s="32"/>
      <c r="D522" s="84" t="s">
        <v>497</v>
      </c>
      <c r="E522" s="32" t="s">
        <v>90</v>
      </c>
      <c r="F522" s="28">
        <v>55</v>
      </c>
      <c r="G522" s="29">
        <v>55</v>
      </c>
      <c r="H522" s="29">
        <v>55</v>
      </c>
      <c r="I522" s="29">
        <v>55</v>
      </c>
      <c r="J522" s="29">
        <v>55</v>
      </c>
      <c r="K522" s="29">
        <v>55</v>
      </c>
      <c r="L522" s="29">
        <v>55</v>
      </c>
      <c r="M522" s="29">
        <v>55</v>
      </c>
      <c r="N522" s="29">
        <v>55</v>
      </c>
      <c r="O522" s="29">
        <v>55</v>
      </c>
      <c r="P522" s="29">
        <v>55</v>
      </c>
      <c r="Q522" s="30">
        <v>55</v>
      </c>
      <c r="R522" s="30">
        <v>55</v>
      </c>
    </row>
    <row r="523" spans="1:18">
      <c r="A523" s="38"/>
      <c r="B523" s="32"/>
      <c r="C523" s="32"/>
      <c r="D523" s="84" t="s">
        <v>498</v>
      </c>
      <c r="E523" s="32" t="s">
        <v>90</v>
      </c>
      <c r="F523" s="28">
        <v>27</v>
      </c>
      <c r="G523" s="29">
        <v>27</v>
      </c>
      <c r="H523" s="29">
        <v>27</v>
      </c>
      <c r="I523" s="29">
        <v>27</v>
      </c>
      <c r="J523" s="29">
        <v>27</v>
      </c>
      <c r="K523" s="29">
        <v>27</v>
      </c>
      <c r="L523" s="29">
        <v>27</v>
      </c>
      <c r="M523" s="29">
        <v>27</v>
      </c>
      <c r="N523" s="29">
        <v>27</v>
      </c>
      <c r="O523" s="29">
        <v>27</v>
      </c>
      <c r="P523" s="29">
        <v>27</v>
      </c>
      <c r="Q523" s="30">
        <v>27</v>
      </c>
      <c r="R523" s="30">
        <v>27</v>
      </c>
    </row>
    <row r="524" spans="1:18">
      <c r="A524" s="38"/>
      <c r="B524" s="32"/>
      <c r="C524" s="32"/>
      <c r="D524" s="84" t="s">
        <v>499</v>
      </c>
      <c r="E524" s="32" t="s">
        <v>90</v>
      </c>
      <c r="F524" s="28">
        <v>27</v>
      </c>
      <c r="G524" s="29">
        <v>27</v>
      </c>
      <c r="H524" s="29">
        <v>27</v>
      </c>
      <c r="I524" s="29">
        <v>27</v>
      </c>
      <c r="J524" s="29">
        <v>27</v>
      </c>
      <c r="K524" s="29">
        <v>27</v>
      </c>
      <c r="L524" s="29">
        <v>27</v>
      </c>
      <c r="M524" s="29">
        <v>27</v>
      </c>
      <c r="N524" s="29">
        <v>27</v>
      </c>
      <c r="O524" s="29">
        <v>27</v>
      </c>
      <c r="P524" s="29">
        <v>27</v>
      </c>
      <c r="Q524" s="30">
        <v>27</v>
      </c>
      <c r="R524" s="30">
        <v>27</v>
      </c>
    </row>
    <row r="525" spans="1:18">
      <c r="A525" s="38"/>
      <c r="B525" s="32"/>
      <c r="C525" s="32"/>
      <c r="D525" s="84" t="s">
        <v>500</v>
      </c>
      <c r="E525" s="32" t="s">
        <v>90</v>
      </c>
      <c r="F525" s="28">
        <v>27</v>
      </c>
      <c r="G525" s="29">
        <v>27</v>
      </c>
      <c r="H525" s="29">
        <v>27</v>
      </c>
      <c r="I525" s="29">
        <v>27</v>
      </c>
      <c r="J525" s="29">
        <v>27</v>
      </c>
      <c r="K525" s="29">
        <v>27</v>
      </c>
      <c r="L525" s="29">
        <v>27</v>
      </c>
      <c r="M525" s="29">
        <v>27</v>
      </c>
      <c r="N525" s="29">
        <v>27</v>
      </c>
      <c r="O525" s="29">
        <v>27</v>
      </c>
      <c r="P525" s="29">
        <v>27</v>
      </c>
      <c r="Q525" s="30">
        <v>27</v>
      </c>
      <c r="R525" s="30">
        <v>27</v>
      </c>
    </row>
    <row r="526" spans="1:18">
      <c r="A526" s="38"/>
      <c r="B526" s="32"/>
      <c r="C526" s="32"/>
      <c r="D526" s="84" t="s">
        <v>501</v>
      </c>
      <c r="E526" s="32" t="s">
        <v>90</v>
      </c>
      <c r="F526" s="28">
        <v>3</v>
      </c>
      <c r="G526" s="29">
        <v>3</v>
      </c>
      <c r="H526" s="29">
        <v>3</v>
      </c>
      <c r="I526" s="29">
        <v>3</v>
      </c>
      <c r="J526" s="29">
        <v>3</v>
      </c>
      <c r="K526" s="29">
        <v>3</v>
      </c>
      <c r="L526" s="29">
        <v>3</v>
      </c>
      <c r="M526" s="29">
        <v>3</v>
      </c>
      <c r="N526" s="29">
        <v>3</v>
      </c>
      <c r="O526" s="29">
        <v>3</v>
      </c>
      <c r="P526" s="29">
        <v>3</v>
      </c>
      <c r="Q526" s="30">
        <v>3</v>
      </c>
      <c r="R526" s="30">
        <v>3</v>
      </c>
    </row>
    <row r="527" spans="1:18">
      <c r="A527" s="38"/>
      <c r="B527" s="32"/>
      <c r="C527" s="32"/>
      <c r="D527" s="84" t="s">
        <v>502</v>
      </c>
      <c r="E527" s="32" t="s">
        <v>90</v>
      </c>
      <c r="F527" s="28">
        <v>36</v>
      </c>
      <c r="G527" s="29">
        <v>36</v>
      </c>
      <c r="H527" s="29">
        <v>36</v>
      </c>
      <c r="I527" s="29">
        <v>36</v>
      </c>
      <c r="J527" s="29">
        <v>36</v>
      </c>
      <c r="K527" s="29">
        <v>36</v>
      </c>
      <c r="L527" s="29">
        <v>36</v>
      </c>
      <c r="M527" s="29">
        <v>36</v>
      </c>
      <c r="N527" s="29">
        <v>36</v>
      </c>
      <c r="O527" s="29">
        <v>36</v>
      </c>
      <c r="P527" s="29">
        <v>36</v>
      </c>
      <c r="Q527" s="30">
        <v>36</v>
      </c>
      <c r="R527" s="30">
        <v>36</v>
      </c>
    </row>
    <row r="528" spans="1:18">
      <c r="A528" s="38"/>
      <c r="B528" s="32"/>
      <c r="C528" s="32"/>
      <c r="D528" s="84" t="s">
        <v>503</v>
      </c>
      <c r="E528" s="32" t="s">
        <v>90</v>
      </c>
      <c r="F528" s="28">
        <v>5</v>
      </c>
      <c r="G528" s="29">
        <v>5</v>
      </c>
      <c r="H528" s="29">
        <v>5</v>
      </c>
      <c r="I528" s="29">
        <v>5</v>
      </c>
      <c r="J528" s="29">
        <v>5</v>
      </c>
      <c r="K528" s="29">
        <v>5</v>
      </c>
      <c r="L528" s="29">
        <v>5</v>
      </c>
      <c r="M528" s="29">
        <v>5</v>
      </c>
      <c r="N528" s="29">
        <v>5</v>
      </c>
      <c r="O528" s="29">
        <v>5</v>
      </c>
      <c r="P528" s="29">
        <v>5</v>
      </c>
      <c r="Q528" s="30">
        <v>5</v>
      </c>
      <c r="R528" s="30">
        <v>5</v>
      </c>
    </row>
    <row r="529" spans="1:18">
      <c r="A529" s="38"/>
      <c r="B529" s="32"/>
      <c r="C529" s="32"/>
      <c r="D529" s="84" t="s">
        <v>504</v>
      </c>
      <c r="E529" s="32" t="s">
        <v>78</v>
      </c>
      <c r="F529" s="28">
        <v>50</v>
      </c>
      <c r="G529" s="29">
        <v>50</v>
      </c>
      <c r="H529" s="29">
        <v>50</v>
      </c>
      <c r="I529" s="29">
        <v>50</v>
      </c>
      <c r="J529" s="29">
        <v>50</v>
      </c>
      <c r="K529" s="29">
        <v>50</v>
      </c>
      <c r="L529" s="29">
        <v>50</v>
      </c>
      <c r="M529" s="29">
        <v>50</v>
      </c>
      <c r="N529" s="29">
        <v>50</v>
      </c>
      <c r="O529" s="29">
        <v>50</v>
      </c>
      <c r="P529" s="29">
        <v>50</v>
      </c>
      <c r="Q529" s="30">
        <v>50</v>
      </c>
      <c r="R529" s="30">
        <v>50</v>
      </c>
    </row>
    <row r="530" spans="1:18">
      <c r="A530" s="38"/>
      <c r="B530" s="32"/>
      <c r="C530" s="32"/>
      <c r="D530" s="84" t="s">
        <v>505</v>
      </c>
      <c r="E530" s="32" t="s">
        <v>78</v>
      </c>
      <c r="F530" s="28">
        <v>50</v>
      </c>
      <c r="G530" s="29">
        <v>50</v>
      </c>
      <c r="H530" s="29">
        <v>50</v>
      </c>
      <c r="I530" s="29">
        <v>50</v>
      </c>
      <c r="J530" s="29">
        <v>50</v>
      </c>
      <c r="K530" s="29">
        <v>50</v>
      </c>
      <c r="L530" s="29">
        <v>50</v>
      </c>
      <c r="M530" s="29">
        <v>50</v>
      </c>
      <c r="N530" s="29">
        <v>50</v>
      </c>
      <c r="O530" s="29">
        <v>50</v>
      </c>
      <c r="P530" s="29">
        <v>50</v>
      </c>
      <c r="Q530" s="30">
        <v>50</v>
      </c>
      <c r="R530" s="30">
        <v>50</v>
      </c>
    </row>
    <row r="531" spans="1:18">
      <c r="A531" s="38"/>
      <c r="B531" s="32"/>
      <c r="C531" s="32"/>
      <c r="D531" s="84" t="s">
        <v>506</v>
      </c>
      <c r="E531" s="32" t="s">
        <v>78</v>
      </c>
      <c r="F531" s="28">
        <v>50</v>
      </c>
      <c r="G531" s="29">
        <v>50</v>
      </c>
      <c r="H531" s="29">
        <v>50</v>
      </c>
      <c r="I531" s="29">
        <v>50</v>
      </c>
      <c r="J531" s="29">
        <v>50</v>
      </c>
      <c r="K531" s="29">
        <v>50</v>
      </c>
      <c r="L531" s="29">
        <v>50</v>
      </c>
      <c r="M531" s="29">
        <v>50</v>
      </c>
      <c r="N531" s="29">
        <v>50</v>
      </c>
      <c r="O531" s="29">
        <v>50</v>
      </c>
      <c r="P531" s="29">
        <v>50</v>
      </c>
      <c r="Q531" s="30">
        <v>50</v>
      </c>
      <c r="R531" s="30">
        <v>50</v>
      </c>
    </row>
    <row r="532" spans="1:18">
      <c r="A532" s="38"/>
      <c r="B532" s="32"/>
      <c r="C532" s="32"/>
      <c r="D532" s="84" t="s">
        <v>507</v>
      </c>
      <c r="E532" s="32" t="s">
        <v>78</v>
      </c>
      <c r="F532" s="28">
        <v>25</v>
      </c>
      <c r="G532" s="29">
        <v>25</v>
      </c>
      <c r="H532" s="29">
        <v>25</v>
      </c>
      <c r="I532" s="29">
        <v>25</v>
      </c>
      <c r="J532" s="29">
        <v>25</v>
      </c>
      <c r="K532" s="29">
        <v>25</v>
      </c>
      <c r="L532" s="29">
        <v>25</v>
      </c>
      <c r="M532" s="29">
        <v>25</v>
      </c>
      <c r="N532" s="29">
        <v>25</v>
      </c>
      <c r="O532" s="29">
        <v>25</v>
      </c>
      <c r="P532" s="29">
        <v>25</v>
      </c>
      <c r="Q532" s="30">
        <v>25</v>
      </c>
      <c r="R532" s="30">
        <v>25</v>
      </c>
    </row>
    <row r="533" spans="1:18">
      <c r="A533" s="38"/>
      <c r="B533" s="32"/>
      <c r="C533" s="32"/>
      <c r="D533" s="84" t="s">
        <v>508</v>
      </c>
      <c r="E533" s="32" t="s">
        <v>78</v>
      </c>
      <c r="F533" s="28">
        <v>25</v>
      </c>
      <c r="G533" s="29">
        <v>25</v>
      </c>
      <c r="H533" s="29">
        <v>25</v>
      </c>
      <c r="I533" s="29">
        <v>25</v>
      </c>
      <c r="J533" s="29">
        <v>25</v>
      </c>
      <c r="K533" s="29">
        <v>25</v>
      </c>
      <c r="L533" s="29">
        <v>25</v>
      </c>
      <c r="M533" s="29">
        <v>25</v>
      </c>
      <c r="N533" s="29">
        <v>25</v>
      </c>
      <c r="O533" s="29">
        <v>25</v>
      </c>
      <c r="P533" s="29">
        <v>25</v>
      </c>
      <c r="Q533" s="30">
        <v>25</v>
      </c>
      <c r="R533" s="30">
        <v>25</v>
      </c>
    </row>
    <row r="534" spans="1:18">
      <c r="A534" s="38"/>
      <c r="B534" s="32"/>
      <c r="C534" s="32"/>
      <c r="D534" s="84" t="s">
        <v>509</v>
      </c>
      <c r="E534" s="32" t="s">
        <v>78</v>
      </c>
      <c r="F534" s="28">
        <v>0</v>
      </c>
      <c r="G534" s="29">
        <v>0</v>
      </c>
      <c r="H534" s="29">
        <v>0</v>
      </c>
      <c r="I534" s="29">
        <v>0</v>
      </c>
      <c r="J534" s="29">
        <v>0</v>
      </c>
      <c r="K534" s="29">
        <v>0</v>
      </c>
      <c r="L534" s="29">
        <v>0</v>
      </c>
      <c r="M534" s="29">
        <v>0</v>
      </c>
      <c r="N534" s="29">
        <v>0</v>
      </c>
      <c r="O534" s="29">
        <v>0</v>
      </c>
      <c r="P534" s="29">
        <v>0</v>
      </c>
      <c r="Q534" s="30">
        <v>0</v>
      </c>
      <c r="R534" s="30" t="s">
        <v>1067</v>
      </c>
    </row>
    <row r="535" spans="1:18">
      <c r="A535" s="38"/>
      <c r="B535" s="32"/>
      <c r="C535" s="32"/>
      <c r="D535" s="84" t="s">
        <v>510</v>
      </c>
      <c r="E535" s="32" t="s">
        <v>78</v>
      </c>
      <c r="F535" s="28">
        <v>50</v>
      </c>
      <c r="G535" s="29">
        <v>50</v>
      </c>
      <c r="H535" s="29">
        <v>50</v>
      </c>
      <c r="I535" s="29">
        <v>50</v>
      </c>
      <c r="J535" s="29">
        <v>50</v>
      </c>
      <c r="K535" s="29">
        <v>50</v>
      </c>
      <c r="L535" s="29">
        <v>50</v>
      </c>
      <c r="M535" s="29">
        <v>50</v>
      </c>
      <c r="N535" s="29">
        <v>50</v>
      </c>
      <c r="O535" s="29">
        <v>50</v>
      </c>
      <c r="P535" s="29">
        <v>50</v>
      </c>
      <c r="Q535" s="30">
        <v>50</v>
      </c>
      <c r="R535" s="30">
        <v>50</v>
      </c>
    </row>
    <row r="536" spans="1:18">
      <c r="A536" s="38"/>
      <c r="B536" s="32"/>
      <c r="C536" s="32"/>
      <c r="D536" s="84" t="s">
        <v>511</v>
      </c>
      <c r="E536" s="32" t="s">
        <v>90</v>
      </c>
      <c r="F536" s="28">
        <v>23</v>
      </c>
      <c r="G536" s="29">
        <v>23</v>
      </c>
      <c r="H536" s="29">
        <v>23</v>
      </c>
      <c r="I536" s="29">
        <v>23</v>
      </c>
      <c r="J536" s="29">
        <v>23</v>
      </c>
      <c r="K536" s="29">
        <v>23</v>
      </c>
      <c r="L536" s="29">
        <v>23</v>
      </c>
      <c r="M536" s="29">
        <v>23</v>
      </c>
      <c r="N536" s="29">
        <v>23</v>
      </c>
      <c r="O536" s="29">
        <v>23</v>
      </c>
      <c r="P536" s="29">
        <v>23</v>
      </c>
      <c r="Q536" s="30">
        <v>23</v>
      </c>
      <c r="R536" s="30">
        <v>23</v>
      </c>
    </row>
    <row r="537" spans="1:18">
      <c r="A537" s="38"/>
      <c r="B537" s="32"/>
      <c r="C537" s="32"/>
      <c r="D537" s="84" t="s">
        <v>512</v>
      </c>
      <c r="E537" s="32" t="s">
        <v>90</v>
      </c>
      <c r="F537" s="28">
        <v>94</v>
      </c>
      <c r="G537" s="29">
        <v>94</v>
      </c>
      <c r="H537" s="29">
        <v>94</v>
      </c>
      <c r="I537" s="29">
        <v>94</v>
      </c>
      <c r="J537" s="29">
        <v>94</v>
      </c>
      <c r="K537" s="29">
        <v>94</v>
      </c>
      <c r="L537" s="29">
        <v>94</v>
      </c>
      <c r="M537" s="29">
        <v>94</v>
      </c>
      <c r="N537" s="29">
        <v>94</v>
      </c>
      <c r="O537" s="29">
        <v>94</v>
      </c>
      <c r="P537" s="29">
        <v>94</v>
      </c>
      <c r="Q537" s="30">
        <v>94</v>
      </c>
      <c r="R537" s="30">
        <v>94</v>
      </c>
    </row>
    <row r="538" spans="1:18">
      <c r="A538" s="38"/>
      <c r="B538" s="32"/>
      <c r="C538" s="32"/>
      <c r="D538" s="84" t="s">
        <v>513</v>
      </c>
      <c r="E538" s="32" t="s">
        <v>90</v>
      </c>
      <c r="F538" s="28">
        <v>160</v>
      </c>
      <c r="G538" s="29">
        <v>160</v>
      </c>
      <c r="H538" s="29">
        <v>160</v>
      </c>
      <c r="I538" s="29">
        <v>160</v>
      </c>
      <c r="J538" s="29">
        <v>160</v>
      </c>
      <c r="K538" s="29">
        <v>160</v>
      </c>
      <c r="L538" s="29">
        <v>160</v>
      </c>
      <c r="M538" s="29">
        <v>160</v>
      </c>
      <c r="N538" s="29">
        <v>160</v>
      </c>
      <c r="O538" s="29">
        <v>160</v>
      </c>
      <c r="P538" s="29">
        <v>160</v>
      </c>
      <c r="Q538" s="30">
        <v>160</v>
      </c>
      <c r="R538" s="30">
        <v>160</v>
      </c>
    </row>
    <row r="539" spans="1:18">
      <c r="A539" s="38"/>
      <c r="B539" s="32"/>
      <c r="C539" s="32"/>
      <c r="D539" s="84" t="s">
        <v>514</v>
      </c>
      <c r="E539" s="32" t="s">
        <v>90</v>
      </c>
      <c r="F539" s="28">
        <v>100</v>
      </c>
      <c r="G539" s="29">
        <v>100</v>
      </c>
      <c r="H539" s="29">
        <v>100</v>
      </c>
      <c r="I539" s="29">
        <v>100</v>
      </c>
      <c r="J539" s="29">
        <v>100</v>
      </c>
      <c r="K539" s="29">
        <v>100</v>
      </c>
      <c r="L539" s="29">
        <v>100</v>
      </c>
      <c r="M539" s="29">
        <v>100</v>
      </c>
      <c r="N539" s="29">
        <v>100</v>
      </c>
      <c r="O539" s="29">
        <v>100</v>
      </c>
      <c r="P539" s="29">
        <v>100</v>
      </c>
      <c r="Q539" s="30">
        <v>100</v>
      </c>
      <c r="R539" s="30">
        <v>100</v>
      </c>
    </row>
    <row r="540" spans="1:18">
      <c r="A540" s="38"/>
      <c r="B540" s="32"/>
      <c r="C540" s="32"/>
      <c r="D540" s="84" t="s">
        <v>515</v>
      </c>
      <c r="E540" s="32" t="s">
        <v>133</v>
      </c>
      <c r="F540" s="28">
        <v>50</v>
      </c>
      <c r="G540" s="29">
        <v>50</v>
      </c>
      <c r="H540" s="29">
        <v>50</v>
      </c>
      <c r="I540" s="29">
        <v>50</v>
      </c>
      <c r="J540" s="29">
        <v>50</v>
      </c>
      <c r="K540" s="29">
        <v>50</v>
      </c>
      <c r="L540" s="29">
        <v>50</v>
      </c>
      <c r="M540" s="29">
        <v>50</v>
      </c>
      <c r="N540" s="29">
        <v>50</v>
      </c>
      <c r="O540" s="29">
        <v>50</v>
      </c>
      <c r="P540" s="29">
        <v>50</v>
      </c>
      <c r="Q540" s="30">
        <v>50</v>
      </c>
      <c r="R540" s="30">
        <v>50</v>
      </c>
    </row>
    <row r="541" spans="1:18">
      <c r="A541" s="38"/>
      <c r="B541" s="33" t="s">
        <v>60</v>
      </c>
      <c r="C541" s="33"/>
      <c r="D541" s="33"/>
      <c r="E541" s="33"/>
      <c r="F541" s="34">
        <v>2521</v>
      </c>
      <c r="G541" s="35">
        <v>2521</v>
      </c>
      <c r="H541" s="35">
        <v>2521</v>
      </c>
      <c r="I541" s="35">
        <v>2521</v>
      </c>
      <c r="J541" s="35">
        <v>2521</v>
      </c>
      <c r="K541" s="35">
        <v>2459</v>
      </c>
      <c r="L541" s="35">
        <v>2459</v>
      </c>
      <c r="M541" s="35">
        <v>2459</v>
      </c>
      <c r="N541" s="35">
        <v>2459</v>
      </c>
      <c r="O541" s="35">
        <v>2459</v>
      </c>
      <c r="P541" s="35">
        <v>2459</v>
      </c>
      <c r="Q541" s="36">
        <v>2459</v>
      </c>
      <c r="R541" s="36">
        <v>2484.8333333333335</v>
      </c>
    </row>
    <row r="542" spans="1:18">
      <c r="A542" s="38"/>
      <c r="B542" s="39"/>
      <c r="C542" s="39"/>
      <c r="D542" s="39"/>
      <c r="E542" s="39"/>
      <c r="F542" s="40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2"/>
      <c r="R542" s="42" t="s">
        <v>1067</v>
      </c>
    </row>
    <row r="543" spans="1:18">
      <c r="A543" s="38"/>
      <c r="B543" s="27" t="s">
        <v>516</v>
      </c>
      <c r="C543" s="27"/>
      <c r="D543" s="27"/>
      <c r="E543" s="27"/>
      <c r="F543" s="28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30"/>
      <c r="R543" s="30" t="s">
        <v>1067</v>
      </c>
    </row>
    <row r="544" spans="1:18">
      <c r="A544" s="38"/>
      <c r="B544" s="32"/>
      <c r="C544" s="32" t="s">
        <v>517</v>
      </c>
      <c r="D544" s="32"/>
      <c r="E544" s="32"/>
      <c r="F544" s="28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30"/>
      <c r="R544" s="30" t="s">
        <v>1067</v>
      </c>
    </row>
    <row r="545" spans="1:18">
      <c r="A545" s="38"/>
      <c r="B545" s="32"/>
      <c r="C545" s="32"/>
      <c r="D545" s="84" t="s">
        <v>518</v>
      </c>
      <c r="E545" s="32" t="s">
        <v>78</v>
      </c>
      <c r="F545" s="28">
        <v>12</v>
      </c>
      <c r="G545" s="29">
        <v>12</v>
      </c>
      <c r="H545" s="29">
        <v>12</v>
      </c>
      <c r="I545" s="29">
        <v>12</v>
      </c>
      <c r="J545" s="29">
        <v>12</v>
      </c>
      <c r="K545" s="29">
        <v>12</v>
      </c>
      <c r="L545" s="29">
        <v>12</v>
      </c>
      <c r="M545" s="29">
        <v>12</v>
      </c>
      <c r="N545" s="29">
        <v>12</v>
      </c>
      <c r="O545" s="29">
        <v>12</v>
      </c>
      <c r="P545" s="29">
        <v>12</v>
      </c>
      <c r="Q545" s="30">
        <v>12</v>
      </c>
      <c r="R545" s="30">
        <v>12</v>
      </c>
    </row>
    <row r="546" spans="1:18">
      <c r="A546" s="38"/>
      <c r="B546" s="33" t="s">
        <v>519</v>
      </c>
      <c r="C546" s="33"/>
      <c r="D546" s="33"/>
      <c r="E546" s="33"/>
      <c r="F546" s="34">
        <v>12</v>
      </c>
      <c r="G546" s="35">
        <v>12</v>
      </c>
      <c r="H546" s="35">
        <v>12</v>
      </c>
      <c r="I546" s="35">
        <v>12</v>
      </c>
      <c r="J546" s="35">
        <v>12</v>
      </c>
      <c r="K546" s="35">
        <v>12</v>
      </c>
      <c r="L546" s="35">
        <v>12</v>
      </c>
      <c r="M546" s="35">
        <v>12</v>
      </c>
      <c r="N546" s="35">
        <v>12</v>
      </c>
      <c r="O546" s="35">
        <v>12</v>
      </c>
      <c r="P546" s="35">
        <v>12</v>
      </c>
      <c r="Q546" s="36">
        <v>12</v>
      </c>
      <c r="R546" s="36">
        <v>12</v>
      </c>
    </row>
    <row r="547" spans="1:18">
      <c r="A547" s="38"/>
      <c r="B547" s="39"/>
      <c r="C547" s="39"/>
      <c r="D547" s="39"/>
      <c r="E547" s="39"/>
      <c r="F547" s="40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2"/>
      <c r="R547" s="42" t="s">
        <v>1067</v>
      </c>
    </row>
    <row r="548" spans="1:18">
      <c r="A548" s="38"/>
      <c r="B548" s="27" t="s">
        <v>520</v>
      </c>
      <c r="C548" s="27"/>
      <c r="D548" s="27"/>
      <c r="E548" s="27"/>
      <c r="F548" s="28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30"/>
      <c r="R548" s="30" t="s">
        <v>1067</v>
      </c>
    </row>
    <row r="549" spans="1:18">
      <c r="A549" s="38"/>
      <c r="B549" s="32"/>
      <c r="C549" s="32" t="s">
        <v>521</v>
      </c>
      <c r="D549" s="32"/>
      <c r="E549" s="32"/>
      <c r="F549" s="28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30"/>
      <c r="R549" s="30" t="s">
        <v>1067</v>
      </c>
    </row>
    <row r="550" spans="1:18">
      <c r="A550" s="38"/>
      <c r="B550" s="32"/>
      <c r="C550" s="32"/>
      <c r="D550" s="84" t="s">
        <v>522</v>
      </c>
      <c r="E550" s="32" t="s">
        <v>78</v>
      </c>
      <c r="F550" s="28">
        <v>30</v>
      </c>
      <c r="G550" s="29">
        <v>30</v>
      </c>
      <c r="H550" s="29">
        <v>30</v>
      </c>
      <c r="I550" s="29">
        <v>30</v>
      </c>
      <c r="J550" s="29">
        <v>30</v>
      </c>
      <c r="K550" s="29">
        <v>30</v>
      </c>
      <c r="L550" s="29">
        <v>30</v>
      </c>
      <c r="M550" s="29">
        <v>30</v>
      </c>
      <c r="N550" s="29">
        <v>30</v>
      </c>
      <c r="O550" s="29">
        <v>30</v>
      </c>
      <c r="P550" s="29">
        <v>30</v>
      </c>
      <c r="Q550" s="30">
        <v>30</v>
      </c>
      <c r="R550" s="30">
        <v>30</v>
      </c>
    </row>
    <row r="551" spans="1:18">
      <c r="A551" s="38"/>
      <c r="B551" s="32"/>
      <c r="C551" s="32"/>
      <c r="D551" s="84" t="s">
        <v>523</v>
      </c>
      <c r="E551" s="32" t="s">
        <v>78</v>
      </c>
      <c r="F551" s="28">
        <v>35</v>
      </c>
      <c r="G551" s="29">
        <v>35</v>
      </c>
      <c r="H551" s="29">
        <v>35</v>
      </c>
      <c r="I551" s="29">
        <v>35</v>
      </c>
      <c r="J551" s="29">
        <v>35</v>
      </c>
      <c r="K551" s="29">
        <v>35</v>
      </c>
      <c r="L551" s="29">
        <v>35</v>
      </c>
      <c r="M551" s="29">
        <v>35</v>
      </c>
      <c r="N551" s="29">
        <v>35</v>
      </c>
      <c r="O551" s="29">
        <v>35</v>
      </c>
      <c r="P551" s="29">
        <v>35</v>
      </c>
      <c r="Q551" s="30">
        <v>35</v>
      </c>
      <c r="R551" s="30">
        <v>35</v>
      </c>
    </row>
    <row r="552" spans="1:18">
      <c r="A552" s="38"/>
      <c r="B552" s="32"/>
      <c r="C552" s="32"/>
      <c r="D552" s="84" t="s">
        <v>524</v>
      </c>
      <c r="E552" s="32" t="s">
        <v>78</v>
      </c>
      <c r="F552" s="28">
        <v>65</v>
      </c>
      <c r="G552" s="29">
        <v>65</v>
      </c>
      <c r="H552" s="29">
        <v>65</v>
      </c>
      <c r="I552" s="29">
        <v>65</v>
      </c>
      <c r="J552" s="29">
        <v>65</v>
      </c>
      <c r="K552" s="29">
        <v>65</v>
      </c>
      <c r="L552" s="29">
        <v>65</v>
      </c>
      <c r="M552" s="29">
        <v>65</v>
      </c>
      <c r="N552" s="29">
        <v>65</v>
      </c>
      <c r="O552" s="29">
        <v>65</v>
      </c>
      <c r="P552" s="29">
        <v>65</v>
      </c>
      <c r="Q552" s="30">
        <v>65</v>
      </c>
      <c r="R552" s="30">
        <v>65</v>
      </c>
    </row>
    <row r="553" spans="1:18">
      <c r="A553" s="38"/>
      <c r="B553" s="32"/>
      <c r="C553" s="32"/>
      <c r="D553" s="84" t="s">
        <v>525</v>
      </c>
      <c r="E553" s="32" t="s">
        <v>78</v>
      </c>
      <c r="F553" s="28">
        <v>120</v>
      </c>
      <c r="G553" s="29">
        <v>120</v>
      </c>
      <c r="H553" s="29">
        <v>120</v>
      </c>
      <c r="I553" s="29">
        <v>120</v>
      </c>
      <c r="J553" s="29">
        <v>120</v>
      </c>
      <c r="K553" s="29">
        <v>120</v>
      </c>
      <c r="L553" s="29">
        <v>120</v>
      </c>
      <c r="M553" s="29">
        <v>120</v>
      </c>
      <c r="N553" s="29">
        <v>120</v>
      </c>
      <c r="O553" s="29">
        <v>120</v>
      </c>
      <c r="P553" s="29">
        <v>120</v>
      </c>
      <c r="Q553" s="30">
        <v>120</v>
      </c>
      <c r="R553" s="30">
        <v>120</v>
      </c>
    </row>
    <row r="554" spans="1:18">
      <c r="A554" s="38"/>
      <c r="B554" s="32"/>
      <c r="C554" s="32"/>
      <c r="D554" s="84" t="s">
        <v>526</v>
      </c>
      <c r="E554" s="32" t="s">
        <v>78</v>
      </c>
      <c r="F554" s="28">
        <v>115</v>
      </c>
      <c r="G554" s="29">
        <v>115</v>
      </c>
      <c r="H554" s="29">
        <v>115</v>
      </c>
      <c r="I554" s="29">
        <v>115</v>
      </c>
      <c r="J554" s="29">
        <v>115</v>
      </c>
      <c r="K554" s="29">
        <v>115</v>
      </c>
      <c r="L554" s="29">
        <v>115</v>
      </c>
      <c r="M554" s="29">
        <v>115</v>
      </c>
      <c r="N554" s="29">
        <v>115</v>
      </c>
      <c r="O554" s="29">
        <v>115</v>
      </c>
      <c r="P554" s="29">
        <v>115</v>
      </c>
      <c r="Q554" s="30">
        <v>115</v>
      </c>
      <c r="R554" s="30">
        <v>115</v>
      </c>
    </row>
    <row r="555" spans="1:18">
      <c r="A555" s="38"/>
      <c r="B555" s="32"/>
      <c r="C555" s="32"/>
      <c r="D555" s="84" t="s">
        <v>527</v>
      </c>
      <c r="E555" s="32" t="s">
        <v>78</v>
      </c>
      <c r="F555" s="28">
        <v>100</v>
      </c>
      <c r="G555" s="29">
        <v>100</v>
      </c>
      <c r="H555" s="29">
        <v>100</v>
      </c>
      <c r="I555" s="29">
        <v>100</v>
      </c>
      <c r="J555" s="29">
        <v>100</v>
      </c>
      <c r="K555" s="29">
        <v>100</v>
      </c>
      <c r="L555" s="29">
        <v>100</v>
      </c>
      <c r="M555" s="29">
        <v>100</v>
      </c>
      <c r="N555" s="29">
        <v>100</v>
      </c>
      <c r="O555" s="29">
        <v>100</v>
      </c>
      <c r="P555" s="29">
        <v>100</v>
      </c>
      <c r="Q555" s="30">
        <v>100</v>
      </c>
      <c r="R555" s="30">
        <v>100</v>
      </c>
    </row>
    <row r="556" spans="1:18">
      <c r="A556" s="38"/>
      <c r="B556" s="32"/>
      <c r="C556" s="32"/>
      <c r="D556" s="84" t="s">
        <v>528</v>
      </c>
      <c r="E556" s="32" t="s">
        <v>78</v>
      </c>
      <c r="F556" s="28">
        <v>29</v>
      </c>
      <c r="G556" s="29">
        <v>29</v>
      </c>
      <c r="H556" s="29">
        <v>29</v>
      </c>
      <c r="I556" s="29">
        <v>29</v>
      </c>
      <c r="J556" s="29">
        <v>29</v>
      </c>
      <c r="K556" s="29">
        <v>29</v>
      </c>
      <c r="L556" s="29">
        <v>29</v>
      </c>
      <c r="M556" s="29">
        <v>29</v>
      </c>
      <c r="N556" s="29">
        <v>29</v>
      </c>
      <c r="O556" s="29">
        <v>29</v>
      </c>
      <c r="P556" s="29">
        <v>29</v>
      </c>
      <c r="Q556" s="30">
        <v>29</v>
      </c>
      <c r="R556" s="30">
        <v>29</v>
      </c>
    </row>
    <row r="557" spans="1:18">
      <c r="A557" s="38"/>
      <c r="B557" s="32"/>
      <c r="C557" s="32"/>
      <c r="D557" s="84" t="s">
        <v>529</v>
      </c>
      <c r="E557" s="32" t="s">
        <v>78</v>
      </c>
      <c r="F557" s="28">
        <v>115</v>
      </c>
      <c r="G557" s="29">
        <v>115</v>
      </c>
      <c r="H557" s="29">
        <v>115</v>
      </c>
      <c r="I557" s="29">
        <v>115</v>
      </c>
      <c r="J557" s="29">
        <v>115</v>
      </c>
      <c r="K557" s="29">
        <v>115</v>
      </c>
      <c r="L557" s="29">
        <v>115</v>
      </c>
      <c r="M557" s="29">
        <v>115</v>
      </c>
      <c r="N557" s="29">
        <v>115</v>
      </c>
      <c r="O557" s="29">
        <v>115</v>
      </c>
      <c r="P557" s="29">
        <v>115</v>
      </c>
      <c r="Q557" s="30">
        <v>115</v>
      </c>
      <c r="R557" s="30">
        <v>115</v>
      </c>
    </row>
    <row r="558" spans="1:18">
      <c r="A558" s="38"/>
      <c r="B558" s="32"/>
      <c r="C558" s="32"/>
      <c r="D558" s="84" t="s">
        <v>530</v>
      </c>
      <c r="E558" s="32" t="s">
        <v>78</v>
      </c>
      <c r="F558" s="28">
        <v>115</v>
      </c>
      <c r="G558" s="29">
        <v>115</v>
      </c>
      <c r="H558" s="29">
        <v>115</v>
      </c>
      <c r="I558" s="29">
        <v>115</v>
      </c>
      <c r="J558" s="29">
        <v>115</v>
      </c>
      <c r="K558" s="29">
        <v>115</v>
      </c>
      <c r="L558" s="29">
        <v>115</v>
      </c>
      <c r="M558" s="29">
        <v>115</v>
      </c>
      <c r="N558" s="29">
        <v>115</v>
      </c>
      <c r="O558" s="29">
        <v>115</v>
      </c>
      <c r="P558" s="29">
        <v>115</v>
      </c>
      <c r="Q558" s="30">
        <v>115</v>
      </c>
      <c r="R558" s="30">
        <v>115</v>
      </c>
    </row>
    <row r="559" spans="1:18">
      <c r="A559" s="38"/>
      <c r="B559" s="33" t="s">
        <v>531</v>
      </c>
      <c r="C559" s="33"/>
      <c r="D559" s="33"/>
      <c r="E559" s="33"/>
      <c r="F559" s="34">
        <v>724</v>
      </c>
      <c r="G559" s="35">
        <v>724</v>
      </c>
      <c r="H559" s="35">
        <v>724</v>
      </c>
      <c r="I559" s="35">
        <v>724</v>
      </c>
      <c r="J559" s="35">
        <v>724</v>
      </c>
      <c r="K559" s="35">
        <v>724</v>
      </c>
      <c r="L559" s="35">
        <v>724</v>
      </c>
      <c r="M559" s="35">
        <v>724</v>
      </c>
      <c r="N559" s="35">
        <v>724</v>
      </c>
      <c r="O559" s="35">
        <v>724</v>
      </c>
      <c r="P559" s="35">
        <v>724</v>
      </c>
      <c r="Q559" s="36">
        <v>724</v>
      </c>
      <c r="R559" s="36">
        <v>724</v>
      </c>
    </row>
    <row r="560" spans="1:18">
      <c r="A560" s="38"/>
      <c r="B560" s="39"/>
      <c r="C560" s="39"/>
      <c r="D560" s="39"/>
      <c r="E560" s="39"/>
      <c r="F560" s="40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2"/>
      <c r="R560" s="42" t="s">
        <v>1067</v>
      </c>
    </row>
    <row r="561" spans="1:18">
      <c r="A561" s="38"/>
      <c r="B561" s="27" t="s">
        <v>532</v>
      </c>
      <c r="C561" s="27"/>
      <c r="D561" s="27"/>
      <c r="E561" s="27"/>
      <c r="F561" s="28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30"/>
      <c r="R561" s="30" t="s">
        <v>1067</v>
      </c>
    </row>
    <row r="562" spans="1:18">
      <c r="A562" s="38"/>
      <c r="B562" s="32"/>
      <c r="C562" s="32" t="s">
        <v>533</v>
      </c>
      <c r="D562" s="32"/>
      <c r="E562" s="32"/>
      <c r="F562" s="28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30"/>
      <c r="R562" s="30" t="s">
        <v>1067</v>
      </c>
    </row>
    <row r="563" spans="1:18">
      <c r="A563" s="38"/>
      <c r="B563" s="32"/>
      <c r="C563" s="32"/>
      <c r="D563" s="84" t="s">
        <v>534</v>
      </c>
      <c r="E563" s="32" t="s">
        <v>78</v>
      </c>
      <c r="F563" s="28">
        <v>62</v>
      </c>
      <c r="G563" s="29">
        <v>62</v>
      </c>
      <c r="H563" s="29">
        <v>62</v>
      </c>
      <c r="I563" s="29">
        <v>62</v>
      </c>
      <c r="J563" s="29">
        <v>62</v>
      </c>
      <c r="K563" s="29">
        <v>62</v>
      </c>
      <c r="L563" s="29">
        <v>62</v>
      </c>
      <c r="M563" s="29">
        <v>62</v>
      </c>
      <c r="N563" s="29">
        <v>62</v>
      </c>
      <c r="O563" s="29">
        <v>62</v>
      </c>
      <c r="P563" s="29">
        <v>62</v>
      </c>
      <c r="Q563" s="30">
        <v>62</v>
      </c>
      <c r="R563" s="30">
        <v>62</v>
      </c>
    </row>
    <row r="564" spans="1:18">
      <c r="A564" s="38"/>
      <c r="B564" s="32"/>
      <c r="C564" s="32"/>
      <c r="D564" s="84" t="s">
        <v>535</v>
      </c>
      <c r="E564" s="32" t="s">
        <v>78</v>
      </c>
      <c r="F564" s="28">
        <v>1023</v>
      </c>
      <c r="G564" s="29">
        <v>1023</v>
      </c>
      <c r="H564" s="29">
        <v>1023</v>
      </c>
      <c r="I564" s="29">
        <v>1023</v>
      </c>
      <c r="J564" s="29">
        <v>1023</v>
      </c>
      <c r="K564" s="29">
        <v>1023</v>
      </c>
      <c r="L564" s="29">
        <v>1023</v>
      </c>
      <c r="M564" s="29">
        <v>1023</v>
      </c>
      <c r="N564" s="29">
        <v>1023</v>
      </c>
      <c r="O564" s="29">
        <v>1023</v>
      </c>
      <c r="P564" s="29">
        <v>1023</v>
      </c>
      <c r="Q564" s="30">
        <v>1023</v>
      </c>
      <c r="R564" s="30">
        <v>1023</v>
      </c>
    </row>
    <row r="565" spans="1:18">
      <c r="A565" s="38"/>
      <c r="B565" s="32"/>
      <c r="C565" s="32"/>
      <c r="D565" s="84" t="s">
        <v>536</v>
      </c>
      <c r="E565" s="32" t="s">
        <v>78</v>
      </c>
      <c r="F565" s="28">
        <v>18</v>
      </c>
      <c r="G565" s="29">
        <v>18</v>
      </c>
      <c r="H565" s="29">
        <v>18</v>
      </c>
      <c r="I565" s="29">
        <v>18</v>
      </c>
      <c r="J565" s="29">
        <v>18</v>
      </c>
      <c r="K565" s="29">
        <v>18</v>
      </c>
      <c r="L565" s="29">
        <v>18</v>
      </c>
      <c r="M565" s="29">
        <v>18</v>
      </c>
      <c r="N565" s="29">
        <v>18</v>
      </c>
      <c r="O565" s="29">
        <v>18</v>
      </c>
      <c r="P565" s="29">
        <v>18</v>
      </c>
      <c r="Q565" s="30">
        <v>18</v>
      </c>
      <c r="R565" s="30">
        <v>18</v>
      </c>
    </row>
    <row r="566" spans="1:18">
      <c r="A566" s="38"/>
      <c r="B566" s="32"/>
      <c r="C566" s="32"/>
      <c r="D566" s="84" t="s">
        <v>537</v>
      </c>
      <c r="E566" s="32" t="s">
        <v>78</v>
      </c>
      <c r="F566" s="28">
        <v>24</v>
      </c>
      <c r="G566" s="29">
        <v>24</v>
      </c>
      <c r="H566" s="29">
        <v>24</v>
      </c>
      <c r="I566" s="29">
        <v>24</v>
      </c>
      <c r="J566" s="29">
        <v>24</v>
      </c>
      <c r="K566" s="29">
        <v>24</v>
      </c>
      <c r="L566" s="29">
        <v>24</v>
      </c>
      <c r="M566" s="29">
        <v>24</v>
      </c>
      <c r="N566" s="29">
        <v>24</v>
      </c>
      <c r="O566" s="29">
        <v>24</v>
      </c>
      <c r="P566" s="29">
        <v>24</v>
      </c>
      <c r="Q566" s="30">
        <v>24</v>
      </c>
      <c r="R566" s="30">
        <v>24</v>
      </c>
    </row>
    <row r="567" spans="1:18">
      <c r="A567" s="38"/>
      <c r="B567" s="32"/>
      <c r="C567" s="32"/>
      <c r="D567" s="84" t="s">
        <v>538</v>
      </c>
      <c r="E567" s="32" t="s">
        <v>78</v>
      </c>
      <c r="F567" s="28">
        <v>25</v>
      </c>
      <c r="G567" s="29">
        <v>25</v>
      </c>
      <c r="H567" s="29">
        <v>25</v>
      </c>
      <c r="I567" s="29">
        <v>25</v>
      </c>
      <c r="J567" s="29">
        <v>25</v>
      </c>
      <c r="K567" s="29">
        <v>25</v>
      </c>
      <c r="L567" s="29">
        <v>25</v>
      </c>
      <c r="M567" s="29">
        <v>25</v>
      </c>
      <c r="N567" s="29">
        <v>25</v>
      </c>
      <c r="O567" s="29">
        <v>25</v>
      </c>
      <c r="P567" s="29">
        <v>25</v>
      </c>
      <c r="Q567" s="30">
        <v>25</v>
      </c>
      <c r="R567" s="30">
        <v>25</v>
      </c>
    </row>
    <row r="568" spans="1:18">
      <c r="A568" s="38"/>
      <c r="B568" s="32"/>
      <c r="C568" s="32"/>
      <c r="D568" s="84" t="s">
        <v>539</v>
      </c>
      <c r="E568" s="32" t="s">
        <v>78</v>
      </c>
      <c r="F568" s="28">
        <v>25</v>
      </c>
      <c r="G568" s="29">
        <v>25</v>
      </c>
      <c r="H568" s="29">
        <v>25</v>
      </c>
      <c r="I568" s="29">
        <v>25</v>
      </c>
      <c r="J568" s="29">
        <v>25</v>
      </c>
      <c r="K568" s="29">
        <v>25</v>
      </c>
      <c r="L568" s="29">
        <v>25</v>
      </c>
      <c r="M568" s="29">
        <v>25</v>
      </c>
      <c r="N568" s="29">
        <v>25</v>
      </c>
      <c r="O568" s="29">
        <v>25</v>
      </c>
      <c r="P568" s="29">
        <v>25</v>
      </c>
      <c r="Q568" s="30">
        <v>25</v>
      </c>
      <c r="R568" s="30">
        <v>25</v>
      </c>
    </row>
    <row r="569" spans="1:18">
      <c r="A569" s="38"/>
      <c r="B569" s="32"/>
      <c r="C569" s="32"/>
      <c r="D569" s="84" t="s">
        <v>540</v>
      </c>
      <c r="E569" s="32" t="s">
        <v>78</v>
      </c>
      <c r="F569" s="28">
        <v>46</v>
      </c>
      <c r="G569" s="29">
        <v>46</v>
      </c>
      <c r="H569" s="29">
        <v>46</v>
      </c>
      <c r="I569" s="29">
        <v>46</v>
      </c>
      <c r="J569" s="29">
        <v>46</v>
      </c>
      <c r="K569" s="29">
        <v>46</v>
      </c>
      <c r="L569" s="29">
        <v>46</v>
      </c>
      <c r="M569" s="29">
        <v>46</v>
      </c>
      <c r="N569" s="29">
        <v>46</v>
      </c>
      <c r="O569" s="29">
        <v>46</v>
      </c>
      <c r="P569" s="29">
        <v>46</v>
      </c>
      <c r="Q569" s="30">
        <v>46</v>
      </c>
      <c r="R569" s="30">
        <v>46</v>
      </c>
    </row>
    <row r="570" spans="1:18">
      <c r="A570" s="38"/>
      <c r="B570" s="32"/>
      <c r="C570" s="32"/>
      <c r="D570" s="84" t="s">
        <v>541</v>
      </c>
      <c r="E570" s="32" t="s">
        <v>78</v>
      </c>
      <c r="F570" s="28">
        <v>52</v>
      </c>
      <c r="G570" s="29">
        <v>52</v>
      </c>
      <c r="H570" s="29">
        <v>52</v>
      </c>
      <c r="I570" s="29">
        <v>52</v>
      </c>
      <c r="J570" s="29">
        <v>52</v>
      </c>
      <c r="K570" s="29">
        <v>52</v>
      </c>
      <c r="L570" s="29">
        <v>52</v>
      </c>
      <c r="M570" s="29">
        <v>52</v>
      </c>
      <c r="N570" s="29">
        <v>52</v>
      </c>
      <c r="O570" s="29">
        <v>52</v>
      </c>
      <c r="P570" s="29">
        <v>52</v>
      </c>
      <c r="Q570" s="30">
        <v>52</v>
      </c>
      <c r="R570" s="30">
        <v>52</v>
      </c>
    </row>
    <row r="571" spans="1:18">
      <c r="A571" s="38"/>
      <c r="B571" s="32"/>
      <c r="C571" s="32"/>
      <c r="D571" s="84" t="s">
        <v>542</v>
      </c>
      <c r="E571" s="32" t="s">
        <v>78</v>
      </c>
      <c r="F571" s="28">
        <v>54</v>
      </c>
      <c r="G571" s="29">
        <v>54</v>
      </c>
      <c r="H571" s="29">
        <v>54</v>
      </c>
      <c r="I571" s="29">
        <v>54</v>
      </c>
      <c r="J571" s="29">
        <v>54</v>
      </c>
      <c r="K571" s="29">
        <v>54</v>
      </c>
      <c r="L571" s="29">
        <v>54</v>
      </c>
      <c r="M571" s="29">
        <v>54</v>
      </c>
      <c r="N571" s="29">
        <v>54</v>
      </c>
      <c r="O571" s="29">
        <v>54</v>
      </c>
      <c r="P571" s="29">
        <v>54</v>
      </c>
      <c r="Q571" s="30">
        <v>54</v>
      </c>
      <c r="R571" s="30">
        <v>54</v>
      </c>
    </row>
    <row r="572" spans="1:18">
      <c r="A572" s="38"/>
      <c r="B572" s="32"/>
      <c r="C572" s="32"/>
      <c r="D572" s="84" t="s">
        <v>543</v>
      </c>
      <c r="E572" s="32" t="s">
        <v>78</v>
      </c>
      <c r="F572" s="28">
        <v>65</v>
      </c>
      <c r="G572" s="29">
        <v>65</v>
      </c>
      <c r="H572" s="29">
        <v>65</v>
      </c>
      <c r="I572" s="29">
        <v>65</v>
      </c>
      <c r="J572" s="29">
        <v>65</v>
      </c>
      <c r="K572" s="29">
        <v>65</v>
      </c>
      <c r="L572" s="29">
        <v>65</v>
      </c>
      <c r="M572" s="29">
        <v>65</v>
      </c>
      <c r="N572" s="29">
        <v>65</v>
      </c>
      <c r="O572" s="29">
        <v>65</v>
      </c>
      <c r="P572" s="29">
        <v>65</v>
      </c>
      <c r="Q572" s="30">
        <v>65</v>
      </c>
      <c r="R572" s="30">
        <v>65</v>
      </c>
    </row>
    <row r="573" spans="1:18">
      <c r="A573" s="38"/>
      <c r="B573" s="32"/>
      <c r="C573" s="32"/>
      <c r="D573" s="84" t="s">
        <v>544</v>
      </c>
      <c r="E573" s="32" t="s">
        <v>78</v>
      </c>
      <c r="F573" s="28">
        <v>83</v>
      </c>
      <c r="G573" s="29">
        <v>83</v>
      </c>
      <c r="H573" s="29">
        <v>83</v>
      </c>
      <c r="I573" s="29">
        <v>83</v>
      </c>
      <c r="J573" s="29">
        <v>83</v>
      </c>
      <c r="K573" s="29">
        <v>83</v>
      </c>
      <c r="L573" s="29">
        <v>83</v>
      </c>
      <c r="M573" s="29">
        <v>83</v>
      </c>
      <c r="N573" s="29">
        <v>83</v>
      </c>
      <c r="O573" s="29">
        <v>83</v>
      </c>
      <c r="P573" s="29">
        <v>83</v>
      </c>
      <c r="Q573" s="30">
        <v>83</v>
      </c>
      <c r="R573" s="30">
        <v>83</v>
      </c>
    </row>
    <row r="574" spans="1:18">
      <c r="A574" s="38"/>
      <c r="B574" s="32"/>
      <c r="C574" s="32"/>
      <c r="D574" s="84" t="s">
        <v>545</v>
      </c>
      <c r="E574" s="32" t="s">
        <v>78</v>
      </c>
      <c r="F574" s="28">
        <v>100</v>
      </c>
      <c r="G574" s="29">
        <v>100</v>
      </c>
      <c r="H574" s="29">
        <v>100</v>
      </c>
      <c r="I574" s="29">
        <v>100</v>
      </c>
      <c r="J574" s="29">
        <v>100</v>
      </c>
      <c r="K574" s="29">
        <v>100</v>
      </c>
      <c r="L574" s="29">
        <v>100</v>
      </c>
      <c r="M574" s="29">
        <v>100</v>
      </c>
      <c r="N574" s="29">
        <v>100</v>
      </c>
      <c r="O574" s="29">
        <v>100</v>
      </c>
      <c r="P574" s="29">
        <v>100</v>
      </c>
      <c r="Q574" s="30">
        <v>100</v>
      </c>
      <c r="R574" s="30">
        <v>100</v>
      </c>
    </row>
    <row r="575" spans="1:18">
      <c r="A575" s="38"/>
      <c r="B575" s="32"/>
      <c r="C575" s="32"/>
      <c r="D575" s="84" t="s">
        <v>546</v>
      </c>
      <c r="E575" s="32" t="s">
        <v>78</v>
      </c>
      <c r="F575" s="28">
        <v>158</v>
      </c>
      <c r="G575" s="29">
        <v>158</v>
      </c>
      <c r="H575" s="29">
        <v>158</v>
      </c>
      <c r="I575" s="29">
        <v>158</v>
      </c>
      <c r="J575" s="29">
        <v>158</v>
      </c>
      <c r="K575" s="29">
        <v>158</v>
      </c>
      <c r="L575" s="29">
        <v>158</v>
      </c>
      <c r="M575" s="29">
        <v>158</v>
      </c>
      <c r="N575" s="29">
        <v>158</v>
      </c>
      <c r="O575" s="29">
        <v>158</v>
      </c>
      <c r="P575" s="29">
        <v>158</v>
      </c>
      <c r="Q575" s="30">
        <v>158</v>
      </c>
      <c r="R575" s="30">
        <v>158</v>
      </c>
    </row>
    <row r="576" spans="1:18">
      <c r="A576" s="38"/>
      <c r="B576" s="32"/>
      <c r="C576" s="32"/>
      <c r="D576" s="84" t="s">
        <v>547</v>
      </c>
      <c r="E576" s="32" t="s">
        <v>78</v>
      </c>
      <c r="F576" s="28">
        <v>2</v>
      </c>
      <c r="G576" s="29">
        <v>2</v>
      </c>
      <c r="H576" s="29">
        <v>2</v>
      </c>
      <c r="I576" s="29">
        <v>2</v>
      </c>
      <c r="J576" s="29">
        <v>2</v>
      </c>
      <c r="K576" s="29">
        <v>2</v>
      </c>
      <c r="L576" s="29">
        <v>2</v>
      </c>
      <c r="M576" s="29">
        <v>2</v>
      </c>
      <c r="N576" s="29">
        <v>2</v>
      </c>
      <c r="O576" s="29">
        <v>2</v>
      </c>
      <c r="P576" s="29">
        <v>2</v>
      </c>
      <c r="Q576" s="30">
        <v>2</v>
      </c>
      <c r="R576" s="30">
        <v>2</v>
      </c>
    </row>
    <row r="577" spans="1:18">
      <c r="A577" s="38"/>
      <c r="B577" s="32"/>
      <c r="C577" s="32"/>
      <c r="D577" s="84" t="s">
        <v>548</v>
      </c>
      <c r="E577" s="32" t="s">
        <v>78</v>
      </c>
      <c r="F577" s="28">
        <v>2</v>
      </c>
      <c r="G577" s="29">
        <v>2</v>
      </c>
      <c r="H577" s="29">
        <v>2</v>
      </c>
      <c r="I577" s="29">
        <v>2</v>
      </c>
      <c r="J577" s="29">
        <v>2</v>
      </c>
      <c r="K577" s="29">
        <v>2</v>
      </c>
      <c r="L577" s="29">
        <v>2</v>
      </c>
      <c r="M577" s="29">
        <v>2</v>
      </c>
      <c r="N577" s="29">
        <v>2</v>
      </c>
      <c r="O577" s="29">
        <v>2</v>
      </c>
      <c r="P577" s="29">
        <v>2</v>
      </c>
      <c r="Q577" s="30">
        <v>2</v>
      </c>
      <c r="R577" s="30">
        <v>2</v>
      </c>
    </row>
    <row r="578" spans="1:18">
      <c r="A578" s="38"/>
      <c r="B578" s="32"/>
      <c r="C578" s="32"/>
      <c r="D578" s="84" t="s">
        <v>549</v>
      </c>
      <c r="E578" s="32" t="s">
        <v>78</v>
      </c>
      <c r="F578" s="28">
        <v>4</v>
      </c>
      <c r="G578" s="29">
        <v>4</v>
      </c>
      <c r="H578" s="29">
        <v>4</v>
      </c>
      <c r="I578" s="29">
        <v>4</v>
      </c>
      <c r="J578" s="29">
        <v>4</v>
      </c>
      <c r="K578" s="29">
        <v>4</v>
      </c>
      <c r="L578" s="29">
        <v>4</v>
      </c>
      <c r="M578" s="29">
        <v>4</v>
      </c>
      <c r="N578" s="29">
        <v>4</v>
      </c>
      <c r="O578" s="29">
        <v>4</v>
      </c>
      <c r="P578" s="29">
        <v>4</v>
      </c>
      <c r="Q578" s="30">
        <v>4</v>
      </c>
      <c r="R578" s="30">
        <v>4</v>
      </c>
    </row>
    <row r="579" spans="1:18">
      <c r="A579" s="38"/>
      <c r="B579" s="32"/>
      <c r="C579" s="32"/>
      <c r="D579" s="84" t="s">
        <v>550</v>
      </c>
      <c r="E579" s="32" t="s">
        <v>78</v>
      </c>
      <c r="F579" s="28">
        <v>36</v>
      </c>
      <c r="G579" s="29">
        <v>36</v>
      </c>
      <c r="H579" s="29">
        <v>36</v>
      </c>
      <c r="I579" s="29">
        <v>36</v>
      </c>
      <c r="J579" s="29">
        <v>36</v>
      </c>
      <c r="K579" s="29">
        <v>36</v>
      </c>
      <c r="L579" s="29">
        <v>36</v>
      </c>
      <c r="M579" s="29">
        <v>36</v>
      </c>
      <c r="N579" s="29">
        <v>36</v>
      </c>
      <c r="O579" s="29">
        <v>36</v>
      </c>
      <c r="P579" s="29">
        <v>36</v>
      </c>
      <c r="Q579" s="30">
        <v>36</v>
      </c>
      <c r="R579" s="30">
        <v>36</v>
      </c>
    </row>
    <row r="580" spans="1:18">
      <c r="A580" s="38"/>
      <c r="B580" s="32"/>
      <c r="C580" s="32"/>
      <c r="D580" s="84" t="s">
        <v>551</v>
      </c>
      <c r="E580" s="32" t="s">
        <v>78</v>
      </c>
      <c r="F580" s="28">
        <v>90</v>
      </c>
      <c r="G580" s="29">
        <v>90</v>
      </c>
      <c r="H580" s="29">
        <v>90</v>
      </c>
      <c r="I580" s="29">
        <v>90</v>
      </c>
      <c r="J580" s="29">
        <v>90</v>
      </c>
      <c r="K580" s="29">
        <v>90</v>
      </c>
      <c r="L580" s="29">
        <v>90</v>
      </c>
      <c r="M580" s="29">
        <v>90</v>
      </c>
      <c r="N580" s="29">
        <v>90</v>
      </c>
      <c r="O580" s="29">
        <v>90</v>
      </c>
      <c r="P580" s="29">
        <v>90</v>
      </c>
      <c r="Q580" s="30">
        <v>90</v>
      </c>
      <c r="R580" s="30">
        <v>90</v>
      </c>
    </row>
    <row r="581" spans="1:18">
      <c r="A581" s="38"/>
      <c r="B581" s="32"/>
      <c r="C581" s="32"/>
      <c r="D581" s="84" t="s">
        <v>552</v>
      </c>
      <c r="E581" s="32" t="s">
        <v>78</v>
      </c>
      <c r="F581" s="28">
        <v>12</v>
      </c>
      <c r="G581" s="29">
        <v>12</v>
      </c>
      <c r="H581" s="29">
        <v>12</v>
      </c>
      <c r="I581" s="29">
        <v>12</v>
      </c>
      <c r="J581" s="29">
        <v>12</v>
      </c>
      <c r="K581" s="29">
        <v>12</v>
      </c>
      <c r="L581" s="29">
        <v>12</v>
      </c>
      <c r="M581" s="29">
        <v>12</v>
      </c>
      <c r="N581" s="29">
        <v>12</v>
      </c>
      <c r="O581" s="29">
        <v>12</v>
      </c>
      <c r="P581" s="29">
        <v>12</v>
      </c>
      <c r="Q581" s="30">
        <v>12</v>
      </c>
      <c r="R581" s="30">
        <v>12</v>
      </c>
    </row>
    <row r="582" spans="1:18">
      <c r="A582" s="38"/>
      <c r="B582" s="32"/>
      <c r="C582" s="32"/>
      <c r="D582" s="84" t="s">
        <v>553</v>
      </c>
      <c r="E582" s="32" t="s">
        <v>78</v>
      </c>
      <c r="F582" s="28">
        <v>71</v>
      </c>
      <c r="G582" s="29">
        <v>71</v>
      </c>
      <c r="H582" s="29">
        <v>71</v>
      </c>
      <c r="I582" s="29">
        <v>71</v>
      </c>
      <c r="J582" s="29">
        <v>71</v>
      </c>
      <c r="K582" s="29">
        <v>71</v>
      </c>
      <c r="L582" s="29">
        <v>71</v>
      </c>
      <c r="M582" s="29">
        <v>71</v>
      </c>
      <c r="N582" s="29">
        <v>71</v>
      </c>
      <c r="O582" s="29">
        <v>71</v>
      </c>
      <c r="P582" s="29">
        <v>71</v>
      </c>
      <c r="Q582" s="30">
        <v>71</v>
      </c>
      <c r="R582" s="30">
        <v>71</v>
      </c>
    </row>
    <row r="583" spans="1:18">
      <c r="A583" s="38"/>
      <c r="B583" s="32"/>
      <c r="C583" s="32"/>
      <c r="D583" s="84" t="s">
        <v>554</v>
      </c>
      <c r="E583" s="32" t="s">
        <v>78</v>
      </c>
      <c r="F583" s="28">
        <v>62</v>
      </c>
      <c r="G583" s="29">
        <v>62</v>
      </c>
      <c r="H583" s="29">
        <v>62</v>
      </c>
      <c r="I583" s="29">
        <v>62</v>
      </c>
      <c r="J583" s="29">
        <v>62</v>
      </c>
      <c r="K583" s="29">
        <v>62</v>
      </c>
      <c r="L583" s="29">
        <v>62</v>
      </c>
      <c r="M583" s="29">
        <v>62</v>
      </c>
      <c r="N583" s="29">
        <v>62</v>
      </c>
      <c r="O583" s="29">
        <v>62</v>
      </c>
      <c r="P583" s="29">
        <v>62</v>
      </c>
      <c r="Q583" s="30">
        <v>62</v>
      </c>
      <c r="R583" s="30">
        <v>62</v>
      </c>
    </row>
    <row r="584" spans="1:18">
      <c r="A584" s="38"/>
      <c r="B584" s="32"/>
      <c r="C584" s="32"/>
      <c r="D584" s="84" t="s">
        <v>555</v>
      </c>
      <c r="E584" s="32" t="s">
        <v>84</v>
      </c>
      <c r="F584" s="28">
        <v>-62</v>
      </c>
      <c r="G584" s="29">
        <v>-62</v>
      </c>
      <c r="H584" s="29">
        <v>-62</v>
      </c>
      <c r="I584" s="29">
        <v>-62</v>
      </c>
      <c r="J584" s="29">
        <v>-62</v>
      </c>
      <c r="K584" s="29">
        <v>-62</v>
      </c>
      <c r="L584" s="29">
        <v>-62</v>
      </c>
      <c r="M584" s="29">
        <v>-62</v>
      </c>
      <c r="N584" s="29">
        <v>-62</v>
      </c>
      <c r="O584" s="29">
        <v>-62</v>
      </c>
      <c r="P584" s="29">
        <v>-62</v>
      </c>
      <c r="Q584" s="30">
        <v>-62</v>
      </c>
      <c r="R584" s="30">
        <v>-62</v>
      </c>
    </row>
    <row r="585" spans="1:18">
      <c r="A585" s="38"/>
      <c r="B585" s="32"/>
      <c r="C585" s="32"/>
      <c r="D585" s="84" t="s">
        <v>556</v>
      </c>
      <c r="E585" s="32" t="s">
        <v>133</v>
      </c>
      <c r="F585" s="28">
        <v>10</v>
      </c>
      <c r="G585" s="29">
        <v>10</v>
      </c>
      <c r="H585" s="29">
        <v>10</v>
      </c>
      <c r="I585" s="29">
        <v>10</v>
      </c>
      <c r="J585" s="29">
        <v>10</v>
      </c>
      <c r="K585" s="29">
        <v>10</v>
      </c>
      <c r="L585" s="29">
        <v>10</v>
      </c>
      <c r="M585" s="29">
        <v>10</v>
      </c>
      <c r="N585" s="29">
        <v>10</v>
      </c>
      <c r="O585" s="29">
        <v>10</v>
      </c>
      <c r="P585" s="29">
        <v>10</v>
      </c>
      <c r="Q585" s="30">
        <v>10</v>
      </c>
      <c r="R585" s="30">
        <v>10</v>
      </c>
    </row>
    <row r="586" spans="1:18">
      <c r="A586" s="38"/>
      <c r="B586" s="33" t="s">
        <v>557</v>
      </c>
      <c r="C586" s="33"/>
      <c r="D586" s="33"/>
      <c r="E586" s="33"/>
      <c r="F586" s="34">
        <v>1962</v>
      </c>
      <c r="G586" s="35">
        <v>1962</v>
      </c>
      <c r="H586" s="35">
        <v>1962</v>
      </c>
      <c r="I586" s="35">
        <v>1962</v>
      </c>
      <c r="J586" s="35">
        <v>1962</v>
      </c>
      <c r="K586" s="35">
        <v>1962</v>
      </c>
      <c r="L586" s="35">
        <v>1962</v>
      </c>
      <c r="M586" s="35">
        <v>1962</v>
      </c>
      <c r="N586" s="35">
        <v>1962</v>
      </c>
      <c r="O586" s="35">
        <v>1962</v>
      </c>
      <c r="P586" s="35">
        <v>1962</v>
      </c>
      <c r="Q586" s="36">
        <v>1962</v>
      </c>
      <c r="R586" s="36">
        <v>1962</v>
      </c>
    </row>
    <row r="587" spans="1:18">
      <c r="A587" s="38"/>
      <c r="B587" s="39"/>
      <c r="C587" s="39"/>
      <c r="D587" s="39"/>
      <c r="E587" s="39"/>
      <c r="F587" s="40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2"/>
      <c r="R587" s="42" t="s">
        <v>1067</v>
      </c>
    </row>
    <row r="588" spans="1:18">
      <c r="A588" s="38"/>
      <c r="B588" s="27" t="s">
        <v>558</v>
      </c>
      <c r="C588" s="27"/>
      <c r="D588" s="27"/>
      <c r="E588" s="27"/>
      <c r="F588" s="28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30"/>
      <c r="R588" s="30" t="s">
        <v>1067</v>
      </c>
    </row>
    <row r="589" spans="1:18">
      <c r="A589" s="38"/>
      <c r="B589" s="32"/>
      <c r="C589" s="32" t="s">
        <v>559</v>
      </c>
      <c r="D589" s="32"/>
      <c r="E589" s="32"/>
      <c r="F589" s="28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30"/>
      <c r="R589" s="30" t="s">
        <v>1067</v>
      </c>
    </row>
    <row r="590" spans="1:18">
      <c r="A590" s="38"/>
      <c r="B590" s="32"/>
      <c r="C590" s="32"/>
      <c r="D590" s="84" t="s">
        <v>560</v>
      </c>
      <c r="E590" s="32" t="s">
        <v>74</v>
      </c>
      <c r="F590" s="28">
        <v>10</v>
      </c>
      <c r="G590" s="29">
        <v>10</v>
      </c>
      <c r="H590" s="29">
        <v>10</v>
      </c>
      <c r="I590" s="29">
        <v>10</v>
      </c>
      <c r="J590" s="29">
        <v>10</v>
      </c>
      <c r="K590" s="29">
        <v>10</v>
      </c>
      <c r="L590" s="29">
        <v>10</v>
      </c>
      <c r="M590" s="29">
        <v>10</v>
      </c>
      <c r="N590" s="29">
        <v>10</v>
      </c>
      <c r="O590" s="29">
        <v>10</v>
      </c>
      <c r="P590" s="29">
        <v>10</v>
      </c>
      <c r="Q590" s="30">
        <v>10</v>
      </c>
      <c r="R590" s="30">
        <v>10</v>
      </c>
    </row>
    <row r="591" spans="1:18">
      <c r="A591" s="38"/>
      <c r="B591" s="32"/>
      <c r="C591" s="32"/>
      <c r="D591" s="84" t="s">
        <v>561</v>
      </c>
      <c r="E591" s="32" t="s">
        <v>74</v>
      </c>
      <c r="F591" s="28">
        <v>10</v>
      </c>
      <c r="G591" s="29">
        <v>10</v>
      </c>
      <c r="H591" s="29">
        <v>10</v>
      </c>
      <c r="I591" s="29">
        <v>10</v>
      </c>
      <c r="J591" s="29">
        <v>10</v>
      </c>
      <c r="K591" s="29">
        <v>10</v>
      </c>
      <c r="L591" s="29">
        <v>10</v>
      </c>
      <c r="M591" s="29">
        <v>10</v>
      </c>
      <c r="N591" s="29">
        <v>10</v>
      </c>
      <c r="O591" s="29">
        <v>10</v>
      </c>
      <c r="P591" s="29">
        <v>10</v>
      </c>
      <c r="Q591" s="30">
        <v>10</v>
      </c>
      <c r="R591" s="30">
        <v>10</v>
      </c>
    </row>
    <row r="592" spans="1:18">
      <c r="A592" s="38"/>
      <c r="B592" s="32"/>
      <c r="C592" s="32"/>
      <c r="D592" s="84" t="s">
        <v>562</v>
      </c>
      <c r="E592" s="32" t="s">
        <v>74</v>
      </c>
      <c r="F592" s="28">
        <v>10</v>
      </c>
      <c r="G592" s="29">
        <v>10</v>
      </c>
      <c r="H592" s="29">
        <v>10</v>
      </c>
      <c r="I592" s="29">
        <v>10</v>
      </c>
      <c r="J592" s="29">
        <v>10</v>
      </c>
      <c r="K592" s="29">
        <v>10</v>
      </c>
      <c r="L592" s="29">
        <v>10</v>
      </c>
      <c r="M592" s="29">
        <v>10</v>
      </c>
      <c r="N592" s="29">
        <v>10</v>
      </c>
      <c r="O592" s="29">
        <v>10</v>
      </c>
      <c r="P592" s="29">
        <v>10</v>
      </c>
      <c r="Q592" s="30">
        <v>10</v>
      </c>
      <c r="R592" s="30">
        <v>10</v>
      </c>
    </row>
    <row r="593" spans="1:18">
      <c r="A593" s="38"/>
      <c r="B593" s="32"/>
      <c r="C593" s="32"/>
      <c r="D593" s="84" t="s">
        <v>563</v>
      </c>
      <c r="E593" s="32" t="s">
        <v>74</v>
      </c>
      <c r="F593" s="28">
        <v>10</v>
      </c>
      <c r="G593" s="29">
        <v>10</v>
      </c>
      <c r="H593" s="29">
        <v>10</v>
      </c>
      <c r="I593" s="29">
        <v>10</v>
      </c>
      <c r="J593" s="29">
        <v>10</v>
      </c>
      <c r="K593" s="29">
        <v>10</v>
      </c>
      <c r="L593" s="29">
        <v>10</v>
      </c>
      <c r="M593" s="29">
        <v>10</v>
      </c>
      <c r="N593" s="29">
        <v>10</v>
      </c>
      <c r="O593" s="29">
        <v>10</v>
      </c>
      <c r="P593" s="29">
        <v>10</v>
      </c>
      <c r="Q593" s="30">
        <v>10</v>
      </c>
      <c r="R593" s="30">
        <v>10</v>
      </c>
    </row>
    <row r="594" spans="1:18">
      <c r="A594" s="38"/>
      <c r="B594" s="32"/>
      <c r="C594" s="32"/>
      <c r="D594" s="84" t="s">
        <v>564</v>
      </c>
      <c r="E594" s="32" t="s">
        <v>74</v>
      </c>
      <c r="F594" s="28">
        <v>10</v>
      </c>
      <c r="G594" s="29">
        <v>10</v>
      </c>
      <c r="H594" s="29">
        <v>10</v>
      </c>
      <c r="I594" s="29">
        <v>10</v>
      </c>
      <c r="J594" s="29">
        <v>10</v>
      </c>
      <c r="K594" s="29">
        <v>10</v>
      </c>
      <c r="L594" s="29">
        <v>10</v>
      </c>
      <c r="M594" s="29">
        <v>10</v>
      </c>
      <c r="N594" s="29">
        <v>10</v>
      </c>
      <c r="O594" s="29">
        <v>10</v>
      </c>
      <c r="P594" s="29">
        <v>10</v>
      </c>
      <c r="Q594" s="30">
        <v>10</v>
      </c>
      <c r="R594" s="30">
        <v>10</v>
      </c>
    </row>
    <row r="595" spans="1:18">
      <c r="A595" s="38"/>
      <c r="B595" s="33" t="s">
        <v>565</v>
      </c>
      <c r="C595" s="33"/>
      <c r="D595" s="33"/>
      <c r="E595" s="33"/>
      <c r="F595" s="34">
        <v>50</v>
      </c>
      <c r="G595" s="35">
        <v>50</v>
      </c>
      <c r="H595" s="35">
        <v>50</v>
      </c>
      <c r="I595" s="35">
        <v>50</v>
      </c>
      <c r="J595" s="35">
        <v>50</v>
      </c>
      <c r="K595" s="35">
        <v>50</v>
      </c>
      <c r="L595" s="35">
        <v>50</v>
      </c>
      <c r="M595" s="35">
        <v>50</v>
      </c>
      <c r="N595" s="35">
        <v>50</v>
      </c>
      <c r="O595" s="35">
        <v>50</v>
      </c>
      <c r="P595" s="35">
        <v>50</v>
      </c>
      <c r="Q595" s="36">
        <v>50</v>
      </c>
      <c r="R595" s="36">
        <v>50</v>
      </c>
    </row>
    <row r="596" spans="1:18">
      <c r="A596" s="38"/>
      <c r="B596" s="39"/>
      <c r="C596" s="39"/>
      <c r="D596" s="39"/>
      <c r="E596" s="39"/>
      <c r="F596" s="40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2"/>
      <c r="R596" s="42" t="s">
        <v>1067</v>
      </c>
    </row>
    <row r="597" spans="1:18">
      <c r="A597" s="38"/>
      <c r="B597" s="27" t="s">
        <v>566</v>
      </c>
      <c r="C597" s="27"/>
      <c r="D597" s="27"/>
      <c r="E597" s="27"/>
      <c r="F597" s="28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30"/>
      <c r="R597" s="30" t="s">
        <v>1067</v>
      </c>
    </row>
    <row r="598" spans="1:18">
      <c r="A598" s="38"/>
      <c r="B598" s="32"/>
      <c r="C598" s="32" t="s">
        <v>567</v>
      </c>
      <c r="D598" s="32"/>
      <c r="E598" s="32"/>
      <c r="F598" s="28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30"/>
      <c r="R598" s="30" t="s">
        <v>1067</v>
      </c>
    </row>
    <row r="599" spans="1:18">
      <c r="A599" s="38"/>
      <c r="B599" s="32"/>
      <c r="C599" s="32"/>
      <c r="D599" s="84" t="s">
        <v>568</v>
      </c>
      <c r="E599" s="32" t="s">
        <v>74</v>
      </c>
      <c r="F599" s="28">
        <v>60</v>
      </c>
      <c r="G599" s="29">
        <v>60</v>
      </c>
      <c r="H599" s="29">
        <v>60</v>
      </c>
      <c r="I599" s="29">
        <v>60</v>
      </c>
      <c r="J599" s="29">
        <v>60</v>
      </c>
      <c r="K599" s="29">
        <v>60</v>
      </c>
      <c r="L599" s="29">
        <v>60</v>
      </c>
      <c r="M599" s="29">
        <v>60</v>
      </c>
      <c r="N599" s="29">
        <v>60</v>
      </c>
      <c r="O599" s="29">
        <v>60</v>
      </c>
      <c r="P599" s="29">
        <v>60</v>
      </c>
      <c r="Q599" s="30">
        <v>60</v>
      </c>
      <c r="R599" s="30">
        <v>60</v>
      </c>
    </row>
    <row r="600" spans="1:18">
      <c r="A600" s="38"/>
      <c r="B600" s="33" t="s">
        <v>569</v>
      </c>
      <c r="C600" s="33"/>
      <c r="D600" s="33"/>
      <c r="E600" s="33"/>
      <c r="F600" s="34">
        <v>60</v>
      </c>
      <c r="G600" s="35">
        <v>60</v>
      </c>
      <c r="H600" s="35">
        <v>60</v>
      </c>
      <c r="I600" s="35">
        <v>60</v>
      </c>
      <c r="J600" s="35">
        <v>60</v>
      </c>
      <c r="K600" s="35">
        <v>60</v>
      </c>
      <c r="L600" s="35">
        <v>60</v>
      </c>
      <c r="M600" s="35">
        <v>60</v>
      </c>
      <c r="N600" s="35">
        <v>60</v>
      </c>
      <c r="O600" s="35">
        <v>60</v>
      </c>
      <c r="P600" s="35">
        <v>60</v>
      </c>
      <c r="Q600" s="36">
        <v>60</v>
      </c>
      <c r="R600" s="36">
        <v>60</v>
      </c>
    </row>
    <row r="601" spans="1:18">
      <c r="A601" s="38"/>
      <c r="B601" s="39"/>
      <c r="C601" s="39"/>
      <c r="D601" s="39"/>
      <c r="E601" s="39"/>
      <c r="F601" s="40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2"/>
      <c r="R601" s="42" t="s">
        <v>1067</v>
      </c>
    </row>
    <row r="602" spans="1:18">
      <c r="A602" s="38"/>
      <c r="B602" s="27" t="s">
        <v>570</v>
      </c>
      <c r="C602" s="27"/>
      <c r="D602" s="27"/>
      <c r="E602" s="27"/>
      <c r="F602" s="28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30"/>
      <c r="R602" s="30" t="s">
        <v>1067</v>
      </c>
    </row>
    <row r="603" spans="1:18">
      <c r="A603" s="38"/>
      <c r="B603" s="32"/>
      <c r="C603" s="32" t="s">
        <v>571</v>
      </c>
      <c r="D603" s="32"/>
      <c r="E603" s="32"/>
      <c r="F603" s="28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30"/>
      <c r="R603" s="30" t="s">
        <v>1067</v>
      </c>
    </row>
    <row r="604" spans="1:18">
      <c r="A604" s="38"/>
      <c r="B604" s="32"/>
      <c r="C604" s="32"/>
      <c r="D604" s="84" t="s">
        <v>572</v>
      </c>
      <c r="E604" s="32" t="s">
        <v>78</v>
      </c>
      <c r="F604" s="28">
        <v>100</v>
      </c>
      <c r="G604" s="29">
        <v>100</v>
      </c>
      <c r="H604" s="29">
        <v>100</v>
      </c>
      <c r="I604" s="29">
        <v>100</v>
      </c>
      <c r="J604" s="29">
        <v>100</v>
      </c>
      <c r="K604" s="29">
        <v>100</v>
      </c>
      <c r="L604" s="29">
        <v>100</v>
      </c>
      <c r="M604" s="29">
        <v>100</v>
      </c>
      <c r="N604" s="29">
        <v>100</v>
      </c>
      <c r="O604" s="29">
        <v>100</v>
      </c>
      <c r="P604" s="29">
        <v>100</v>
      </c>
      <c r="Q604" s="30">
        <v>100</v>
      </c>
      <c r="R604" s="30">
        <v>100</v>
      </c>
    </row>
    <row r="605" spans="1:18">
      <c r="A605" s="38"/>
      <c r="B605" s="32"/>
      <c r="C605" s="32"/>
      <c r="D605" s="84" t="s">
        <v>573</v>
      </c>
      <c r="E605" s="32" t="s">
        <v>78</v>
      </c>
      <c r="F605" s="28">
        <v>100</v>
      </c>
      <c r="G605" s="29">
        <v>100</v>
      </c>
      <c r="H605" s="29">
        <v>100</v>
      </c>
      <c r="I605" s="29">
        <v>100</v>
      </c>
      <c r="J605" s="29">
        <v>100</v>
      </c>
      <c r="K605" s="29">
        <v>100</v>
      </c>
      <c r="L605" s="29">
        <v>100</v>
      </c>
      <c r="M605" s="29">
        <v>100</v>
      </c>
      <c r="N605" s="29">
        <v>100</v>
      </c>
      <c r="O605" s="29">
        <v>100</v>
      </c>
      <c r="P605" s="29">
        <v>100</v>
      </c>
      <c r="Q605" s="30">
        <v>100</v>
      </c>
      <c r="R605" s="30">
        <v>100</v>
      </c>
    </row>
    <row r="606" spans="1:18">
      <c r="A606" s="38"/>
      <c r="B606" s="32"/>
      <c r="C606" s="32"/>
      <c r="D606" s="84" t="s">
        <v>574</v>
      </c>
      <c r="E606" s="32" t="s">
        <v>78</v>
      </c>
      <c r="F606" s="28">
        <v>30</v>
      </c>
      <c r="G606" s="29">
        <v>30</v>
      </c>
      <c r="H606" s="29">
        <v>30</v>
      </c>
      <c r="I606" s="29">
        <v>30</v>
      </c>
      <c r="J606" s="29">
        <v>30</v>
      </c>
      <c r="K606" s="29">
        <v>30</v>
      </c>
      <c r="L606" s="29">
        <v>30</v>
      </c>
      <c r="M606" s="29">
        <v>30</v>
      </c>
      <c r="N606" s="29">
        <v>30</v>
      </c>
      <c r="O606" s="29">
        <v>30</v>
      </c>
      <c r="P606" s="29">
        <v>30</v>
      </c>
      <c r="Q606" s="30">
        <v>30</v>
      </c>
      <c r="R606" s="30">
        <v>30</v>
      </c>
    </row>
    <row r="607" spans="1:18">
      <c r="A607" s="38"/>
      <c r="B607" s="32"/>
      <c r="C607" s="32"/>
      <c r="D607" s="84" t="s">
        <v>575</v>
      </c>
      <c r="E607" s="32" t="s">
        <v>78</v>
      </c>
      <c r="F607" s="28">
        <v>37</v>
      </c>
      <c r="G607" s="29">
        <v>37</v>
      </c>
      <c r="H607" s="29">
        <v>37</v>
      </c>
      <c r="I607" s="29">
        <v>37</v>
      </c>
      <c r="J607" s="29">
        <v>37</v>
      </c>
      <c r="K607" s="29">
        <v>37</v>
      </c>
      <c r="L607" s="29">
        <v>37</v>
      </c>
      <c r="M607" s="29">
        <v>37</v>
      </c>
      <c r="N607" s="29">
        <v>37</v>
      </c>
      <c r="O607" s="29">
        <v>37</v>
      </c>
      <c r="P607" s="29">
        <v>37</v>
      </c>
      <c r="Q607" s="30">
        <v>37</v>
      </c>
      <c r="R607" s="30">
        <v>37</v>
      </c>
    </row>
    <row r="608" spans="1:18">
      <c r="A608" s="38"/>
      <c r="B608" s="32"/>
      <c r="C608" s="32"/>
      <c r="D608" s="84" t="s">
        <v>576</v>
      </c>
      <c r="E608" s="32" t="s">
        <v>78</v>
      </c>
      <c r="F608" s="28">
        <v>38</v>
      </c>
      <c r="G608" s="29">
        <v>38</v>
      </c>
      <c r="H608" s="29">
        <v>38</v>
      </c>
      <c r="I608" s="29">
        <v>38</v>
      </c>
      <c r="J608" s="29">
        <v>38</v>
      </c>
      <c r="K608" s="29">
        <v>38</v>
      </c>
      <c r="L608" s="29">
        <v>38</v>
      </c>
      <c r="M608" s="29">
        <v>38</v>
      </c>
      <c r="N608" s="29">
        <v>38</v>
      </c>
      <c r="O608" s="29">
        <v>38</v>
      </c>
      <c r="P608" s="29">
        <v>38</v>
      </c>
      <c r="Q608" s="30">
        <v>38</v>
      </c>
      <c r="R608" s="30">
        <v>38</v>
      </c>
    </row>
    <row r="609" spans="1:18">
      <c r="A609" s="38"/>
      <c r="B609" s="32"/>
      <c r="C609" s="32"/>
      <c r="D609" s="84" t="s">
        <v>577</v>
      </c>
      <c r="E609" s="32" t="s">
        <v>78</v>
      </c>
      <c r="F609" s="28">
        <v>39</v>
      </c>
      <c r="G609" s="29">
        <v>39</v>
      </c>
      <c r="H609" s="29">
        <v>39</v>
      </c>
      <c r="I609" s="29">
        <v>39</v>
      </c>
      <c r="J609" s="29">
        <v>39</v>
      </c>
      <c r="K609" s="29">
        <v>39</v>
      </c>
      <c r="L609" s="29">
        <v>39</v>
      </c>
      <c r="M609" s="29">
        <v>39</v>
      </c>
      <c r="N609" s="29">
        <v>39</v>
      </c>
      <c r="O609" s="29">
        <v>39</v>
      </c>
      <c r="P609" s="29">
        <v>39</v>
      </c>
      <c r="Q609" s="30">
        <v>39</v>
      </c>
      <c r="R609" s="30">
        <v>39</v>
      </c>
    </row>
    <row r="610" spans="1:18">
      <c r="A610" s="38"/>
      <c r="B610" s="32"/>
      <c r="C610" s="32"/>
      <c r="D610" s="84" t="s">
        <v>578</v>
      </c>
      <c r="E610" s="32" t="s">
        <v>78</v>
      </c>
      <c r="F610" s="28">
        <v>72</v>
      </c>
      <c r="G610" s="29">
        <v>72</v>
      </c>
      <c r="H610" s="29">
        <v>72</v>
      </c>
      <c r="I610" s="29">
        <v>72</v>
      </c>
      <c r="J610" s="29">
        <v>72</v>
      </c>
      <c r="K610" s="29">
        <v>72</v>
      </c>
      <c r="L610" s="29">
        <v>72</v>
      </c>
      <c r="M610" s="29">
        <v>72</v>
      </c>
      <c r="N610" s="29">
        <v>72</v>
      </c>
      <c r="O610" s="29">
        <v>72</v>
      </c>
      <c r="P610" s="29">
        <v>72</v>
      </c>
      <c r="Q610" s="30">
        <v>72</v>
      </c>
      <c r="R610" s="30">
        <v>72</v>
      </c>
    </row>
    <row r="611" spans="1:18">
      <c r="A611" s="38"/>
      <c r="B611" s="32"/>
      <c r="C611" s="32"/>
      <c r="D611" s="84" t="s">
        <v>579</v>
      </c>
      <c r="E611" s="32" t="s">
        <v>78</v>
      </c>
      <c r="F611" s="28">
        <v>81</v>
      </c>
      <c r="G611" s="29">
        <v>81</v>
      </c>
      <c r="H611" s="29">
        <v>81</v>
      </c>
      <c r="I611" s="29">
        <v>81</v>
      </c>
      <c r="J611" s="29">
        <v>81</v>
      </c>
      <c r="K611" s="29">
        <v>81</v>
      </c>
      <c r="L611" s="29">
        <v>81</v>
      </c>
      <c r="M611" s="29">
        <v>81</v>
      </c>
      <c r="N611" s="29">
        <v>81</v>
      </c>
      <c r="O611" s="29">
        <v>81</v>
      </c>
      <c r="P611" s="29">
        <v>81</v>
      </c>
      <c r="Q611" s="30">
        <v>81</v>
      </c>
      <c r="R611" s="30">
        <v>81</v>
      </c>
    </row>
    <row r="612" spans="1:18">
      <c r="A612" s="38"/>
      <c r="B612" s="32"/>
      <c r="C612" s="32"/>
      <c r="D612" s="84" t="s">
        <v>580</v>
      </c>
      <c r="E612" s="32" t="s">
        <v>78</v>
      </c>
      <c r="F612" s="28">
        <v>85</v>
      </c>
      <c r="G612" s="29">
        <v>85</v>
      </c>
      <c r="H612" s="29">
        <v>85</v>
      </c>
      <c r="I612" s="29">
        <v>85</v>
      </c>
      <c r="J612" s="29">
        <v>85</v>
      </c>
      <c r="K612" s="29">
        <v>85</v>
      </c>
      <c r="L612" s="29">
        <v>85</v>
      </c>
      <c r="M612" s="29">
        <v>85</v>
      </c>
      <c r="N612" s="29">
        <v>85</v>
      </c>
      <c r="O612" s="29">
        <v>85</v>
      </c>
      <c r="P612" s="29">
        <v>85</v>
      </c>
      <c r="Q612" s="30">
        <v>85</v>
      </c>
      <c r="R612" s="30">
        <v>85</v>
      </c>
    </row>
    <row r="613" spans="1:18">
      <c r="A613" s="38"/>
      <c r="B613" s="32"/>
      <c r="C613" s="32"/>
      <c r="D613" s="84" t="s">
        <v>581</v>
      </c>
      <c r="E613" s="32" t="s">
        <v>78</v>
      </c>
      <c r="F613" s="28">
        <v>102</v>
      </c>
      <c r="G613" s="29">
        <v>102</v>
      </c>
      <c r="H613" s="29">
        <v>102</v>
      </c>
      <c r="I613" s="29">
        <v>102</v>
      </c>
      <c r="J613" s="29">
        <v>102</v>
      </c>
      <c r="K613" s="29">
        <v>102</v>
      </c>
      <c r="L613" s="29">
        <v>102</v>
      </c>
      <c r="M613" s="29">
        <v>102</v>
      </c>
      <c r="N613" s="29">
        <v>102</v>
      </c>
      <c r="O613" s="29">
        <v>102</v>
      </c>
      <c r="P613" s="29">
        <v>102</v>
      </c>
      <c r="Q613" s="30">
        <v>102</v>
      </c>
      <c r="R613" s="30">
        <v>102</v>
      </c>
    </row>
    <row r="614" spans="1:18">
      <c r="A614" s="38"/>
      <c r="B614" s="32"/>
      <c r="C614" s="32"/>
      <c r="D614" s="84" t="s">
        <v>582</v>
      </c>
      <c r="E614" s="32" t="s">
        <v>78</v>
      </c>
      <c r="F614" s="28">
        <v>156</v>
      </c>
      <c r="G614" s="29">
        <v>156</v>
      </c>
      <c r="H614" s="29">
        <v>156</v>
      </c>
      <c r="I614" s="29">
        <v>156</v>
      </c>
      <c r="J614" s="29">
        <v>156</v>
      </c>
      <c r="K614" s="29">
        <v>156</v>
      </c>
      <c r="L614" s="29">
        <v>156</v>
      </c>
      <c r="M614" s="29">
        <v>156</v>
      </c>
      <c r="N614" s="29">
        <v>156</v>
      </c>
      <c r="O614" s="29">
        <v>156</v>
      </c>
      <c r="P614" s="29">
        <v>156</v>
      </c>
      <c r="Q614" s="30">
        <v>156</v>
      </c>
      <c r="R614" s="30">
        <v>156</v>
      </c>
    </row>
    <row r="615" spans="1:18">
      <c r="A615" s="38"/>
      <c r="B615" s="32"/>
      <c r="C615" s="32"/>
      <c r="D615" s="84" t="s">
        <v>583</v>
      </c>
      <c r="E615" s="32" t="s">
        <v>78</v>
      </c>
      <c r="F615" s="28">
        <v>247</v>
      </c>
      <c r="G615" s="29">
        <v>247</v>
      </c>
      <c r="H615" s="29">
        <v>247</v>
      </c>
      <c r="I615" s="29">
        <v>247</v>
      </c>
      <c r="J615" s="29">
        <v>247</v>
      </c>
      <c r="K615" s="29">
        <v>247</v>
      </c>
      <c r="L615" s="29">
        <v>247</v>
      </c>
      <c r="M615" s="29">
        <v>247</v>
      </c>
      <c r="N615" s="29">
        <v>247</v>
      </c>
      <c r="O615" s="29">
        <v>247</v>
      </c>
      <c r="P615" s="29">
        <v>247</v>
      </c>
      <c r="Q615" s="30">
        <v>247</v>
      </c>
      <c r="R615" s="30">
        <v>247</v>
      </c>
    </row>
    <row r="616" spans="1:18">
      <c r="A616" s="38"/>
      <c r="B616" s="32"/>
      <c r="C616" s="32"/>
      <c r="D616" s="84" t="s">
        <v>584</v>
      </c>
      <c r="E616" s="32" t="s">
        <v>78</v>
      </c>
      <c r="F616" s="28">
        <v>100</v>
      </c>
      <c r="G616" s="29">
        <v>100</v>
      </c>
      <c r="H616" s="29">
        <v>100</v>
      </c>
      <c r="I616" s="29">
        <v>100</v>
      </c>
      <c r="J616" s="29">
        <v>100</v>
      </c>
      <c r="K616" s="29">
        <v>100</v>
      </c>
      <c r="L616" s="29">
        <v>100</v>
      </c>
      <c r="M616" s="29">
        <v>100</v>
      </c>
      <c r="N616" s="29">
        <v>100</v>
      </c>
      <c r="O616" s="29">
        <v>100</v>
      </c>
      <c r="P616" s="29">
        <v>100</v>
      </c>
      <c r="Q616" s="30">
        <v>100</v>
      </c>
      <c r="R616" s="30">
        <v>100</v>
      </c>
    </row>
    <row r="617" spans="1:18">
      <c r="A617" s="38"/>
      <c r="B617" s="32"/>
      <c r="C617" s="32"/>
      <c r="D617" s="84" t="s">
        <v>585</v>
      </c>
      <c r="E617" s="32" t="s">
        <v>78</v>
      </c>
      <c r="F617" s="28">
        <v>100</v>
      </c>
      <c r="G617" s="29">
        <v>100</v>
      </c>
      <c r="H617" s="29">
        <v>100</v>
      </c>
      <c r="I617" s="29">
        <v>100</v>
      </c>
      <c r="J617" s="29">
        <v>100</v>
      </c>
      <c r="K617" s="29">
        <v>100</v>
      </c>
      <c r="L617" s="29">
        <v>100</v>
      </c>
      <c r="M617" s="29">
        <v>100</v>
      </c>
      <c r="N617" s="29">
        <v>100</v>
      </c>
      <c r="O617" s="29">
        <v>100</v>
      </c>
      <c r="P617" s="29">
        <v>100</v>
      </c>
      <c r="Q617" s="30">
        <v>100</v>
      </c>
      <c r="R617" s="30">
        <v>100</v>
      </c>
    </row>
    <row r="618" spans="1:18">
      <c r="A618" s="38"/>
      <c r="B618" s="32"/>
      <c r="C618" s="32"/>
      <c r="D618" s="84" t="s">
        <v>586</v>
      </c>
      <c r="E618" s="32" t="s">
        <v>78</v>
      </c>
      <c r="F618" s="28">
        <v>100</v>
      </c>
      <c r="G618" s="29">
        <v>100</v>
      </c>
      <c r="H618" s="29">
        <v>100</v>
      </c>
      <c r="I618" s="29">
        <v>100</v>
      </c>
      <c r="J618" s="29">
        <v>100</v>
      </c>
      <c r="K618" s="29">
        <v>100</v>
      </c>
      <c r="L618" s="29">
        <v>100</v>
      </c>
      <c r="M618" s="29">
        <v>100</v>
      </c>
      <c r="N618" s="29">
        <v>100</v>
      </c>
      <c r="O618" s="29">
        <v>100</v>
      </c>
      <c r="P618" s="29">
        <v>100</v>
      </c>
      <c r="Q618" s="30">
        <v>100</v>
      </c>
      <c r="R618" s="30">
        <v>100</v>
      </c>
    </row>
    <row r="619" spans="1:18">
      <c r="A619" s="38"/>
      <c r="B619" s="32"/>
      <c r="C619" s="32"/>
      <c r="D619" s="84" t="s">
        <v>587</v>
      </c>
      <c r="E619" s="32" t="s">
        <v>78</v>
      </c>
      <c r="F619" s="28">
        <v>100</v>
      </c>
      <c r="G619" s="29">
        <v>100</v>
      </c>
      <c r="H619" s="29">
        <v>100</v>
      </c>
      <c r="I619" s="29">
        <v>100</v>
      </c>
      <c r="J619" s="29">
        <v>100</v>
      </c>
      <c r="K619" s="29">
        <v>100</v>
      </c>
      <c r="L619" s="29">
        <v>100</v>
      </c>
      <c r="M619" s="29">
        <v>100</v>
      </c>
      <c r="N619" s="29">
        <v>100</v>
      </c>
      <c r="O619" s="29">
        <v>100</v>
      </c>
      <c r="P619" s="29">
        <v>100</v>
      </c>
      <c r="Q619" s="30">
        <v>100</v>
      </c>
      <c r="R619" s="30">
        <v>100</v>
      </c>
    </row>
    <row r="620" spans="1:18">
      <c r="A620" s="38"/>
      <c r="B620" s="32"/>
      <c r="C620" s="32"/>
      <c r="D620" s="84" t="s">
        <v>588</v>
      </c>
      <c r="E620" s="32" t="s">
        <v>78</v>
      </c>
      <c r="F620" s="28">
        <v>131</v>
      </c>
      <c r="G620" s="29">
        <v>131</v>
      </c>
      <c r="H620" s="29">
        <v>131</v>
      </c>
      <c r="I620" s="29">
        <v>131</v>
      </c>
      <c r="J620" s="29">
        <v>131</v>
      </c>
      <c r="K620" s="29">
        <v>131</v>
      </c>
      <c r="L620" s="29">
        <v>131</v>
      </c>
      <c r="M620" s="29">
        <v>131</v>
      </c>
      <c r="N620" s="29">
        <v>131</v>
      </c>
      <c r="O620" s="29">
        <v>131</v>
      </c>
      <c r="P620" s="29">
        <v>131</v>
      </c>
      <c r="Q620" s="30">
        <v>131</v>
      </c>
      <c r="R620" s="30">
        <v>131</v>
      </c>
    </row>
    <row r="621" spans="1:18">
      <c r="A621" s="38"/>
      <c r="B621" s="32"/>
      <c r="C621" s="32"/>
      <c r="D621" s="84" t="s">
        <v>589</v>
      </c>
      <c r="E621" s="32" t="s">
        <v>78</v>
      </c>
      <c r="F621" s="28">
        <v>50</v>
      </c>
      <c r="G621" s="29">
        <v>50</v>
      </c>
      <c r="H621" s="29">
        <v>50</v>
      </c>
      <c r="I621" s="29">
        <v>50</v>
      </c>
      <c r="J621" s="29">
        <v>50</v>
      </c>
      <c r="K621" s="29">
        <v>50</v>
      </c>
      <c r="L621" s="29">
        <v>50</v>
      </c>
      <c r="M621" s="29">
        <v>50</v>
      </c>
      <c r="N621" s="29">
        <v>50</v>
      </c>
      <c r="O621" s="29">
        <v>50</v>
      </c>
      <c r="P621" s="29">
        <v>50</v>
      </c>
      <c r="Q621" s="30">
        <v>50</v>
      </c>
      <c r="R621" s="30">
        <v>50</v>
      </c>
    </row>
    <row r="622" spans="1:18">
      <c r="A622" s="38"/>
      <c r="B622" s="32"/>
      <c r="C622" s="32"/>
      <c r="D622" s="84" t="s">
        <v>590</v>
      </c>
      <c r="E622" s="32" t="s">
        <v>78</v>
      </c>
      <c r="F622" s="28">
        <v>50</v>
      </c>
      <c r="G622" s="29">
        <v>50</v>
      </c>
      <c r="H622" s="29">
        <v>50</v>
      </c>
      <c r="I622" s="29">
        <v>50</v>
      </c>
      <c r="J622" s="29">
        <v>50</v>
      </c>
      <c r="K622" s="29">
        <v>50</v>
      </c>
      <c r="L622" s="29">
        <v>50</v>
      </c>
      <c r="M622" s="29">
        <v>50</v>
      </c>
      <c r="N622" s="29">
        <v>50</v>
      </c>
      <c r="O622" s="29">
        <v>50</v>
      </c>
      <c r="P622" s="29">
        <v>50</v>
      </c>
      <c r="Q622" s="30">
        <v>50</v>
      </c>
      <c r="R622" s="30">
        <v>50</v>
      </c>
    </row>
    <row r="623" spans="1:18">
      <c r="A623" s="38"/>
      <c r="B623" s="32"/>
      <c r="C623" s="32"/>
      <c r="D623" s="84" t="s">
        <v>591</v>
      </c>
      <c r="E623" s="32" t="s">
        <v>78</v>
      </c>
      <c r="F623" s="28">
        <v>100</v>
      </c>
      <c r="G623" s="29">
        <v>100</v>
      </c>
      <c r="H623" s="29">
        <v>100</v>
      </c>
      <c r="I623" s="29">
        <v>100</v>
      </c>
      <c r="J623" s="29">
        <v>100</v>
      </c>
      <c r="K623" s="29">
        <v>100</v>
      </c>
      <c r="L623" s="29">
        <v>100</v>
      </c>
      <c r="M623" s="29">
        <v>100</v>
      </c>
      <c r="N623" s="29">
        <v>100</v>
      </c>
      <c r="O623" s="29">
        <v>100</v>
      </c>
      <c r="P623" s="29">
        <v>100</v>
      </c>
      <c r="Q623" s="30">
        <v>100</v>
      </c>
      <c r="R623" s="30">
        <v>100</v>
      </c>
    </row>
    <row r="624" spans="1:18">
      <c r="A624" s="38"/>
      <c r="B624" s="32"/>
      <c r="C624" s="32"/>
      <c r="D624" s="84" t="s">
        <v>592</v>
      </c>
      <c r="E624" s="32" t="s">
        <v>78</v>
      </c>
      <c r="F624" s="28">
        <v>25</v>
      </c>
      <c r="G624" s="29">
        <v>25</v>
      </c>
      <c r="H624" s="29">
        <v>25</v>
      </c>
      <c r="I624" s="29">
        <v>25</v>
      </c>
      <c r="J624" s="29">
        <v>25</v>
      </c>
      <c r="K624" s="29">
        <v>25</v>
      </c>
      <c r="L624" s="29">
        <v>25</v>
      </c>
      <c r="M624" s="29">
        <v>25</v>
      </c>
      <c r="N624" s="29">
        <v>25</v>
      </c>
      <c r="O624" s="29">
        <v>25</v>
      </c>
      <c r="P624" s="29">
        <v>25</v>
      </c>
      <c r="Q624" s="30">
        <v>25</v>
      </c>
      <c r="R624" s="30">
        <v>25</v>
      </c>
    </row>
    <row r="625" spans="1:18">
      <c r="A625" s="38"/>
      <c r="B625" s="32"/>
      <c r="C625" s="32"/>
      <c r="D625" s="84" t="s">
        <v>593</v>
      </c>
      <c r="E625" s="32" t="s">
        <v>78</v>
      </c>
      <c r="F625" s="28">
        <v>50</v>
      </c>
      <c r="G625" s="29">
        <v>50</v>
      </c>
      <c r="H625" s="29">
        <v>50</v>
      </c>
      <c r="I625" s="29">
        <v>50</v>
      </c>
      <c r="J625" s="29">
        <v>50</v>
      </c>
      <c r="K625" s="29">
        <v>50</v>
      </c>
      <c r="L625" s="29">
        <v>50</v>
      </c>
      <c r="M625" s="29">
        <v>50</v>
      </c>
      <c r="N625" s="29">
        <v>50</v>
      </c>
      <c r="O625" s="29">
        <v>50</v>
      </c>
      <c r="P625" s="29">
        <v>50</v>
      </c>
      <c r="Q625" s="30">
        <v>50</v>
      </c>
      <c r="R625" s="30">
        <v>50</v>
      </c>
    </row>
    <row r="626" spans="1:18">
      <c r="A626" s="38"/>
      <c r="B626" s="32"/>
      <c r="C626" s="32"/>
      <c r="D626" s="84" t="s">
        <v>594</v>
      </c>
      <c r="E626" s="32" t="s">
        <v>84</v>
      </c>
      <c r="F626" s="28">
        <v>-75</v>
      </c>
      <c r="G626" s="29">
        <v>-75</v>
      </c>
      <c r="H626" s="29">
        <v>-75</v>
      </c>
      <c r="I626" s="29">
        <v>-75</v>
      </c>
      <c r="J626" s="29">
        <v>-75</v>
      </c>
      <c r="K626" s="29">
        <v>-75</v>
      </c>
      <c r="L626" s="29">
        <v>-75</v>
      </c>
      <c r="M626" s="29">
        <v>-75</v>
      </c>
      <c r="N626" s="29">
        <v>-75</v>
      </c>
      <c r="O626" s="29">
        <v>-75</v>
      </c>
      <c r="P626" s="29">
        <v>-75</v>
      </c>
      <c r="Q626" s="30">
        <v>-75</v>
      </c>
      <c r="R626" s="30">
        <v>-75</v>
      </c>
    </row>
    <row r="627" spans="1:18">
      <c r="A627" s="38"/>
      <c r="B627" s="32"/>
      <c r="C627" s="32"/>
      <c r="D627" s="84" t="s">
        <v>595</v>
      </c>
      <c r="E627" s="32" t="s">
        <v>84</v>
      </c>
      <c r="F627" s="28">
        <v>-100</v>
      </c>
      <c r="G627" s="29">
        <v>-100</v>
      </c>
      <c r="H627" s="29">
        <v>-100</v>
      </c>
      <c r="I627" s="29">
        <v>-100</v>
      </c>
      <c r="J627" s="29">
        <v>-100</v>
      </c>
      <c r="K627" s="29">
        <v>-100</v>
      </c>
      <c r="L627" s="29">
        <v>-100</v>
      </c>
      <c r="M627" s="29">
        <v>-100</v>
      </c>
      <c r="N627" s="29">
        <v>-100</v>
      </c>
      <c r="O627" s="29">
        <v>-100</v>
      </c>
      <c r="P627" s="29">
        <v>-100</v>
      </c>
      <c r="Q627" s="30">
        <v>-100</v>
      </c>
      <c r="R627" s="30">
        <v>-100</v>
      </c>
    </row>
    <row r="628" spans="1:18">
      <c r="A628" s="38"/>
      <c r="B628" s="32"/>
      <c r="C628" s="32"/>
      <c r="D628" s="84" t="s">
        <v>596</v>
      </c>
      <c r="E628" s="32" t="s">
        <v>78</v>
      </c>
      <c r="F628" s="28">
        <v>51</v>
      </c>
      <c r="G628" s="29">
        <v>51</v>
      </c>
      <c r="H628" s="29">
        <v>51</v>
      </c>
      <c r="I628" s="29">
        <v>51</v>
      </c>
      <c r="J628" s="29">
        <v>51</v>
      </c>
      <c r="K628" s="29">
        <v>51</v>
      </c>
      <c r="L628" s="29">
        <v>51</v>
      </c>
      <c r="M628" s="29">
        <v>51</v>
      </c>
      <c r="N628" s="29">
        <v>51</v>
      </c>
      <c r="O628" s="29">
        <v>51</v>
      </c>
      <c r="P628" s="29">
        <v>51</v>
      </c>
      <c r="Q628" s="30">
        <v>51</v>
      </c>
      <c r="R628" s="30">
        <v>51</v>
      </c>
    </row>
    <row r="629" spans="1:18">
      <c r="A629" s="38"/>
      <c r="B629" s="32"/>
      <c r="C629" s="32"/>
      <c r="D629" s="84" t="s">
        <v>597</v>
      </c>
      <c r="E629" s="32" t="s">
        <v>78</v>
      </c>
      <c r="F629" s="28">
        <v>50</v>
      </c>
      <c r="G629" s="29">
        <v>50</v>
      </c>
      <c r="H629" s="29">
        <v>50</v>
      </c>
      <c r="I629" s="29">
        <v>50</v>
      </c>
      <c r="J629" s="29">
        <v>50</v>
      </c>
      <c r="K629" s="29">
        <v>50</v>
      </c>
      <c r="L629" s="29">
        <v>50</v>
      </c>
      <c r="M629" s="29">
        <v>50</v>
      </c>
      <c r="N629" s="29">
        <v>50</v>
      </c>
      <c r="O629" s="29">
        <v>50</v>
      </c>
      <c r="P629" s="29">
        <v>50</v>
      </c>
      <c r="Q629" s="30">
        <v>50</v>
      </c>
      <c r="R629" s="30">
        <v>50</v>
      </c>
    </row>
    <row r="630" spans="1:18">
      <c r="A630" s="38"/>
      <c r="B630" s="32"/>
      <c r="C630" s="32"/>
      <c r="D630" s="84" t="s">
        <v>598</v>
      </c>
      <c r="E630" s="32" t="s">
        <v>78</v>
      </c>
      <c r="F630" s="28">
        <v>50</v>
      </c>
      <c r="G630" s="29">
        <v>50</v>
      </c>
      <c r="H630" s="29">
        <v>50</v>
      </c>
      <c r="I630" s="29">
        <v>50</v>
      </c>
      <c r="J630" s="29">
        <v>50</v>
      </c>
      <c r="K630" s="29">
        <v>50</v>
      </c>
      <c r="L630" s="29">
        <v>50</v>
      </c>
      <c r="M630" s="29">
        <v>50</v>
      </c>
      <c r="N630" s="29">
        <v>50</v>
      </c>
      <c r="O630" s="29">
        <v>50</v>
      </c>
      <c r="P630" s="29">
        <v>50</v>
      </c>
      <c r="Q630" s="30">
        <v>50</v>
      </c>
      <c r="R630" s="30">
        <v>50</v>
      </c>
    </row>
    <row r="631" spans="1:18">
      <c r="A631" s="38"/>
      <c r="B631" s="33" t="s">
        <v>599</v>
      </c>
      <c r="C631" s="33"/>
      <c r="D631" s="33"/>
      <c r="E631" s="33"/>
      <c r="F631" s="34">
        <v>1869</v>
      </c>
      <c r="G631" s="35">
        <v>1869</v>
      </c>
      <c r="H631" s="35">
        <v>1869</v>
      </c>
      <c r="I631" s="35">
        <v>1869</v>
      </c>
      <c r="J631" s="35">
        <v>1869</v>
      </c>
      <c r="K631" s="35">
        <v>1869</v>
      </c>
      <c r="L631" s="35">
        <v>1869</v>
      </c>
      <c r="M631" s="35">
        <v>1869</v>
      </c>
      <c r="N631" s="35">
        <v>1869</v>
      </c>
      <c r="O631" s="35">
        <v>1869</v>
      </c>
      <c r="P631" s="35">
        <v>1869</v>
      </c>
      <c r="Q631" s="36">
        <v>1869</v>
      </c>
      <c r="R631" s="36">
        <v>1869</v>
      </c>
    </row>
    <row r="632" spans="1:18">
      <c r="A632" s="38"/>
      <c r="B632" s="39"/>
      <c r="C632" s="39"/>
      <c r="D632" s="39"/>
      <c r="E632" s="39"/>
      <c r="F632" s="40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2"/>
      <c r="R632" s="42" t="s">
        <v>1067</v>
      </c>
    </row>
    <row r="633" spans="1:18">
      <c r="A633" s="38"/>
      <c r="B633" s="27" t="s">
        <v>600</v>
      </c>
      <c r="C633" s="27"/>
      <c r="D633" s="27"/>
      <c r="E633" s="27"/>
      <c r="F633" s="28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53"/>
      <c r="R633" s="53" t="s">
        <v>1067</v>
      </c>
    </row>
    <row r="634" spans="1:18">
      <c r="A634" s="38"/>
      <c r="B634" s="32"/>
      <c r="C634" s="55" t="s">
        <v>601</v>
      </c>
      <c r="D634" s="55"/>
      <c r="E634" s="55"/>
      <c r="F634" s="28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53"/>
      <c r="R634" s="53" t="s">
        <v>1067</v>
      </c>
    </row>
    <row r="635" spans="1:18">
      <c r="A635" s="38"/>
      <c r="B635" s="32"/>
      <c r="C635" s="55"/>
      <c r="D635" s="84" t="s">
        <v>602</v>
      </c>
      <c r="E635" s="32" t="s">
        <v>78</v>
      </c>
      <c r="F635" s="28">
        <v>2</v>
      </c>
      <c r="G635" s="29">
        <v>2</v>
      </c>
      <c r="H635" s="29">
        <v>2</v>
      </c>
      <c r="I635" s="29">
        <v>2</v>
      </c>
      <c r="J635" s="29">
        <v>2</v>
      </c>
      <c r="K635" s="29">
        <v>2</v>
      </c>
      <c r="L635" s="29">
        <v>2</v>
      </c>
      <c r="M635" s="29">
        <v>2</v>
      </c>
      <c r="N635" s="29">
        <v>2</v>
      </c>
      <c r="O635" s="29">
        <v>2</v>
      </c>
      <c r="P635" s="29">
        <v>2</v>
      </c>
      <c r="Q635" s="53">
        <v>2</v>
      </c>
      <c r="R635" s="53">
        <v>2</v>
      </c>
    </row>
    <row r="636" spans="1:18">
      <c r="A636" s="38"/>
      <c r="B636" s="32"/>
      <c r="C636" s="55"/>
      <c r="D636" s="84" t="s">
        <v>603</v>
      </c>
      <c r="E636" s="32" t="s">
        <v>78</v>
      </c>
      <c r="F636" s="28">
        <v>61</v>
      </c>
      <c r="G636" s="29">
        <v>61</v>
      </c>
      <c r="H636" s="29">
        <v>61</v>
      </c>
      <c r="I636" s="29">
        <v>61</v>
      </c>
      <c r="J636" s="29">
        <v>61</v>
      </c>
      <c r="K636" s="29">
        <v>61</v>
      </c>
      <c r="L636" s="29">
        <v>61</v>
      </c>
      <c r="M636" s="29">
        <v>61</v>
      </c>
      <c r="N636" s="29">
        <v>61</v>
      </c>
      <c r="O636" s="29">
        <v>61</v>
      </c>
      <c r="P636" s="29">
        <v>61</v>
      </c>
      <c r="Q636" s="53">
        <v>61</v>
      </c>
      <c r="R636" s="53">
        <v>61</v>
      </c>
    </row>
    <row r="637" spans="1:18">
      <c r="A637" s="38"/>
      <c r="B637" s="32"/>
      <c r="C637" s="55"/>
      <c r="D637" s="84" t="s">
        <v>604</v>
      </c>
      <c r="E637" s="32" t="s">
        <v>78</v>
      </c>
      <c r="F637" s="28">
        <v>19</v>
      </c>
      <c r="G637" s="29">
        <v>19</v>
      </c>
      <c r="H637" s="29">
        <v>19</v>
      </c>
      <c r="I637" s="29">
        <v>19</v>
      </c>
      <c r="J637" s="29">
        <v>19</v>
      </c>
      <c r="K637" s="29">
        <v>19</v>
      </c>
      <c r="L637" s="29">
        <v>19</v>
      </c>
      <c r="M637" s="29">
        <v>19</v>
      </c>
      <c r="N637" s="29">
        <v>19</v>
      </c>
      <c r="O637" s="29">
        <v>19</v>
      </c>
      <c r="P637" s="29">
        <v>19</v>
      </c>
      <c r="Q637" s="53">
        <v>19</v>
      </c>
      <c r="R637" s="53">
        <v>19</v>
      </c>
    </row>
    <row r="638" spans="1:18">
      <c r="A638" s="38"/>
      <c r="B638" s="32"/>
      <c r="C638" s="55"/>
      <c r="D638" s="84" t="s">
        <v>605</v>
      </c>
      <c r="E638" s="32" t="s">
        <v>78</v>
      </c>
      <c r="F638" s="28">
        <v>23</v>
      </c>
      <c r="G638" s="29">
        <v>23</v>
      </c>
      <c r="H638" s="29">
        <v>23</v>
      </c>
      <c r="I638" s="29">
        <v>23</v>
      </c>
      <c r="J638" s="29">
        <v>23</v>
      </c>
      <c r="K638" s="29">
        <v>23</v>
      </c>
      <c r="L638" s="29">
        <v>23</v>
      </c>
      <c r="M638" s="29">
        <v>23</v>
      </c>
      <c r="N638" s="29">
        <v>23</v>
      </c>
      <c r="O638" s="29">
        <v>23</v>
      </c>
      <c r="P638" s="29">
        <v>23</v>
      </c>
      <c r="Q638" s="53">
        <v>23</v>
      </c>
      <c r="R638" s="53">
        <v>23</v>
      </c>
    </row>
    <row r="639" spans="1:18">
      <c r="A639" s="38"/>
      <c r="B639" s="32"/>
      <c r="C639" s="55"/>
      <c r="D639" s="84" t="s">
        <v>606</v>
      </c>
      <c r="E639" s="32" t="s">
        <v>78</v>
      </c>
      <c r="F639" s="28">
        <v>24</v>
      </c>
      <c r="G639" s="29">
        <v>24</v>
      </c>
      <c r="H639" s="29">
        <v>24</v>
      </c>
      <c r="I639" s="29">
        <v>24</v>
      </c>
      <c r="J639" s="29">
        <v>24</v>
      </c>
      <c r="K639" s="29">
        <v>24</v>
      </c>
      <c r="L639" s="29">
        <v>24</v>
      </c>
      <c r="M639" s="29">
        <v>24</v>
      </c>
      <c r="N639" s="29">
        <v>24</v>
      </c>
      <c r="O639" s="29">
        <v>24</v>
      </c>
      <c r="P639" s="29">
        <v>24</v>
      </c>
      <c r="Q639" s="53">
        <v>24</v>
      </c>
      <c r="R639" s="53">
        <v>24</v>
      </c>
    </row>
    <row r="640" spans="1:18">
      <c r="A640" s="38"/>
      <c r="B640" s="32"/>
      <c r="C640" s="55"/>
      <c r="D640" s="84" t="s">
        <v>607</v>
      </c>
      <c r="E640" s="32" t="s">
        <v>78</v>
      </c>
      <c r="F640" s="28">
        <v>25</v>
      </c>
      <c r="G640" s="29">
        <v>25</v>
      </c>
      <c r="H640" s="29">
        <v>25</v>
      </c>
      <c r="I640" s="29">
        <v>25</v>
      </c>
      <c r="J640" s="29">
        <v>25</v>
      </c>
      <c r="K640" s="29">
        <v>25</v>
      </c>
      <c r="L640" s="29">
        <v>25</v>
      </c>
      <c r="M640" s="29">
        <v>25</v>
      </c>
      <c r="N640" s="29">
        <v>25</v>
      </c>
      <c r="O640" s="29">
        <v>25</v>
      </c>
      <c r="P640" s="29">
        <v>25</v>
      </c>
      <c r="Q640" s="53">
        <v>25</v>
      </c>
      <c r="R640" s="53">
        <v>25</v>
      </c>
    </row>
    <row r="641" spans="1:18">
      <c r="A641" s="38"/>
      <c r="B641" s="32"/>
      <c r="C641" s="55"/>
      <c r="D641" s="84" t="s">
        <v>608</v>
      </c>
      <c r="E641" s="32" t="s">
        <v>78</v>
      </c>
      <c r="F641" s="28">
        <v>44</v>
      </c>
      <c r="G641" s="29">
        <v>44</v>
      </c>
      <c r="H641" s="29">
        <v>44</v>
      </c>
      <c r="I641" s="29">
        <v>44</v>
      </c>
      <c r="J641" s="29">
        <v>44</v>
      </c>
      <c r="K641" s="29">
        <v>44</v>
      </c>
      <c r="L641" s="29">
        <v>44</v>
      </c>
      <c r="M641" s="29">
        <v>44</v>
      </c>
      <c r="N641" s="29">
        <v>44</v>
      </c>
      <c r="O641" s="29">
        <v>44</v>
      </c>
      <c r="P641" s="29">
        <v>44</v>
      </c>
      <c r="Q641" s="53">
        <v>44</v>
      </c>
      <c r="R641" s="53">
        <v>44</v>
      </c>
    </row>
    <row r="642" spans="1:18">
      <c r="A642" s="38"/>
      <c r="B642" s="32"/>
      <c r="C642" s="55"/>
      <c r="D642" s="84" t="s">
        <v>609</v>
      </c>
      <c r="E642" s="32" t="s">
        <v>78</v>
      </c>
      <c r="F642" s="28">
        <v>52</v>
      </c>
      <c r="G642" s="29">
        <v>52</v>
      </c>
      <c r="H642" s="29">
        <v>52</v>
      </c>
      <c r="I642" s="29">
        <v>52</v>
      </c>
      <c r="J642" s="29">
        <v>52</v>
      </c>
      <c r="K642" s="29">
        <v>52</v>
      </c>
      <c r="L642" s="29">
        <v>52</v>
      </c>
      <c r="M642" s="29">
        <v>52</v>
      </c>
      <c r="N642" s="29">
        <v>52</v>
      </c>
      <c r="O642" s="29">
        <v>52</v>
      </c>
      <c r="P642" s="29">
        <v>52</v>
      </c>
      <c r="Q642" s="53">
        <v>52</v>
      </c>
      <c r="R642" s="53">
        <v>52</v>
      </c>
    </row>
    <row r="643" spans="1:18">
      <c r="A643" s="38"/>
      <c r="B643" s="32"/>
      <c r="C643" s="55"/>
      <c r="D643" s="84" t="s">
        <v>610</v>
      </c>
      <c r="E643" s="32" t="s">
        <v>78</v>
      </c>
      <c r="F643" s="28">
        <v>54</v>
      </c>
      <c r="G643" s="29">
        <v>54</v>
      </c>
      <c r="H643" s="29">
        <v>54</v>
      </c>
      <c r="I643" s="29">
        <v>54</v>
      </c>
      <c r="J643" s="29">
        <v>54</v>
      </c>
      <c r="K643" s="29">
        <v>54</v>
      </c>
      <c r="L643" s="29">
        <v>54</v>
      </c>
      <c r="M643" s="29">
        <v>54</v>
      </c>
      <c r="N643" s="29">
        <v>54</v>
      </c>
      <c r="O643" s="29">
        <v>54</v>
      </c>
      <c r="P643" s="29">
        <v>54</v>
      </c>
      <c r="Q643" s="53">
        <v>54</v>
      </c>
      <c r="R643" s="53">
        <v>54</v>
      </c>
    </row>
    <row r="644" spans="1:18">
      <c r="A644" s="38"/>
      <c r="B644" s="32"/>
      <c r="C644" s="55"/>
      <c r="D644" s="84" t="s">
        <v>611</v>
      </c>
      <c r="E644" s="32" t="s">
        <v>78</v>
      </c>
      <c r="F644" s="28">
        <v>64</v>
      </c>
      <c r="G644" s="29">
        <v>64</v>
      </c>
      <c r="H644" s="29">
        <v>64</v>
      </c>
      <c r="I644" s="29">
        <v>64</v>
      </c>
      <c r="J644" s="29">
        <v>64</v>
      </c>
      <c r="K644" s="29">
        <v>64</v>
      </c>
      <c r="L644" s="29">
        <v>64</v>
      </c>
      <c r="M644" s="29">
        <v>64</v>
      </c>
      <c r="N644" s="29">
        <v>64</v>
      </c>
      <c r="O644" s="29">
        <v>64</v>
      </c>
      <c r="P644" s="29">
        <v>64</v>
      </c>
      <c r="Q644" s="53">
        <v>64</v>
      </c>
      <c r="R644" s="53">
        <v>64</v>
      </c>
    </row>
    <row r="645" spans="1:18">
      <c r="A645" s="38"/>
      <c r="B645" s="32"/>
      <c r="C645" s="55"/>
      <c r="D645" s="84" t="s">
        <v>612</v>
      </c>
      <c r="E645" s="32" t="s">
        <v>78</v>
      </c>
      <c r="F645" s="28">
        <v>82</v>
      </c>
      <c r="G645" s="29">
        <v>82</v>
      </c>
      <c r="H645" s="29">
        <v>82</v>
      </c>
      <c r="I645" s="29">
        <v>82</v>
      </c>
      <c r="J645" s="29">
        <v>82</v>
      </c>
      <c r="K645" s="29">
        <v>82</v>
      </c>
      <c r="L645" s="29">
        <v>82</v>
      </c>
      <c r="M645" s="29">
        <v>82</v>
      </c>
      <c r="N645" s="29">
        <v>82</v>
      </c>
      <c r="O645" s="29">
        <v>82</v>
      </c>
      <c r="P645" s="29">
        <v>82</v>
      </c>
      <c r="Q645" s="53">
        <v>82</v>
      </c>
      <c r="R645" s="53">
        <v>82</v>
      </c>
    </row>
    <row r="646" spans="1:18">
      <c r="A646" s="38"/>
      <c r="B646" s="32"/>
      <c r="C646" s="55"/>
      <c r="D646" s="84" t="s">
        <v>613</v>
      </c>
      <c r="E646" s="32" t="s">
        <v>78</v>
      </c>
      <c r="F646" s="28">
        <v>99</v>
      </c>
      <c r="G646" s="29">
        <v>99</v>
      </c>
      <c r="H646" s="29">
        <v>99</v>
      </c>
      <c r="I646" s="29">
        <v>99</v>
      </c>
      <c r="J646" s="29">
        <v>99</v>
      </c>
      <c r="K646" s="29">
        <v>99</v>
      </c>
      <c r="L646" s="29">
        <v>99</v>
      </c>
      <c r="M646" s="29">
        <v>99</v>
      </c>
      <c r="N646" s="29">
        <v>99</v>
      </c>
      <c r="O646" s="29">
        <v>99</v>
      </c>
      <c r="P646" s="29">
        <v>99</v>
      </c>
      <c r="Q646" s="53">
        <v>99</v>
      </c>
      <c r="R646" s="53">
        <v>99</v>
      </c>
    </row>
    <row r="647" spans="1:18">
      <c r="A647" s="38"/>
      <c r="B647" s="32"/>
      <c r="C647" s="55"/>
      <c r="D647" s="84" t="s">
        <v>614</v>
      </c>
      <c r="E647" s="32" t="s">
        <v>78</v>
      </c>
      <c r="F647" s="28">
        <v>155</v>
      </c>
      <c r="G647" s="29">
        <v>155</v>
      </c>
      <c r="H647" s="29">
        <v>155</v>
      </c>
      <c r="I647" s="29">
        <v>155</v>
      </c>
      <c r="J647" s="29">
        <v>155</v>
      </c>
      <c r="K647" s="29">
        <v>155</v>
      </c>
      <c r="L647" s="29">
        <v>155</v>
      </c>
      <c r="M647" s="29">
        <v>155</v>
      </c>
      <c r="N647" s="29">
        <v>155</v>
      </c>
      <c r="O647" s="29">
        <v>155</v>
      </c>
      <c r="P647" s="29">
        <v>155</v>
      </c>
      <c r="Q647" s="53">
        <v>155</v>
      </c>
      <c r="R647" s="53">
        <v>155</v>
      </c>
    </row>
    <row r="648" spans="1:18">
      <c r="A648" s="38"/>
      <c r="B648" s="32"/>
      <c r="C648" s="55"/>
      <c r="D648" s="84" t="s">
        <v>615</v>
      </c>
      <c r="E648" s="32" t="s">
        <v>78</v>
      </c>
      <c r="F648" s="28">
        <v>1</v>
      </c>
      <c r="G648" s="29">
        <v>1</v>
      </c>
      <c r="H648" s="29">
        <v>1</v>
      </c>
      <c r="I648" s="29">
        <v>1</v>
      </c>
      <c r="J648" s="29">
        <v>1</v>
      </c>
      <c r="K648" s="29">
        <v>1</v>
      </c>
      <c r="L648" s="29">
        <v>1</v>
      </c>
      <c r="M648" s="29">
        <v>1</v>
      </c>
      <c r="N648" s="29">
        <v>1</v>
      </c>
      <c r="O648" s="29">
        <v>1</v>
      </c>
      <c r="P648" s="29">
        <v>1</v>
      </c>
      <c r="Q648" s="53">
        <v>1</v>
      </c>
      <c r="R648" s="53">
        <v>1</v>
      </c>
    </row>
    <row r="649" spans="1:18">
      <c r="A649" s="38"/>
      <c r="B649" s="32"/>
      <c r="C649" s="55"/>
      <c r="D649" s="84" t="s">
        <v>616</v>
      </c>
      <c r="E649" s="32" t="s">
        <v>78</v>
      </c>
      <c r="F649" s="28">
        <v>1</v>
      </c>
      <c r="G649" s="29">
        <v>1</v>
      </c>
      <c r="H649" s="29">
        <v>1</v>
      </c>
      <c r="I649" s="29">
        <v>1</v>
      </c>
      <c r="J649" s="29">
        <v>1</v>
      </c>
      <c r="K649" s="29">
        <v>1</v>
      </c>
      <c r="L649" s="29">
        <v>1</v>
      </c>
      <c r="M649" s="29">
        <v>1</v>
      </c>
      <c r="N649" s="29">
        <v>1</v>
      </c>
      <c r="O649" s="29">
        <v>1</v>
      </c>
      <c r="P649" s="29">
        <v>1</v>
      </c>
      <c r="Q649" s="53">
        <v>1</v>
      </c>
      <c r="R649" s="53">
        <v>1</v>
      </c>
    </row>
    <row r="650" spans="1:18">
      <c r="A650" s="38"/>
      <c r="B650" s="32"/>
      <c r="C650" s="55"/>
      <c r="D650" s="84" t="s">
        <v>617</v>
      </c>
      <c r="E650" s="32" t="s">
        <v>78</v>
      </c>
      <c r="F650" s="28">
        <v>1</v>
      </c>
      <c r="G650" s="29">
        <v>1</v>
      </c>
      <c r="H650" s="29">
        <v>1</v>
      </c>
      <c r="I650" s="29">
        <v>1</v>
      </c>
      <c r="J650" s="29">
        <v>1</v>
      </c>
      <c r="K650" s="29">
        <v>1</v>
      </c>
      <c r="L650" s="29">
        <v>1</v>
      </c>
      <c r="M650" s="29">
        <v>1</v>
      </c>
      <c r="N650" s="29">
        <v>1</v>
      </c>
      <c r="O650" s="29">
        <v>1</v>
      </c>
      <c r="P650" s="29">
        <v>1</v>
      </c>
      <c r="Q650" s="53">
        <v>1</v>
      </c>
      <c r="R650" s="53">
        <v>1</v>
      </c>
    </row>
    <row r="651" spans="1:18">
      <c r="A651" s="38"/>
      <c r="B651" s="32"/>
      <c r="C651" s="55"/>
      <c r="D651" s="84" t="s">
        <v>618</v>
      </c>
      <c r="E651" s="32" t="s">
        <v>78</v>
      </c>
      <c r="F651" s="28">
        <v>1</v>
      </c>
      <c r="G651" s="29">
        <v>1</v>
      </c>
      <c r="H651" s="29">
        <v>1</v>
      </c>
      <c r="I651" s="29">
        <v>1</v>
      </c>
      <c r="J651" s="29">
        <v>1</v>
      </c>
      <c r="K651" s="29">
        <v>1</v>
      </c>
      <c r="L651" s="29">
        <v>1</v>
      </c>
      <c r="M651" s="29">
        <v>1</v>
      </c>
      <c r="N651" s="29">
        <v>1</v>
      </c>
      <c r="O651" s="29">
        <v>1</v>
      </c>
      <c r="P651" s="29">
        <v>1</v>
      </c>
      <c r="Q651" s="53">
        <v>1</v>
      </c>
      <c r="R651" s="53">
        <v>1</v>
      </c>
    </row>
    <row r="652" spans="1:18">
      <c r="A652" s="38"/>
      <c r="B652" s="32"/>
      <c r="C652" s="55"/>
      <c r="D652" s="84" t="s">
        <v>619</v>
      </c>
      <c r="E652" s="32" t="s">
        <v>78</v>
      </c>
      <c r="F652" s="28">
        <v>2</v>
      </c>
      <c r="G652" s="29">
        <v>2</v>
      </c>
      <c r="H652" s="29">
        <v>2</v>
      </c>
      <c r="I652" s="29">
        <v>2</v>
      </c>
      <c r="J652" s="29">
        <v>2</v>
      </c>
      <c r="K652" s="29">
        <v>2</v>
      </c>
      <c r="L652" s="29">
        <v>2</v>
      </c>
      <c r="M652" s="29">
        <v>2</v>
      </c>
      <c r="N652" s="29">
        <v>2</v>
      </c>
      <c r="O652" s="29">
        <v>2</v>
      </c>
      <c r="P652" s="29">
        <v>2</v>
      </c>
      <c r="Q652" s="53">
        <v>2</v>
      </c>
      <c r="R652" s="53">
        <v>2</v>
      </c>
    </row>
    <row r="653" spans="1:18">
      <c r="A653" s="38"/>
      <c r="B653" s="32"/>
      <c r="C653" s="55"/>
      <c r="D653" s="84" t="s">
        <v>620</v>
      </c>
      <c r="E653" s="32" t="s">
        <v>78</v>
      </c>
      <c r="F653" s="28">
        <v>2</v>
      </c>
      <c r="G653" s="29">
        <v>2</v>
      </c>
      <c r="H653" s="29">
        <v>2</v>
      </c>
      <c r="I653" s="29">
        <v>2</v>
      </c>
      <c r="J653" s="29">
        <v>2</v>
      </c>
      <c r="K653" s="29">
        <v>2</v>
      </c>
      <c r="L653" s="29">
        <v>2</v>
      </c>
      <c r="M653" s="29">
        <v>2</v>
      </c>
      <c r="N653" s="29">
        <v>2</v>
      </c>
      <c r="O653" s="29">
        <v>2</v>
      </c>
      <c r="P653" s="29">
        <v>2</v>
      </c>
      <c r="Q653" s="53">
        <v>2</v>
      </c>
      <c r="R653" s="53">
        <v>2</v>
      </c>
    </row>
    <row r="654" spans="1:18">
      <c r="A654" s="38"/>
      <c r="B654" s="32"/>
      <c r="C654" s="55"/>
      <c r="D654" s="84" t="s">
        <v>621</v>
      </c>
      <c r="E654" s="32" t="s">
        <v>78</v>
      </c>
      <c r="F654" s="28">
        <v>2</v>
      </c>
      <c r="G654" s="29">
        <v>2</v>
      </c>
      <c r="H654" s="29">
        <v>2</v>
      </c>
      <c r="I654" s="29">
        <v>2</v>
      </c>
      <c r="J654" s="29">
        <v>2</v>
      </c>
      <c r="K654" s="29">
        <v>2</v>
      </c>
      <c r="L654" s="29">
        <v>2</v>
      </c>
      <c r="M654" s="29">
        <v>2</v>
      </c>
      <c r="N654" s="29">
        <v>2</v>
      </c>
      <c r="O654" s="29">
        <v>2</v>
      </c>
      <c r="P654" s="29">
        <v>2</v>
      </c>
      <c r="Q654" s="53">
        <v>2</v>
      </c>
      <c r="R654" s="53">
        <v>2</v>
      </c>
    </row>
    <row r="655" spans="1:18">
      <c r="A655" s="38"/>
      <c r="B655" s="32"/>
      <c r="C655" s="55"/>
      <c r="D655" s="84" t="s">
        <v>622</v>
      </c>
      <c r="E655" s="32" t="s">
        <v>78</v>
      </c>
      <c r="F655" s="28">
        <v>3</v>
      </c>
      <c r="G655" s="29">
        <v>3</v>
      </c>
      <c r="H655" s="29">
        <v>3</v>
      </c>
      <c r="I655" s="29">
        <v>3</v>
      </c>
      <c r="J655" s="29">
        <v>3</v>
      </c>
      <c r="K655" s="29">
        <v>3</v>
      </c>
      <c r="L655" s="29">
        <v>3</v>
      </c>
      <c r="M655" s="29">
        <v>3</v>
      </c>
      <c r="N655" s="29">
        <v>3</v>
      </c>
      <c r="O655" s="29">
        <v>3</v>
      </c>
      <c r="P655" s="29">
        <v>3</v>
      </c>
      <c r="Q655" s="53">
        <v>3</v>
      </c>
      <c r="R655" s="53">
        <v>3</v>
      </c>
    </row>
    <row r="656" spans="1:18">
      <c r="A656" s="38"/>
      <c r="B656" s="32"/>
      <c r="C656" s="55"/>
      <c r="D656" s="84" t="s">
        <v>623</v>
      </c>
      <c r="E656" s="32" t="s">
        <v>78</v>
      </c>
      <c r="F656" s="28">
        <v>3</v>
      </c>
      <c r="G656" s="29">
        <v>3</v>
      </c>
      <c r="H656" s="29">
        <v>3</v>
      </c>
      <c r="I656" s="29">
        <v>3</v>
      </c>
      <c r="J656" s="29">
        <v>3</v>
      </c>
      <c r="K656" s="29">
        <v>3</v>
      </c>
      <c r="L656" s="29">
        <v>3</v>
      </c>
      <c r="M656" s="29">
        <v>3</v>
      </c>
      <c r="N656" s="29">
        <v>3</v>
      </c>
      <c r="O656" s="29">
        <v>3</v>
      </c>
      <c r="P656" s="29">
        <v>3</v>
      </c>
      <c r="Q656" s="53">
        <v>3</v>
      </c>
      <c r="R656" s="53">
        <v>3</v>
      </c>
    </row>
    <row r="657" spans="1:18">
      <c r="A657" s="38"/>
      <c r="B657" s="32"/>
      <c r="C657" s="55"/>
      <c r="D657" s="84" t="s">
        <v>624</v>
      </c>
      <c r="E657" s="32" t="s">
        <v>78</v>
      </c>
      <c r="F657" s="28">
        <v>6</v>
      </c>
      <c r="G657" s="29">
        <v>6</v>
      </c>
      <c r="H657" s="29">
        <v>6</v>
      </c>
      <c r="I657" s="29">
        <v>6</v>
      </c>
      <c r="J657" s="29">
        <v>6</v>
      </c>
      <c r="K657" s="29">
        <v>6</v>
      </c>
      <c r="L657" s="29">
        <v>6</v>
      </c>
      <c r="M657" s="29">
        <v>6</v>
      </c>
      <c r="N657" s="29">
        <v>6</v>
      </c>
      <c r="O657" s="29">
        <v>6</v>
      </c>
      <c r="P657" s="29">
        <v>6</v>
      </c>
      <c r="Q657" s="53">
        <v>6</v>
      </c>
      <c r="R657" s="53">
        <v>6</v>
      </c>
    </row>
    <row r="658" spans="1:18">
      <c r="A658" s="38"/>
      <c r="B658" s="32"/>
      <c r="C658" s="55"/>
      <c r="D658" s="84" t="s">
        <v>625</v>
      </c>
      <c r="E658" s="32" t="s">
        <v>78</v>
      </c>
      <c r="F658" s="28">
        <v>2</v>
      </c>
      <c r="G658" s="29">
        <v>2</v>
      </c>
      <c r="H658" s="29">
        <v>2</v>
      </c>
      <c r="I658" s="29">
        <v>2</v>
      </c>
      <c r="J658" s="29">
        <v>2</v>
      </c>
      <c r="K658" s="29">
        <v>2</v>
      </c>
      <c r="L658" s="29">
        <v>2</v>
      </c>
      <c r="M658" s="29">
        <v>2</v>
      </c>
      <c r="N658" s="29">
        <v>2</v>
      </c>
      <c r="O658" s="29">
        <v>2</v>
      </c>
      <c r="P658" s="29">
        <v>2</v>
      </c>
      <c r="Q658" s="53">
        <v>2</v>
      </c>
      <c r="R658" s="53">
        <v>2</v>
      </c>
    </row>
    <row r="659" spans="1:18">
      <c r="A659" s="38"/>
      <c r="B659" s="32"/>
      <c r="C659" s="55"/>
      <c r="D659" s="84" t="s">
        <v>626</v>
      </c>
      <c r="E659" s="32" t="s">
        <v>78</v>
      </c>
      <c r="F659" s="28">
        <v>2</v>
      </c>
      <c r="G659" s="29">
        <v>2</v>
      </c>
      <c r="H659" s="29">
        <v>2</v>
      </c>
      <c r="I659" s="29">
        <v>2</v>
      </c>
      <c r="J659" s="29">
        <v>2</v>
      </c>
      <c r="K659" s="29">
        <v>2</v>
      </c>
      <c r="L659" s="29">
        <v>2</v>
      </c>
      <c r="M659" s="29">
        <v>2</v>
      </c>
      <c r="N659" s="29">
        <v>2</v>
      </c>
      <c r="O659" s="29">
        <v>2</v>
      </c>
      <c r="P659" s="29">
        <v>2</v>
      </c>
      <c r="Q659" s="53">
        <v>2</v>
      </c>
      <c r="R659" s="53">
        <v>2</v>
      </c>
    </row>
    <row r="660" spans="1:18">
      <c r="A660" s="38"/>
      <c r="B660" s="32"/>
      <c r="C660" s="55"/>
      <c r="D660" s="84" t="s">
        <v>627</v>
      </c>
      <c r="E660" s="32" t="s">
        <v>78</v>
      </c>
      <c r="F660" s="28">
        <v>3</v>
      </c>
      <c r="G660" s="29">
        <v>3</v>
      </c>
      <c r="H660" s="29">
        <v>3</v>
      </c>
      <c r="I660" s="29">
        <v>3</v>
      </c>
      <c r="J660" s="29">
        <v>3</v>
      </c>
      <c r="K660" s="29">
        <v>3</v>
      </c>
      <c r="L660" s="29">
        <v>3</v>
      </c>
      <c r="M660" s="29">
        <v>3</v>
      </c>
      <c r="N660" s="29">
        <v>3</v>
      </c>
      <c r="O660" s="29">
        <v>3</v>
      </c>
      <c r="P660" s="29">
        <v>3</v>
      </c>
      <c r="Q660" s="53">
        <v>3</v>
      </c>
      <c r="R660" s="53">
        <v>3</v>
      </c>
    </row>
    <row r="661" spans="1:18">
      <c r="A661" s="38"/>
      <c r="B661" s="32"/>
      <c r="C661" s="55"/>
      <c r="D661" s="84" t="s">
        <v>628</v>
      </c>
      <c r="E661" s="32" t="s">
        <v>78</v>
      </c>
      <c r="F661" s="28">
        <v>12</v>
      </c>
      <c r="G661" s="29">
        <v>12</v>
      </c>
      <c r="H661" s="29">
        <v>12</v>
      </c>
      <c r="I661" s="29">
        <v>12</v>
      </c>
      <c r="J661" s="29">
        <v>12</v>
      </c>
      <c r="K661" s="29">
        <v>12</v>
      </c>
      <c r="L661" s="29">
        <v>12</v>
      </c>
      <c r="M661" s="29">
        <v>12</v>
      </c>
      <c r="N661" s="29">
        <v>12</v>
      </c>
      <c r="O661" s="29">
        <v>12</v>
      </c>
      <c r="P661" s="29">
        <v>12</v>
      </c>
      <c r="Q661" s="53">
        <v>12</v>
      </c>
      <c r="R661" s="53">
        <v>12</v>
      </c>
    </row>
    <row r="662" spans="1:18">
      <c r="A662" s="38"/>
      <c r="B662" s="32"/>
      <c r="C662" s="55"/>
      <c r="D662" s="84" t="s">
        <v>629</v>
      </c>
      <c r="E662" s="32" t="s">
        <v>78</v>
      </c>
      <c r="F662" s="28">
        <v>41</v>
      </c>
      <c r="G662" s="29">
        <v>41</v>
      </c>
      <c r="H662" s="29">
        <v>41</v>
      </c>
      <c r="I662" s="29">
        <v>0</v>
      </c>
      <c r="J662" s="29">
        <v>0</v>
      </c>
      <c r="K662" s="29">
        <v>0</v>
      </c>
      <c r="L662" s="29">
        <v>0</v>
      </c>
      <c r="M662" s="29">
        <v>0</v>
      </c>
      <c r="N662" s="29">
        <v>0</v>
      </c>
      <c r="O662" s="29">
        <v>0</v>
      </c>
      <c r="P662" s="29">
        <v>0</v>
      </c>
      <c r="Q662" s="53">
        <v>0</v>
      </c>
      <c r="R662" s="53">
        <v>10.25</v>
      </c>
    </row>
    <row r="663" spans="1:18">
      <c r="A663" s="38"/>
      <c r="B663" s="32"/>
      <c r="C663" s="55"/>
      <c r="D663" s="84" t="s">
        <v>630</v>
      </c>
      <c r="E663" s="32" t="s">
        <v>78</v>
      </c>
      <c r="F663" s="28">
        <v>0</v>
      </c>
      <c r="G663" s="29">
        <v>0</v>
      </c>
      <c r="H663" s="29">
        <v>0</v>
      </c>
      <c r="I663" s="29">
        <v>0</v>
      </c>
      <c r="J663" s="29">
        <v>0</v>
      </c>
      <c r="K663" s="29">
        <v>0</v>
      </c>
      <c r="L663" s="29">
        <v>0</v>
      </c>
      <c r="M663" s="29">
        <v>0</v>
      </c>
      <c r="N663" s="29">
        <v>0</v>
      </c>
      <c r="O663" s="29">
        <v>0</v>
      </c>
      <c r="P663" s="29">
        <v>0</v>
      </c>
      <c r="Q663" s="53">
        <v>0</v>
      </c>
      <c r="R663" s="53" t="s">
        <v>1067</v>
      </c>
    </row>
    <row r="664" spans="1:18">
      <c r="A664" s="38"/>
      <c r="B664" s="32"/>
      <c r="C664" s="55"/>
      <c r="D664" s="84" t="s">
        <v>631</v>
      </c>
      <c r="E664" s="32" t="s">
        <v>78</v>
      </c>
      <c r="F664" s="28">
        <v>0</v>
      </c>
      <c r="G664" s="29">
        <v>0</v>
      </c>
      <c r="H664" s="29">
        <v>0</v>
      </c>
      <c r="I664" s="29">
        <v>0</v>
      </c>
      <c r="J664" s="29">
        <v>0</v>
      </c>
      <c r="K664" s="29">
        <v>0</v>
      </c>
      <c r="L664" s="29">
        <v>0</v>
      </c>
      <c r="M664" s="29">
        <v>0</v>
      </c>
      <c r="N664" s="29">
        <v>0</v>
      </c>
      <c r="O664" s="29">
        <v>0</v>
      </c>
      <c r="P664" s="29">
        <v>0</v>
      </c>
      <c r="Q664" s="53">
        <v>0</v>
      </c>
      <c r="R664" s="53" t="s">
        <v>1067</v>
      </c>
    </row>
    <row r="665" spans="1:18">
      <c r="A665" s="38"/>
      <c r="B665" s="32"/>
      <c r="C665" s="55"/>
      <c r="D665" s="84" t="s">
        <v>632</v>
      </c>
      <c r="E665" s="32" t="s">
        <v>84</v>
      </c>
      <c r="F665" s="28">
        <v>-61</v>
      </c>
      <c r="G665" s="29">
        <v>-61</v>
      </c>
      <c r="H665" s="29">
        <v>-61</v>
      </c>
      <c r="I665" s="29">
        <v>-61</v>
      </c>
      <c r="J665" s="29">
        <v>-61</v>
      </c>
      <c r="K665" s="29">
        <v>-61</v>
      </c>
      <c r="L665" s="29">
        <v>-61</v>
      </c>
      <c r="M665" s="29">
        <v>-61</v>
      </c>
      <c r="N665" s="29">
        <v>-61</v>
      </c>
      <c r="O665" s="29">
        <v>-61</v>
      </c>
      <c r="P665" s="29">
        <v>-61</v>
      </c>
      <c r="Q665" s="53">
        <v>-61</v>
      </c>
      <c r="R665" s="53">
        <v>-61</v>
      </c>
    </row>
    <row r="666" spans="1:18">
      <c r="A666" s="38"/>
      <c r="B666" s="32"/>
      <c r="C666" s="55"/>
      <c r="D666" s="84" t="s">
        <v>633</v>
      </c>
      <c r="E666" s="32" t="s">
        <v>133</v>
      </c>
      <c r="F666" s="28">
        <v>48</v>
      </c>
      <c r="G666" s="29">
        <v>48</v>
      </c>
      <c r="H666" s="29">
        <v>48</v>
      </c>
      <c r="I666" s="29">
        <v>48</v>
      </c>
      <c r="J666" s="29">
        <v>48</v>
      </c>
      <c r="K666" s="29">
        <v>48</v>
      </c>
      <c r="L666" s="29">
        <v>48</v>
      </c>
      <c r="M666" s="29">
        <v>48</v>
      </c>
      <c r="N666" s="29">
        <v>48</v>
      </c>
      <c r="O666" s="29">
        <v>48</v>
      </c>
      <c r="P666" s="29">
        <v>48</v>
      </c>
      <c r="Q666" s="53">
        <v>48</v>
      </c>
      <c r="R666" s="53">
        <v>48</v>
      </c>
    </row>
    <row r="667" spans="1:18">
      <c r="A667" s="38"/>
      <c r="B667" s="32"/>
      <c r="C667" s="55"/>
      <c r="D667" s="84" t="s">
        <v>634</v>
      </c>
      <c r="E667" s="32" t="s">
        <v>133</v>
      </c>
      <c r="F667" s="28">
        <v>10</v>
      </c>
      <c r="G667" s="29">
        <v>10</v>
      </c>
      <c r="H667" s="29">
        <v>10</v>
      </c>
      <c r="I667" s="29">
        <v>10</v>
      </c>
      <c r="J667" s="29">
        <v>10</v>
      </c>
      <c r="K667" s="29">
        <v>10</v>
      </c>
      <c r="L667" s="29">
        <v>10</v>
      </c>
      <c r="M667" s="29">
        <v>10</v>
      </c>
      <c r="N667" s="29">
        <v>10</v>
      </c>
      <c r="O667" s="29">
        <v>10</v>
      </c>
      <c r="P667" s="29">
        <v>10</v>
      </c>
      <c r="Q667" s="53">
        <v>10</v>
      </c>
      <c r="R667" s="53">
        <v>10</v>
      </c>
    </row>
    <row r="668" spans="1:18">
      <c r="A668" s="38"/>
      <c r="B668" s="32"/>
      <c r="C668" s="55"/>
      <c r="D668" s="84" t="s">
        <v>635</v>
      </c>
      <c r="E668" s="32" t="s">
        <v>133</v>
      </c>
      <c r="F668" s="28">
        <v>3</v>
      </c>
      <c r="G668" s="29">
        <v>3</v>
      </c>
      <c r="H668" s="29">
        <v>3</v>
      </c>
      <c r="I668" s="29">
        <v>3</v>
      </c>
      <c r="J668" s="29">
        <v>3</v>
      </c>
      <c r="K668" s="29">
        <v>3</v>
      </c>
      <c r="L668" s="29">
        <v>3</v>
      </c>
      <c r="M668" s="29">
        <v>3</v>
      </c>
      <c r="N668" s="29">
        <v>3</v>
      </c>
      <c r="O668" s="29">
        <v>3</v>
      </c>
      <c r="P668" s="29">
        <v>3</v>
      </c>
      <c r="Q668" s="30">
        <v>3</v>
      </c>
      <c r="R668" s="30">
        <v>3</v>
      </c>
    </row>
    <row r="669" spans="1:18">
      <c r="A669" s="38"/>
      <c r="B669" s="33" t="s">
        <v>636</v>
      </c>
      <c r="C669" s="33"/>
      <c r="D669" s="33"/>
      <c r="E669" s="33"/>
      <c r="F669" s="34">
        <v>786</v>
      </c>
      <c r="G669" s="35">
        <v>786</v>
      </c>
      <c r="H669" s="35">
        <v>786</v>
      </c>
      <c r="I669" s="35">
        <v>745</v>
      </c>
      <c r="J669" s="35">
        <v>745</v>
      </c>
      <c r="K669" s="35">
        <v>745</v>
      </c>
      <c r="L669" s="35">
        <v>745</v>
      </c>
      <c r="M669" s="35">
        <v>745</v>
      </c>
      <c r="N669" s="35">
        <v>745</v>
      </c>
      <c r="O669" s="35">
        <v>745</v>
      </c>
      <c r="P669" s="35">
        <v>745</v>
      </c>
      <c r="Q669" s="57">
        <v>745</v>
      </c>
      <c r="R669" s="57">
        <v>755.25</v>
      </c>
    </row>
    <row r="670" spans="1:18">
      <c r="A670" s="38"/>
      <c r="B670" s="39"/>
      <c r="C670" s="39"/>
      <c r="D670" s="39"/>
      <c r="E670" s="39"/>
      <c r="F670" s="40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2"/>
      <c r="R670" s="42" t="s">
        <v>1067</v>
      </c>
    </row>
    <row r="671" spans="1:18">
      <c r="A671" s="38"/>
      <c r="B671" s="27" t="s">
        <v>637</v>
      </c>
      <c r="C671" s="27"/>
      <c r="D671" s="27"/>
      <c r="E671" s="27"/>
      <c r="F671" s="28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30"/>
      <c r="R671" s="30" t="s">
        <v>1067</v>
      </c>
    </row>
    <row r="672" spans="1:18">
      <c r="A672" s="38"/>
      <c r="B672" s="32"/>
      <c r="C672" s="32" t="s">
        <v>638</v>
      </c>
      <c r="D672" s="32"/>
      <c r="E672" s="32"/>
      <c r="F672" s="28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30"/>
      <c r="R672" s="30" t="s">
        <v>1067</v>
      </c>
    </row>
    <row r="673" spans="1:18">
      <c r="A673" s="38"/>
      <c r="B673" s="32"/>
      <c r="C673" s="32"/>
      <c r="D673" s="84" t="s">
        <v>639</v>
      </c>
      <c r="E673" s="32" t="s">
        <v>78</v>
      </c>
      <c r="F673" s="28">
        <v>50</v>
      </c>
      <c r="G673" s="29">
        <v>50</v>
      </c>
      <c r="H673" s="29">
        <v>50</v>
      </c>
      <c r="I673" s="29">
        <v>0</v>
      </c>
      <c r="J673" s="29">
        <v>0</v>
      </c>
      <c r="K673" s="29">
        <v>0</v>
      </c>
      <c r="L673" s="29">
        <v>0</v>
      </c>
      <c r="M673" s="29">
        <v>0</v>
      </c>
      <c r="N673" s="29">
        <v>0</v>
      </c>
      <c r="O673" s="29">
        <v>0</v>
      </c>
      <c r="P673" s="29">
        <v>0</v>
      </c>
      <c r="Q673" s="30">
        <v>0</v>
      </c>
      <c r="R673" s="30">
        <v>12.5</v>
      </c>
    </row>
    <row r="674" spans="1:18">
      <c r="A674" s="38"/>
      <c r="B674" s="32"/>
      <c r="C674" s="32"/>
      <c r="D674" s="84" t="s">
        <v>640</v>
      </c>
      <c r="E674" s="32" t="s">
        <v>78</v>
      </c>
      <c r="F674" s="28">
        <v>50</v>
      </c>
      <c r="G674" s="29">
        <v>50</v>
      </c>
      <c r="H674" s="29">
        <v>50</v>
      </c>
      <c r="I674" s="29">
        <v>0</v>
      </c>
      <c r="J674" s="29">
        <v>0</v>
      </c>
      <c r="K674" s="29">
        <v>0</v>
      </c>
      <c r="L674" s="29">
        <v>0</v>
      </c>
      <c r="M674" s="29">
        <v>0</v>
      </c>
      <c r="N674" s="29">
        <v>0</v>
      </c>
      <c r="O674" s="29">
        <v>0</v>
      </c>
      <c r="P674" s="29">
        <v>0</v>
      </c>
      <c r="Q674" s="30">
        <v>0</v>
      </c>
      <c r="R674" s="30">
        <v>12.5</v>
      </c>
    </row>
    <row r="675" spans="1:18">
      <c r="A675" s="38"/>
      <c r="B675" s="33" t="s">
        <v>641</v>
      </c>
      <c r="C675" s="33"/>
      <c r="D675" s="33"/>
      <c r="E675" s="33"/>
      <c r="F675" s="34">
        <v>100</v>
      </c>
      <c r="G675" s="35">
        <v>100</v>
      </c>
      <c r="H675" s="35">
        <v>100</v>
      </c>
      <c r="I675" s="35">
        <v>0</v>
      </c>
      <c r="J675" s="35">
        <v>0</v>
      </c>
      <c r="K675" s="35">
        <v>0</v>
      </c>
      <c r="L675" s="35">
        <v>0</v>
      </c>
      <c r="M675" s="35">
        <v>0</v>
      </c>
      <c r="N675" s="35">
        <v>0</v>
      </c>
      <c r="O675" s="35">
        <v>0</v>
      </c>
      <c r="P675" s="35">
        <v>0</v>
      </c>
      <c r="Q675" s="36">
        <v>0</v>
      </c>
      <c r="R675" s="36">
        <v>25</v>
      </c>
    </row>
    <row r="676" spans="1:18">
      <c r="A676" s="38"/>
      <c r="B676" s="39"/>
      <c r="C676" s="39"/>
      <c r="D676" s="39"/>
      <c r="E676" s="39"/>
      <c r="F676" s="40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2"/>
      <c r="R676" s="42" t="s">
        <v>1067</v>
      </c>
    </row>
    <row r="677" spans="1:18">
      <c r="A677" s="38"/>
      <c r="B677" s="27" t="s">
        <v>642</v>
      </c>
      <c r="C677" s="27"/>
      <c r="D677" s="27"/>
      <c r="E677" s="27"/>
      <c r="F677" s="28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30"/>
      <c r="R677" s="30" t="s">
        <v>1067</v>
      </c>
    </row>
    <row r="678" spans="1:18">
      <c r="A678" s="38"/>
      <c r="B678" s="32"/>
      <c r="C678" s="32" t="s">
        <v>643</v>
      </c>
      <c r="D678" s="32"/>
      <c r="E678" s="32"/>
      <c r="F678" s="28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30"/>
      <c r="R678" s="30" t="s">
        <v>1067</v>
      </c>
    </row>
    <row r="679" spans="1:18">
      <c r="A679" s="38"/>
      <c r="B679" s="32"/>
      <c r="C679" s="32"/>
      <c r="D679" s="84" t="s">
        <v>644</v>
      </c>
      <c r="E679" s="32" t="s">
        <v>78</v>
      </c>
      <c r="F679" s="28">
        <v>97</v>
      </c>
      <c r="G679" s="29">
        <v>97</v>
      </c>
      <c r="H679" s="29">
        <v>97</v>
      </c>
      <c r="I679" s="29">
        <v>97</v>
      </c>
      <c r="J679" s="29">
        <v>97</v>
      </c>
      <c r="K679" s="29">
        <v>97</v>
      </c>
      <c r="L679" s="29">
        <v>97</v>
      </c>
      <c r="M679" s="29">
        <v>97</v>
      </c>
      <c r="N679" s="29">
        <v>97</v>
      </c>
      <c r="O679" s="29">
        <v>97</v>
      </c>
      <c r="P679" s="29">
        <v>97</v>
      </c>
      <c r="Q679" s="30">
        <v>97</v>
      </c>
      <c r="R679" s="30">
        <v>97</v>
      </c>
    </row>
    <row r="680" spans="1:18">
      <c r="A680" s="38"/>
      <c r="B680" s="33" t="s">
        <v>645</v>
      </c>
      <c r="C680" s="33"/>
      <c r="D680" s="33"/>
      <c r="E680" s="33"/>
      <c r="F680" s="34">
        <v>97</v>
      </c>
      <c r="G680" s="35">
        <v>97</v>
      </c>
      <c r="H680" s="35">
        <v>97</v>
      </c>
      <c r="I680" s="35">
        <v>97</v>
      </c>
      <c r="J680" s="35">
        <v>97</v>
      </c>
      <c r="K680" s="35">
        <v>97</v>
      </c>
      <c r="L680" s="35">
        <v>97</v>
      </c>
      <c r="M680" s="35">
        <v>97</v>
      </c>
      <c r="N680" s="35">
        <v>97</v>
      </c>
      <c r="O680" s="35">
        <v>97</v>
      </c>
      <c r="P680" s="35">
        <v>97</v>
      </c>
      <c r="Q680" s="36">
        <v>97</v>
      </c>
      <c r="R680" s="36">
        <v>97</v>
      </c>
    </row>
    <row r="681" spans="1:18">
      <c r="A681" s="38"/>
      <c r="B681" s="39"/>
      <c r="C681" s="39"/>
      <c r="D681" s="39"/>
      <c r="E681" s="39"/>
      <c r="F681" s="40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2"/>
      <c r="R681" s="42" t="s">
        <v>1067</v>
      </c>
    </row>
    <row r="682" spans="1:18">
      <c r="A682" s="38"/>
      <c r="B682" s="27" t="s">
        <v>646</v>
      </c>
      <c r="C682" s="27"/>
      <c r="D682" s="27"/>
      <c r="E682" s="27"/>
      <c r="F682" s="28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30"/>
      <c r="R682" s="30" t="s">
        <v>1067</v>
      </c>
    </row>
    <row r="683" spans="1:18">
      <c r="A683" s="38"/>
      <c r="B683" s="32"/>
      <c r="C683" s="32" t="s">
        <v>647</v>
      </c>
      <c r="D683" s="32"/>
      <c r="E683" s="32"/>
      <c r="F683" s="28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30"/>
      <c r="R683" s="30" t="s">
        <v>1067</v>
      </c>
    </row>
    <row r="684" spans="1:18">
      <c r="A684" s="38"/>
      <c r="B684" s="32"/>
      <c r="C684" s="32"/>
      <c r="D684" s="84" t="s">
        <v>648</v>
      </c>
      <c r="E684" s="32" t="s">
        <v>74</v>
      </c>
      <c r="F684" s="28">
        <v>50</v>
      </c>
      <c r="G684" s="29">
        <v>50</v>
      </c>
      <c r="H684" s="29">
        <v>50</v>
      </c>
      <c r="I684" s="29">
        <v>50</v>
      </c>
      <c r="J684" s="29">
        <v>50</v>
      </c>
      <c r="K684" s="29">
        <v>50</v>
      </c>
      <c r="L684" s="29">
        <v>50</v>
      </c>
      <c r="M684" s="29">
        <v>50</v>
      </c>
      <c r="N684" s="29">
        <v>50</v>
      </c>
      <c r="O684" s="29">
        <v>50</v>
      </c>
      <c r="P684" s="29">
        <v>0</v>
      </c>
      <c r="Q684" s="30">
        <v>0</v>
      </c>
      <c r="R684" s="30">
        <v>41.666666666666664</v>
      </c>
    </row>
    <row r="685" spans="1:18">
      <c r="A685" s="38"/>
      <c r="B685" s="32"/>
      <c r="C685" s="32"/>
      <c r="D685" s="84" t="s">
        <v>649</v>
      </c>
      <c r="E685" s="32" t="s">
        <v>74</v>
      </c>
      <c r="F685" s="28">
        <v>50</v>
      </c>
      <c r="G685" s="29">
        <v>50</v>
      </c>
      <c r="H685" s="29">
        <v>50</v>
      </c>
      <c r="I685" s="29">
        <v>50</v>
      </c>
      <c r="J685" s="29">
        <v>50</v>
      </c>
      <c r="K685" s="29">
        <v>50</v>
      </c>
      <c r="L685" s="29">
        <v>50</v>
      </c>
      <c r="M685" s="29">
        <v>50</v>
      </c>
      <c r="N685" s="29">
        <v>50</v>
      </c>
      <c r="O685" s="29">
        <v>50</v>
      </c>
      <c r="P685" s="29">
        <v>0</v>
      </c>
      <c r="Q685" s="30">
        <v>0</v>
      </c>
      <c r="R685" s="30">
        <v>41.666666666666664</v>
      </c>
    </row>
    <row r="686" spans="1:18">
      <c r="A686" s="38"/>
      <c r="B686" s="32"/>
      <c r="C686" s="32"/>
      <c r="D686" s="84" t="s">
        <v>650</v>
      </c>
      <c r="E686" s="32" t="s">
        <v>74</v>
      </c>
      <c r="F686" s="28">
        <v>50</v>
      </c>
      <c r="G686" s="29">
        <v>50</v>
      </c>
      <c r="H686" s="29">
        <v>50</v>
      </c>
      <c r="I686" s="29">
        <v>50</v>
      </c>
      <c r="J686" s="29">
        <v>50</v>
      </c>
      <c r="K686" s="29">
        <v>50</v>
      </c>
      <c r="L686" s="29">
        <v>50</v>
      </c>
      <c r="M686" s="29">
        <v>50</v>
      </c>
      <c r="N686" s="29">
        <v>50</v>
      </c>
      <c r="O686" s="29">
        <v>50</v>
      </c>
      <c r="P686" s="29">
        <v>0</v>
      </c>
      <c r="Q686" s="30">
        <v>0</v>
      </c>
      <c r="R686" s="30">
        <v>41.666666666666664</v>
      </c>
    </row>
    <row r="687" spans="1:18">
      <c r="A687" s="38"/>
      <c r="B687" s="32"/>
      <c r="C687" s="32"/>
      <c r="D687" s="84" t="s">
        <v>651</v>
      </c>
      <c r="E687" s="32" t="s">
        <v>74</v>
      </c>
      <c r="F687" s="28">
        <v>50</v>
      </c>
      <c r="G687" s="29">
        <v>50</v>
      </c>
      <c r="H687" s="29">
        <v>50</v>
      </c>
      <c r="I687" s="29">
        <v>50</v>
      </c>
      <c r="J687" s="29">
        <v>50</v>
      </c>
      <c r="K687" s="29">
        <v>50</v>
      </c>
      <c r="L687" s="29">
        <v>50</v>
      </c>
      <c r="M687" s="29">
        <v>50</v>
      </c>
      <c r="N687" s="29">
        <v>50</v>
      </c>
      <c r="O687" s="29">
        <v>50</v>
      </c>
      <c r="P687" s="29">
        <v>0</v>
      </c>
      <c r="Q687" s="30">
        <v>0</v>
      </c>
      <c r="R687" s="30">
        <v>41.666666666666664</v>
      </c>
    </row>
    <row r="688" spans="1:18">
      <c r="A688" s="38"/>
      <c r="B688" s="32"/>
      <c r="C688" s="32"/>
      <c r="D688" s="84" t="s">
        <v>652</v>
      </c>
      <c r="E688" s="32" t="s">
        <v>74</v>
      </c>
      <c r="F688" s="28">
        <v>50</v>
      </c>
      <c r="G688" s="29">
        <v>50</v>
      </c>
      <c r="H688" s="29">
        <v>50</v>
      </c>
      <c r="I688" s="29">
        <v>50</v>
      </c>
      <c r="J688" s="29">
        <v>50</v>
      </c>
      <c r="K688" s="29">
        <v>50</v>
      </c>
      <c r="L688" s="29">
        <v>50</v>
      </c>
      <c r="M688" s="29">
        <v>50</v>
      </c>
      <c r="N688" s="29">
        <v>50</v>
      </c>
      <c r="O688" s="29">
        <v>50</v>
      </c>
      <c r="P688" s="29">
        <v>0</v>
      </c>
      <c r="Q688" s="30">
        <v>0</v>
      </c>
      <c r="R688" s="30">
        <v>41.666666666666664</v>
      </c>
    </row>
    <row r="689" spans="1:18">
      <c r="A689" s="38"/>
      <c r="B689" s="32"/>
      <c r="C689" s="32"/>
      <c r="D689" s="84" t="s">
        <v>653</v>
      </c>
      <c r="E689" s="32" t="s">
        <v>74</v>
      </c>
      <c r="F689" s="28">
        <v>50</v>
      </c>
      <c r="G689" s="29">
        <v>50</v>
      </c>
      <c r="H689" s="29">
        <v>50</v>
      </c>
      <c r="I689" s="29">
        <v>50</v>
      </c>
      <c r="J689" s="29">
        <v>50</v>
      </c>
      <c r="K689" s="29">
        <v>50</v>
      </c>
      <c r="L689" s="29">
        <v>50</v>
      </c>
      <c r="M689" s="29">
        <v>50</v>
      </c>
      <c r="N689" s="29">
        <v>50</v>
      </c>
      <c r="O689" s="29">
        <v>50</v>
      </c>
      <c r="P689" s="29">
        <v>0</v>
      </c>
      <c r="Q689" s="30">
        <v>0</v>
      </c>
      <c r="R689" s="30">
        <v>41.666666666666664</v>
      </c>
    </row>
    <row r="690" spans="1:18">
      <c r="A690" s="38"/>
      <c r="B690" s="32"/>
      <c r="C690" s="32"/>
      <c r="D690" s="84" t="s">
        <v>654</v>
      </c>
      <c r="E690" s="32" t="s">
        <v>84</v>
      </c>
      <c r="F690" s="28">
        <v>-50</v>
      </c>
      <c r="G690" s="29">
        <v>-50</v>
      </c>
      <c r="H690" s="29">
        <v>-50</v>
      </c>
      <c r="I690" s="29">
        <v>-50</v>
      </c>
      <c r="J690" s="29">
        <v>-50</v>
      </c>
      <c r="K690" s="29">
        <v>-50</v>
      </c>
      <c r="L690" s="29">
        <v>-50</v>
      </c>
      <c r="M690" s="29">
        <v>-50</v>
      </c>
      <c r="N690" s="29">
        <v>-50</v>
      </c>
      <c r="O690" s="29">
        <v>-50</v>
      </c>
      <c r="P690" s="29">
        <v>0</v>
      </c>
      <c r="Q690" s="30">
        <v>0</v>
      </c>
      <c r="R690" s="30">
        <v>-41.666666666666664</v>
      </c>
    </row>
    <row r="691" spans="1:18">
      <c r="A691" s="38"/>
      <c r="B691" s="32"/>
      <c r="C691" s="32"/>
      <c r="D691" s="84" t="s">
        <v>655</v>
      </c>
      <c r="E691" s="32" t="s">
        <v>84</v>
      </c>
      <c r="F691" s="28">
        <v>-50</v>
      </c>
      <c r="G691" s="29">
        <v>-50</v>
      </c>
      <c r="H691" s="29">
        <v>-50</v>
      </c>
      <c r="I691" s="29">
        <v>-50</v>
      </c>
      <c r="J691" s="29">
        <v>-50</v>
      </c>
      <c r="K691" s="29">
        <v>-50</v>
      </c>
      <c r="L691" s="29">
        <v>-50</v>
      </c>
      <c r="M691" s="29">
        <v>-50</v>
      </c>
      <c r="N691" s="29">
        <v>-50</v>
      </c>
      <c r="O691" s="29">
        <v>-50</v>
      </c>
      <c r="P691" s="29">
        <v>0</v>
      </c>
      <c r="Q691" s="30">
        <v>0</v>
      </c>
      <c r="R691" s="30">
        <v>-41.666666666666664</v>
      </c>
    </row>
    <row r="692" spans="1:18">
      <c r="A692" s="38"/>
      <c r="B692" s="32"/>
      <c r="C692" s="32"/>
      <c r="D692" s="84" t="s">
        <v>656</v>
      </c>
      <c r="E692" s="32" t="s">
        <v>84</v>
      </c>
      <c r="F692" s="28">
        <v>-50</v>
      </c>
      <c r="G692" s="29">
        <v>-50</v>
      </c>
      <c r="H692" s="29">
        <v>-50</v>
      </c>
      <c r="I692" s="29">
        <v>-50</v>
      </c>
      <c r="J692" s="29">
        <v>-50</v>
      </c>
      <c r="K692" s="29">
        <v>-50</v>
      </c>
      <c r="L692" s="29">
        <v>-50</v>
      </c>
      <c r="M692" s="29">
        <v>-50</v>
      </c>
      <c r="N692" s="29">
        <v>-50</v>
      </c>
      <c r="O692" s="29">
        <v>-50</v>
      </c>
      <c r="P692" s="29">
        <v>0</v>
      </c>
      <c r="Q692" s="30">
        <v>0</v>
      </c>
      <c r="R692" s="30">
        <v>-41.666666666666664</v>
      </c>
    </row>
    <row r="693" spans="1:18">
      <c r="A693" s="38"/>
      <c r="B693" s="32"/>
      <c r="C693" s="32"/>
      <c r="D693" s="84" t="s">
        <v>657</v>
      </c>
      <c r="E693" s="32" t="s">
        <v>84</v>
      </c>
      <c r="F693" s="28">
        <v>-50</v>
      </c>
      <c r="G693" s="29">
        <v>-50</v>
      </c>
      <c r="H693" s="29">
        <v>-50</v>
      </c>
      <c r="I693" s="29">
        <v>-50</v>
      </c>
      <c r="J693" s="29">
        <v>-50</v>
      </c>
      <c r="K693" s="29">
        <v>-50</v>
      </c>
      <c r="L693" s="29">
        <v>-50</v>
      </c>
      <c r="M693" s="29">
        <v>-50</v>
      </c>
      <c r="N693" s="29">
        <v>-50</v>
      </c>
      <c r="O693" s="29">
        <v>-50</v>
      </c>
      <c r="P693" s="29">
        <v>0</v>
      </c>
      <c r="Q693" s="30">
        <v>0</v>
      </c>
      <c r="R693" s="30">
        <v>-41.666666666666664</v>
      </c>
    </row>
    <row r="694" spans="1:18">
      <c r="A694" s="38"/>
      <c r="B694" s="32"/>
      <c r="C694" s="32"/>
      <c r="D694" s="84" t="s">
        <v>658</v>
      </c>
      <c r="E694" s="32" t="s">
        <v>84</v>
      </c>
      <c r="F694" s="28">
        <v>-50</v>
      </c>
      <c r="G694" s="29">
        <v>-50</v>
      </c>
      <c r="H694" s="29">
        <v>-50</v>
      </c>
      <c r="I694" s="29">
        <v>-50</v>
      </c>
      <c r="J694" s="29">
        <v>-50</v>
      </c>
      <c r="K694" s="29">
        <v>-50</v>
      </c>
      <c r="L694" s="29">
        <v>-50</v>
      </c>
      <c r="M694" s="29">
        <v>-50</v>
      </c>
      <c r="N694" s="29">
        <v>-50</v>
      </c>
      <c r="O694" s="29">
        <v>-50</v>
      </c>
      <c r="P694" s="29">
        <v>0</v>
      </c>
      <c r="Q694" s="30">
        <v>0</v>
      </c>
      <c r="R694" s="30">
        <v>-41.666666666666664</v>
      </c>
    </row>
    <row r="695" spans="1:18">
      <c r="A695" s="38"/>
      <c r="B695" s="32"/>
      <c r="C695" s="32"/>
      <c r="D695" s="84" t="s">
        <v>659</v>
      </c>
      <c r="E695" s="32" t="s">
        <v>84</v>
      </c>
      <c r="F695" s="28">
        <v>-50</v>
      </c>
      <c r="G695" s="29">
        <v>-50</v>
      </c>
      <c r="H695" s="29">
        <v>-50</v>
      </c>
      <c r="I695" s="29">
        <v>-50</v>
      </c>
      <c r="J695" s="29">
        <v>-50</v>
      </c>
      <c r="K695" s="29">
        <v>-50</v>
      </c>
      <c r="L695" s="29">
        <v>-50</v>
      </c>
      <c r="M695" s="29">
        <v>-50</v>
      </c>
      <c r="N695" s="29">
        <v>-50</v>
      </c>
      <c r="O695" s="29">
        <v>-50</v>
      </c>
      <c r="P695" s="29">
        <v>0</v>
      </c>
      <c r="Q695" s="30">
        <v>0</v>
      </c>
      <c r="R695" s="30">
        <v>-41.666666666666664</v>
      </c>
    </row>
    <row r="696" spans="1:18">
      <c r="A696" s="38"/>
      <c r="B696" s="33" t="s">
        <v>660</v>
      </c>
      <c r="C696" s="33"/>
      <c r="D696" s="33"/>
      <c r="E696" s="33"/>
      <c r="F696" s="34">
        <v>0</v>
      </c>
      <c r="G696" s="35">
        <v>0</v>
      </c>
      <c r="H696" s="35">
        <v>0</v>
      </c>
      <c r="I696" s="35">
        <v>0</v>
      </c>
      <c r="J696" s="35">
        <v>0</v>
      </c>
      <c r="K696" s="35">
        <v>0</v>
      </c>
      <c r="L696" s="35">
        <v>0</v>
      </c>
      <c r="M696" s="35">
        <v>0</v>
      </c>
      <c r="N696" s="35">
        <v>0</v>
      </c>
      <c r="O696" s="35">
        <v>0</v>
      </c>
      <c r="P696" s="35">
        <v>0</v>
      </c>
      <c r="Q696" s="36">
        <v>0</v>
      </c>
      <c r="R696" s="36" t="s">
        <v>1067</v>
      </c>
    </row>
    <row r="697" spans="1:18">
      <c r="A697" s="38"/>
      <c r="B697" s="39"/>
      <c r="C697" s="39"/>
      <c r="D697" s="39"/>
      <c r="E697" s="39"/>
      <c r="F697" s="40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2"/>
      <c r="R697" s="42" t="s">
        <v>1067</v>
      </c>
    </row>
    <row r="698" spans="1:18" ht="15">
      <c r="A698" s="44" t="s">
        <v>661</v>
      </c>
      <c r="B698" s="45"/>
      <c r="C698" s="45"/>
      <c r="D698" s="45"/>
      <c r="E698" s="45"/>
      <c r="F698" s="46">
        <v>21345</v>
      </c>
      <c r="G698" s="47">
        <v>21300</v>
      </c>
      <c r="H698" s="47">
        <v>20960</v>
      </c>
      <c r="I698" s="47">
        <v>20791</v>
      </c>
      <c r="J698" s="47">
        <v>20591</v>
      </c>
      <c r="K698" s="47">
        <v>20529</v>
      </c>
      <c r="L698" s="47">
        <v>20529</v>
      </c>
      <c r="M698" s="47">
        <v>20589</v>
      </c>
      <c r="N698" s="47">
        <v>20539</v>
      </c>
      <c r="O698" s="47">
        <v>20439</v>
      </c>
      <c r="P698" s="47">
        <v>20171</v>
      </c>
      <c r="Q698" s="48">
        <v>20121</v>
      </c>
      <c r="R698" s="48">
        <v>20658.666666666668</v>
      </c>
    </row>
    <row r="699" spans="1:18">
      <c r="A699" s="50"/>
      <c r="B699" s="39"/>
      <c r="C699" s="39"/>
      <c r="D699" s="39"/>
      <c r="E699" s="39"/>
      <c r="F699" s="40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24"/>
      <c r="R699" s="24" t="s">
        <v>1067</v>
      </c>
    </row>
    <row r="700" spans="1:18" ht="15">
      <c r="A700" s="51" t="s">
        <v>662</v>
      </c>
      <c r="B700" s="52"/>
      <c r="C700" s="52"/>
      <c r="D700" s="52"/>
      <c r="E700" s="52"/>
      <c r="F700" s="28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53"/>
      <c r="R700" s="53" t="s">
        <v>1067</v>
      </c>
    </row>
    <row r="701" spans="1:18">
      <c r="A701" s="38"/>
      <c r="B701" s="27" t="s">
        <v>218</v>
      </c>
      <c r="C701" s="27"/>
      <c r="D701" s="27"/>
      <c r="E701" s="27"/>
      <c r="F701" s="28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30"/>
      <c r="R701" s="30" t="s">
        <v>1067</v>
      </c>
    </row>
    <row r="702" spans="1:18">
      <c r="A702" s="38"/>
      <c r="B702" s="32"/>
      <c r="C702" s="32" t="s">
        <v>219</v>
      </c>
      <c r="D702" s="32"/>
      <c r="E702" s="32"/>
      <c r="F702" s="28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30"/>
      <c r="R702" s="30" t="s">
        <v>1067</v>
      </c>
    </row>
    <row r="703" spans="1:18">
      <c r="A703" s="38"/>
      <c r="B703" s="32"/>
      <c r="C703" s="32"/>
      <c r="D703" s="84" t="s">
        <v>220</v>
      </c>
      <c r="E703" s="32" t="s">
        <v>663</v>
      </c>
      <c r="F703" s="28">
        <v>-18.943999999999999</v>
      </c>
      <c r="G703" s="29">
        <v>-18.943999999999999</v>
      </c>
      <c r="H703" s="29">
        <v>-18.943999999999999</v>
      </c>
      <c r="I703" s="29">
        <v>-18.943999999999999</v>
      </c>
      <c r="J703" s="29">
        <v>-18.943999999999999</v>
      </c>
      <c r="K703" s="29">
        <v>-18.943999999999999</v>
      </c>
      <c r="L703" s="29">
        <v>-18.943999999999999</v>
      </c>
      <c r="M703" s="29">
        <v>-18.943999999999999</v>
      </c>
      <c r="N703" s="29">
        <v>-18.943999999999999</v>
      </c>
      <c r="O703" s="29">
        <v>-18.943999999999999</v>
      </c>
      <c r="P703" s="29">
        <v>-18.943999999999999</v>
      </c>
      <c r="Q703" s="30">
        <v>-18.943999999999999</v>
      </c>
      <c r="R703" s="30">
        <v>-18.943999999999996</v>
      </c>
    </row>
    <row r="704" spans="1:18">
      <c r="A704" s="38"/>
      <c r="B704" s="33" t="s">
        <v>222</v>
      </c>
      <c r="C704" s="33"/>
      <c r="D704" s="33"/>
      <c r="E704" s="33"/>
      <c r="F704" s="34">
        <v>-18.943999999999999</v>
      </c>
      <c r="G704" s="35">
        <v>-18.943999999999999</v>
      </c>
      <c r="H704" s="35">
        <v>-18.943999999999999</v>
      </c>
      <c r="I704" s="35">
        <v>-18.943999999999999</v>
      </c>
      <c r="J704" s="35">
        <v>-18.943999999999999</v>
      </c>
      <c r="K704" s="35">
        <v>-18.943999999999999</v>
      </c>
      <c r="L704" s="35">
        <v>-18.943999999999999</v>
      </c>
      <c r="M704" s="35">
        <v>-18.943999999999999</v>
      </c>
      <c r="N704" s="35">
        <v>-18.943999999999999</v>
      </c>
      <c r="O704" s="35">
        <v>-18.943999999999999</v>
      </c>
      <c r="P704" s="35">
        <v>-18.943999999999999</v>
      </c>
      <c r="Q704" s="36">
        <v>-18.943999999999999</v>
      </c>
      <c r="R704" s="36">
        <v>-18.943999999999996</v>
      </c>
    </row>
    <row r="705" spans="1:18">
      <c r="A705" s="38"/>
      <c r="B705" s="39"/>
      <c r="C705" s="39"/>
      <c r="D705" s="39"/>
      <c r="E705" s="39"/>
      <c r="F705" s="40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2"/>
      <c r="R705" s="42" t="s">
        <v>1067</v>
      </c>
    </row>
    <row r="706" spans="1:18">
      <c r="A706" s="38"/>
      <c r="B706" s="27" t="s">
        <v>248</v>
      </c>
      <c r="C706" s="27"/>
      <c r="D706" s="27"/>
      <c r="E706" s="27"/>
      <c r="F706" s="28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30"/>
      <c r="R706" s="30" t="s">
        <v>1067</v>
      </c>
    </row>
    <row r="707" spans="1:18">
      <c r="A707" s="38"/>
      <c r="B707" s="32"/>
      <c r="C707" s="32" t="s">
        <v>249</v>
      </c>
      <c r="D707" s="32"/>
      <c r="E707" s="32"/>
      <c r="F707" s="28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30"/>
      <c r="R707" s="30" t="s">
        <v>1067</v>
      </c>
    </row>
    <row r="708" spans="1:18">
      <c r="A708" s="38"/>
      <c r="B708" s="32"/>
      <c r="C708" s="32"/>
      <c r="D708" s="84" t="s">
        <v>664</v>
      </c>
      <c r="E708" s="32" t="s">
        <v>663</v>
      </c>
      <c r="F708" s="28">
        <v>-2.6666668831168834</v>
      </c>
      <c r="G708" s="29">
        <v>-2.6666668831168834</v>
      </c>
      <c r="H708" s="29">
        <v>-2.6666668831168834</v>
      </c>
      <c r="I708" s="29">
        <v>-2.6666668831168834</v>
      </c>
      <c r="J708" s="29">
        <v>-2.6666668831168834</v>
      </c>
      <c r="K708" s="29">
        <v>-2.6666668831168834</v>
      </c>
      <c r="L708" s="29">
        <v>-2.6666668831168834</v>
      </c>
      <c r="M708" s="29">
        <v>-2.6666668831168834</v>
      </c>
      <c r="N708" s="29">
        <v>0</v>
      </c>
      <c r="O708" s="29">
        <v>0</v>
      </c>
      <c r="P708" s="29">
        <v>0</v>
      </c>
      <c r="Q708" s="30">
        <v>0</v>
      </c>
      <c r="R708" s="30">
        <v>-1.777777922077922</v>
      </c>
    </row>
    <row r="709" spans="1:18">
      <c r="A709" s="38"/>
      <c r="B709" s="32"/>
      <c r="C709" s="32"/>
      <c r="D709" s="84" t="s">
        <v>665</v>
      </c>
      <c r="E709" s="32" t="s">
        <v>663</v>
      </c>
      <c r="F709" s="28">
        <v>-8.1333331168831169</v>
      </c>
      <c r="G709" s="29">
        <v>-8.1333331168831169</v>
      </c>
      <c r="H709" s="29">
        <v>-8.1333331168831169</v>
      </c>
      <c r="I709" s="29">
        <v>-8.1333331168831169</v>
      </c>
      <c r="J709" s="29">
        <v>-8.1333331168831169</v>
      </c>
      <c r="K709" s="29">
        <v>-8.1333331168831169</v>
      </c>
      <c r="L709" s="29">
        <v>-8.1333331168831169</v>
      </c>
      <c r="M709" s="29">
        <v>-8.1333331168831169</v>
      </c>
      <c r="N709" s="29">
        <v>-8.1333331168831169</v>
      </c>
      <c r="O709" s="29">
        <v>-8.1333331168831169</v>
      </c>
      <c r="P709" s="29">
        <v>-8.1333331168831169</v>
      </c>
      <c r="Q709" s="30">
        <v>-8.1333331168831169</v>
      </c>
      <c r="R709" s="30">
        <v>-8.1333331168831187</v>
      </c>
    </row>
    <row r="710" spans="1:18">
      <c r="A710" s="38"/>
      <c r="B710" s="32"/>
      <c r="C710" s="32"/>
      <c r="D710" s="84" t="s">
        <v>666</v>
      </c>
      <c r="E710" s="32" t="s">
        <v>663</v>
      </c>
      <c r="F710" s="28">
        <v>-8.1333331168831169</v>
      </c>
      <c r="G710" s="29">
        <v>-8.1333331168831169</v>
      </c>
      <c r="H710" s="29">
        <v>-8.1333331168831169</v>
      </c>
      <c r="I710" s="29">
        <v>-8.1333331168831169</v>
      </c>
      <c r="J710" s="29">
        <v>-8.1333331168831169</v>
      </c>
      <c r="K710" s="29">
        <v>-8.1333331168831169</v>
      </c>
      <c r="L710" s="29">
        <v>-8.1333331168831169</v>
      </c>
      <c r="M710" s="29">
        <v>-8.1333331168831169</v>
      </c>
      <c r="N710" s="29">
        <v>-8.1333331168831169</v>
      </c>
      <c r="O710" s="29">
        <v>-8.1333331168831169</v>
      </c>
      <c r="P710" s="29">
        <v>-8.1333331168831169</v>
      </c>
      <c r="Q710" s="30">
        <v>-8.1333331168831169</v>
      </c>
      <c r="R710" s="30">
        <v>-8.1333331168831187</v>
      </c>
    </row>
    <row r="711" spans="1:18">
      <c r="A711" s="38"/>
      <c r="B711" s="32"/>
      <c r="C711" s="32"/>
      <c r="D711" s="84" t="s">
        <v>667</v>
      </c>
      <c r="E711" s="32" t="s">
        <v>663</v>
      </c>
      <c r="F711" s="28">
        <v>-8.1333331168831169</v>
      </c>
      <c r="G711" s="29">
        <v>-8.1333331168831169</v>
      </c>
      <c r="H711" s="29">
        <v>-8.1333331168831169</v>
      </c>
      <c r="I711" s="29">
        <v>-8.1333331168831169</v>
      </c>
      <c r="J711" s="29">
        <v>-8.1333331168831169</v>
      </c>
      <c r="K711" s="29">
        <v>-8.1333331168831169</v>
      </c>
      <c r="L711" s="29">
        <v>-8.1333331168831169</v>
      </c>
      <c r="M711" s="29">
        <v>-8.1333331168831169</v>
      </c>
      <c r="N711" s="29">
        <v>-8.1333331168831169</v>
      </c>
      <c r="O711" s="29">
        <v>-8.1333331168831169</v>
      </c>
      <c r="P711" s="29">
        <v>-8.1333331168831169</v>
      </c>
      <c r="Q711" s="30">
        <v>-8.1333331168831169</v>
      </c>
      <c r="R711" s="30">
        <v>-8.1333331168831187</v>
      </c>
    </row>
    <row r="712" spans="1:18">
      <c r="A712" s="38"/>
      <c r="B712" s="32"/>
      <c r="C712" s="32"/>
      <c r="D712" s="84" t="s">
        <v>668</v>
      </c>
      <c r="E712" s="32" t="s">
        <v>663</v>
      </c>
      <c r="F712" s="28">
        <v>-16.901333116883116</v>
      </c>
      <c r="G712" s="29">
        <v>-16.901333116883116</v>
      </c>
      <c r="H712" s="29">
        <v>-16.901333116883116</v>
      </c>
      <c r="I712" s="29">
        <v>-16.901333116883116</v>
      </c>
      <c r="J712" s="29">
        <v>-16.901333116883116</v>
      </c>
      <c r="K712" s="29">
        <v>-16.901333116883116</v>
      </c>
      <c r="L712" s="29">
        <v>-16.901333116883116</v>
      </c>
      <c r="M712" s="29">
        <v>-16.901333116883116</v>
      </c>
      <c r="N712" s="29">
        <v>-16.901333116883116</v>
      </c>
      <c r="O712" s="29">
        <v>-16.901333116883116</v>
      </c>
      <c r="P712" s="29">
        <v>-16.901333116883116</v>
      </c>
      <c r="Q712" s="30">
        <v>-16.901333116883116</v>
      </c>
      <c r="R712" s="30">
        <v>-16.901333116883112</v>
      </c>
    </row>
    <row r="713" spans="1:18">
      <c r="A713" s="38"/>
      <c r="B713" s="32"/>
      <c r="C713" s="32"/>
      <c r="D713" s="84" t="s">
        <v>669</v>
      </c>
      <c r="E713" s="32" t="s">
        <v>663</v>
      </c>
      <c r="F713" s="28">
        <v>-2.6666668831168834</v>
      </c>
      <c r="G713" s="29">
        <v>-2.6666668831168834</v>
      </c>
      <c r="H713" s="29">
        <v>-2.6666668831168834</v>
      </c>
      <c r="I713" s="29">
        <v>-2.6666668831168834</v>
      </c>
      <c r="J713" s="29">
        <v>-2.6666668831168834</v>
      </c>
      <c r="K713" s="29">
        <v>-2.6666668831168834</v>
      </c>
      <c r="L713" s="29">
        <v>-2.6666668831168834</v>
      </c>
      <c r="M713" s="29">
        <v>-2.6666668831168834</v>
      </c>
      <c r="N713" s="29">
        <v>-2.6666668831168834</v>
      </c>
      <c r="O713" s="29">
        <v>-2.6666668831168834</v>
      </c>
      <c r="P713" s="29">
        <v>-2.6666668831168834</v>
      </c>
      <c r="Q713" s="30">
        <v>-2.6666668831168834</v>
      </c>
      <c r="R713" s="30">
        <v>-2.6666668831168825</v>
      </c>
    </row>
    <row r="714" spans="1:18">
      <c r="A714" s="38"/>
      <c r="B714" s="32"/>
      <c r="C714" s="32"/>
      <c r="D714" s="84" t="s">
        <v>670</v>
      </c>
      <c r="E714" s="32" t="s">
        <v>663</v>
      </c>
      <c r="F714" s="28">
        <v>-5.2960000000000003</v>
      </c>
      <c r="G714" s="29">
        <v>-5.2960000000000003</v>
      </c>
      <c r="H714" s="29">
        <v>-5.2960000000000003</v>
      </c>
      <c r="I714" s="29">
        <v>-5.2960000000000003</v>
      </c>
      <c r="J714" s="29">
        <v>-5.2960000000000003</v>
      </c>
      <c r="K714" s="29">
        <v>-5.2960000000000003</v>
      </c>
      <c r="L714" s="29">
        <v>-5.2960000000000003</v>
      </c>
      <c r="M714" s="29">
        <v>-5.2960000000000003</v>
      </c>
      <c r="N714" s="29">
        <v>-5.2960000000000003</v>
      </c>
      <c r="O714" s="29">
        <v>-5.2960000000000003</v>
      </c>
      <c r="P714" s="29">
        <v>-5.2960000000000003</v>
      </c>
      <c r="Q714" s="30">
        <v>-5.2960000000000003</v>
      </c>
      <c r="R714" s="30">
        <v>-5.2960000000000003</v>
      </c>
    </row>
    <row r="715" spans="1:18">
      <c r="A715" s="38"/>
      <c r="B715" s="33" t="s">
        <v>271</v>
      </c>
      <c r="C715" s="33"/>
      <c r="D715" s="33"/>
      <c r="E715" s="33"/>
      <c r="F715" s="34">
        <v>-51.930666233766232</v>
      </c>
      <c r="G715" s="35">
        <v>-51.930666233766232</v>
      </c>
      <c r="H715" s="35">
        <v>-51.930666233766232</v>
      </c>
      <c r="I715" s="35">
        <v>-51.930666233766232</v>
      </c>
      <c r="J715" s="35">
        <v>-51.930666233766232</v>
      </c>
      <c r="K715" s="35">
        <v>-51.930666233766232</v>
      </c>
      <c r="L715" s="35">
        <v>-51.930666233766232</v>
      </c>
      <c r="M715" s="35">
        <v>-51.930666233766232</v>
      </c>
      <c r="N715" s="35">
        <v>-49.26399935064935</v>
      </c>
      <c r="O715" s="35">
        <v>-49.26399935064935</v>
      </c>
      <c r="P715" s="35">
        <v>-49.26399935064935</v>
      </c>
      <c r="Q715" s="36">
        <v>-49.26399935064935</v>
      </c>
      <c r="R715" s="36">
        <v>-51.041777272727273</v>
      </c>
    </row>
    <row r="716" spans="1:18">
      <c r="A716" s="38"/>
      <c r="B716" s="39"/>
      <c r="C716" s="39"/>
      <c r="D716" s="39"/>
      <c r="E716" s="39"/>
      <c r="F716" s="40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2"/>
      <c r="R716" s="42" t="s">
        <v>1067</v>
      </c>
    </row>
    <row r="717" spans="1:18">
      <c r="A717" s="38"/>
      <c r="B717" s="27" t="s">
        <v>295</v>
      </c>
      <c r="C717" s="27"/>
      <c r="D717" s="27"/>
      <c r="E717" s="27"/>
      <c r="F717" s="28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30"/>
      <c r="R717" s="30" t="s">
        <v>1067</v>
      </c>
    </row>
    <row r="718" spans="1:18">
      <c r="A718" s="38"/>
      <c r="B718" s="32"/>
      <c r="C718" s="32" t="s">
        <v>296</v>
      </c>
      <c r="D718" s="32"/>
      <c r="E718" s="32"/>
      <c r="F718" s="28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30"/>
      <c r="R718" s="30" t="s">
        <v>1067</v>
      </c>
    </row>
    <row r="719" spans="1:18">
      <c r="A719" s="38"/>
      <c r="B719" s="32"/>
      <c r="C719" s="32"/>
      <c r="D719" s="84" t="s">
        <v>297</v>
      </c>
      <c r="E719" s="32" t="s">
        <v>663</v>
      </c>
      <c r="F719" s="28">
        <v>-0.11199999999999999</v>
      </c>
      <c r="G719" s="29">
        <v>-0.11199999999999999</v>
      </c>
      <c r="H719" s="29">
        <v>-0.11199999999999999</v>
      </c>
      <c r="I719" s="29">
        <v>-0.11199999999999999</v>
      </c>
      <c r="J719" s="29">
        <v>-0.11199999999999999</v>
      </c>
      <c r="K719" s="29">
        <v>-0.11199999999999999</v>
      </c>
      <c r="L719" s="29">
        <v>-0.11199999999999999</v>
      </c>
      <c r="M719" s="29">
        <v>-0.11199999999999999</v>
      </c>
      <c r="N719" s="29">
        <v>-0.11199999999999999</v>
      </c>
      <c r="O719" s="29">
        <v>-0.11199999999999999</v>
      </c>
      <c r="P719" s="29">
        <v>-0.11199999999999999</v>
      </c>
      <c r="Q719" s="30">
        <v>-0.11199999999999999</v>
      </c>
      <c r="R719" s="30">
        <v>-0.11200000000000003</v>
      </c>
    </row>
    <row r="720" spans="1:18">
      <c r="A720" s="38"/>
      <c r="B720" s="32"/>
      <c r="C720" s="32"/>
      <c r="D720" s="84" t="s">
        <v>298</v>
      </c>
      <c r="E720" s="32" t="s">
        <v>663</v>
      </c>
      <c r="F720" s="28">
        <v>-0.33600000000000002</v>
      </c>
      <c r="G720" s="29">
        <v>-0.33600000000000002</v>
      </c>
      <c r="H720" s="29">
        <v>-0.33600000000000002</v>
      </c>
      <c r="I720" s="29">
        <v>-0.33600000000000002</v>
      </c>
      <c r="J720" s="29">
        <v>-0.33600000000000002</v>
      </c>
      <c r="K720" s="29">
        <v>-0.33600000000000002</v>
      </c>
      <c r="L720" s="29">
        <v>-0.33600000000000002</v>
      </c>
      <c r="M720" s="29">
        <v>-0.33600000000000002</v>
      </c>
      <c r="N720" s="29">
        <v>-0.33600000000000002</v>
      </c>
      <c r="O720" s="29">
        <v>-0.33600000000000002</v>
      </c>
      <c r="P720" s="29">
        <v>-0.33600000000000002</v>
      </c>
      <c r="Q720" s="30">
        <v>-0.33600000000000002</v>
      </c>
      <c r="R720" s="30">
        <v>-0.33599999999999991</v>
      </c>
    </row>
    <row r="721" spans="1:18">
      <c r="A721" s="38"/>
      <c r="B721" s="33" t="s">
        <v>299</v>
      </c>
      <c r="C721" s="33"/>
      <c r="D721" s="33"/>
      <c r="E721" s="33"/>
      <c r="F721" s="34">
        <v>-0.44800000000000001</v>
      </c>
      <c r="G721" s="35">
        <v>-0.44800000000000001</v>
      </c>
      <c r="H721" s="35">
        <v>-0.44800000000000001</v>
      </c>
      <c r="I721" s="35">
        <v>-0.44800000000000001</v>
      </c>
      <c r="J721" s="35">
        <v>-0.44800000000000001</v>
      </c>
      <c r="K721" s="35">
        <v>-0.44800000000000001</v>
      </c>
      <c r="L721" s="35">
        <v>-0.44800000000000001</v>
      </c>
      <c r="M721" s="35">
        <v>-0.44800000000000001</v>
      </c>
      <c r="N721" s="35">
        <v>-0.44800000000000001</v>
      </c>
      <c r="O721" s="35">
        <v>-0.44800000000000001</v>
      </c>
      <c r="P721" s="35">
        <v>-0.44800000000000001</v>
      </c>
      <c r="Q721" s="36">
        <v>-0.44800000000000001</v>
      </c>
      <c r="R721" s="36">
        <v>-0.44800000000000012</v>
      </c>
    </row>
    <row r="722" spans="1:18">
      <c r="A722" s="38"/>
      <c r="B722" s="39"/>
      <c r="C722" s="39"/>
      <c r="D722" s="39"/>
      <c r="E722" s="39"/>
      <c r="F722" s="40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2"/>
      <c r="R722" s="42" t="s">
        <v>1067</v>
      </c>
    </row>
    <row r="723" spans="1:18">
      <c r="A723" s="38"/>
      <c r="B723" s="27" t="s">
        <v>33</v>
      </c>
      <c r="C723" s="27"/>
      <c r="D723" s="27"/>
      <c r="E723" s="27"/>
      <c r="F723" s="28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30"/>
      <c r="R723" s="30" t="s">
        <v>1067</v>
      </c>
    </row>
    <row r="724" spans="1:18">
      <c r="A724" s="38"/>
      <c r="B724" s="32"/>
      <c r="C724" s="32" t="s">
        <v>342</v>
      </c>
      <c r="D724" s="32"/>
      <c r="E724" s="32"/>
      <c r="F724" s="28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30"/>
      <c r="R724" s="30" t="s">
        <v>1067</v>
      </c>
    </row>
    <row r="725" spans="1:18">
      <c r="A725" s="38"/>
      <c r="B725" s="32"/>
      <c r="C725" s="32"/>
      <c r="D725" s="84" t="s">
        <v>343</v>
      </c>
      <c r="E725" s="32" t="s">
        <v>663</v>
      </c>
      <c r="F725" s="28">
        <v>-51.68</v>
      </c>
      <c r="G725" s="29">
        <v>-51.68</v>
      </c>
      <c r="H725" s="29">
        <v>0</v>
      </c>
      <c r="I725" s="29">
        <v>0</v>
      </c>
      <c r="J725" s="29">
        <v>0</v>
      </c>
      <c r="K725" s="29">
        <v>0</v>
      </c>
      <c r="L725" s="29">
        <v>0</v>
      </c>
      <c r="M725" s="29">
        <v>0</v>
      </c>
      <c r="N725" s="29">
        <v>0</v>
      </c>
      <c r="O725" s="29">
        <v>0</v>
      </c>
      <c r="P725" s="29">
        <v>0</v>
      </c>
      <c r="Q725" s="30">
        <v>0</v>
      </c>
      <c r="R725" s="30">
        <v>-8.6133333333333333</v>
      </c>
    </row>
    <row r="726" spans="1:18">
      <c r="A726" s="38"/>
      <c r="B726" s="32"/>
      <c r="C726" s="32"/>
      <c r="D726" s="84" t="s">
        <v>344</v>
      </c>
      <c r="E726" s="32" t="s">
        <v>663</v>
      </c>
      <c r="F726" s="28">
        <v>-8.16</v>
      </c>
      <c r="G726" s="29">
        <v>-8.16</v>
      </c>
      <c r="H726" s="29">
        <v>0</v>
      </c>
      <c r="I726" s="29">
        <v>0</v>
      </c>
      <c r="J726" s="29">
        <v>0</v>
      </c>
      <c r="K726" s="29">
        <v>0</v>
      </c>
      <c r="L726" s="29">
        <v>0</v>
      </c>
      <c r="M726" s="29">
        <v>0</v>
      </c>
      <c r="N726" s="29">
        <v>0</v>
      </c>
      <c r="O726" s="29">
        <v>0</v>
      </c>
      <c r="P726" s="29">
        <v>0</v>
      </c>
      <c r="Q726" s="30">
        <v>0</v>
      </c>
      <c r="R726" s="30">
        <v>-1.36</v>
      </c>
    </row>
    <row r="727" spans="1:18">
      <c r="A727" s="38"/>
      <c r="B727" s="32"/>
      <c r="C727" s="32"/>
      <c r="D727" s="84" t="s">
        <v>345</v>
      </c>
      <c r="E727" s="32" t="s">
        <v>663</v>
      </c>
      <c r="F727" s="28">
        <v>-47.993600000000001</v>
      </c>
      <c r="G727" s="29">
        <v>-47.993600000000001</v>
      </c>
      <c r="H727" s="29">
        <v>0</v>
      </c>
      <c r="I727" s="29">
        <v>0</v>
      </c>
      <c r="J727" s="29">
        <v>0</v>
      </c>
      <c r="K727" s="29">
        <v>0</v>
      </c>
      <c r="L727" s="29">
        <v>0</v>
      </c>
      <c r="M727" s="29">
        <v>0</v>
      </c>
      <c r="N727" s="29">
        <v>0</v>
      </c>
      <c r="O727" s="29">
        <v>0</v>
      </c>
      <c r="P727" s="29">
        <v>0</v>
      </c>
      <c r="Q727" s="30">
        <v>0</v>
      </c>
      <c r="R727" s="30">
        <v>-7.9989333333333335</v>
      </c>
    </row>
    <row r="728" spans="1:18">
      <c r="A728" s="38"/>
      <c r="B728" s="32"/>
      <c r="C728" s="32"/>
      <c r="D728" s="84" t="s">
        <v>365</v>
      </c>
      <c r="E728" s="32" t="s">
        <v>663</v>
      </c>
      <c r="F728" s="28">
        <v>-57.584640259740262</v>
      </c>
      <c r="G728" s="29">
        <v>-57.584640259740262</v>
      </c>
      <c r="H728" s="29">
        <v>-57.584640259740262</v>
      </c>
      <c r="I728" s="29">
        <v>-57.584640259740262</v>
      </c>
      <c r="J728" s="29">
        <v>-57.584640259740262</v>
      </c>
      <c r="K728" s="29">
        <v>-57.584640259740262</v>
      </c>
      <c r="L728" s="29">
        <v>-57.584640259740262</v>
      </c>
      <c r="M728" s="29">
        <v>-57.584640259740262</v>
      </c>
      <c r="N728" s="29">
        <v>-57.584640259740262</v>
      </c>
      <c r="O728" s="29">
        <v>-57.584640259740262</v>
      </c>
      <c r="P728" s="29">
        <v>-57.584640259740262</v>
      </c>
      <c r="Q728" s="30">
        <v>-57.584640259740262</v>
      </c>
      <c r="R728" s="30">
        <v>-57.584640259740247</v>
      </c>
    </row>
    <row r="729" spans="1:18">
      <c r="A729" s="38"/>
      <c r="B729" s="32"/>
      <c r="C729" s="32"/>
      <c r="D729" s="84" t="s">
        <v>366</v>
      </c>
      <c r="E729" s="32" t="s">
        <v>663</v>
      </c>
      <c r="F729" s="28">
        <v>-21.76</v>
      </c>
      <c r="G729" s="29">
        <v>-21.76</v>
      </c>
      <c r="H729" s="29">
        <v>-21.76</v>
      </c>
      <c r="I729" s="29">
        <v>-21.76</v>
      </c>
      <c r="J729" s="29">
        <v>-21.76</v>
      </c>
      <c r="K729" s="29">
        <v>-21.76</v>
      </c>
      <c r="L729" s="29">
        <v>-21.76</v>
      </c>
      <c r="M729" s="29">
        <v>-21.76</v>
      </c>
      <c r="N729" s="29">
        <v>-21.76</v>
      </c>
      <c r="O729" s="29">
        <v>-21.76</v>
      </c>
      <c r="P729" s="29">
        <v>-21.76</v>
      </c>
      <c r="Q729" s="30">
        <v>-21.76</v>
      </c>
      <c r="R729" s="30">
        <v>-21.759999999999994</v>
      </c>
    </row>
    <row r="730" spans="1:18">
      <c r="A730" s="38"/>
      <c r="B730" s="32"/>
      <c r="C730" s="32"/>
      <c r="D730" s="84" t="s">
        <v>371</v>
      </c>
      <c r="E730" s="32" t="s">
        <v>663</v>
      </c>
      <c r="F730" s="28">
        <v>-8.0640000000000001</v>
      </c>
      <c r="G730" s="29">
        <v>-8.0640000000000001</v>
      </c>
      <c r="H730" s="29">
        <v>-8.0640000000000001</v>
      </c>
      <c r="I730" s="29">
        <v>-8.0640000000000001</v>
      </c>
      <c r="J730" s="29">
        <v>-8.0640000000000001</v>
      </c>
      <c r="K730" s="29">
        <v>-8.0640000000000001</v>
      </c>
      <c r="L730" s="29">
        <v>-8.0640000000000001</v>
      </c>
      <c r="M730" s="29">
        <v>-8.0640000000000001</v>
      </c>
      <c r="N730" s="29">
        <v>-8.0640000000000001</v>
      </c>
      <c r="O730" s="29">
        <v>-8.0640000000000001</v>
      </c>
      <c r="P730" s="29">
        <v>-8.0640000000000001</v>
      </c>
      <c r="Q730" s="30">
        <v>-8.0640000000000001</v>
      </c>
      <c r="R730" s="30">
        <v>-8.0639999999999983</v>
      </c>
    </row>
    <row r="731" spans="1:18">
      <c r="A731" s="38"/>
      <c r="B731" s="32"/>
      <c r="C731" s="32"/>
      <c r="D731" s="84" t="s">
        <v>381</v>
      </c>
      <c r="E731" s="32" t="s">
        <v>78</v>
      </c>
      <c r="F731" s="28">
        <v>-15.997866883116883</v>
      </c>
      <c r="G731" s="29">
        <v>-15.997866883116883</v>
      </c>
      <c r="H731" s="29">
        <v>-15.997866883116883</v>
      </c>
      <c r="I731" s="29">
        <v>-15.997866883116883</v>
      </c>
      <c r="J731" s="29">
        <v>-15.997866883116883</v>
      </c>
      <c r="K731" s="29">
        <v>-15.997866883116883</v>
      </c>
      <c r="L731" s="29">
        <v>-15.997866883116883</v>
      </c>
      <c r="M731" s="29">
        <v>-15.997866883116883</v>
      </c>
      <c r="N731" s="29">
        <v>-15.997866883116883</v>
      </c>
      <c r="O731" s="29">
        <v>-15.997866883116883</v>
      </c>
      <c r="P731" s="29">
        <v>-15.997866883116883</v>
      </c>
      <c r="Q731" s="30">
        <v>-15.997866883116883</v>
      </c>
      <c r="R731" s="30">
        <v>-15.997866883116879</v>
      </c>
    </row>
    <row r="732" spans="1:18">
      <c r="A732" s="38"/>
      <c r="B732" s="32"/>
      <c r="C732" s="32"/>
      <c r="D732" s="84" t="s">
        <v>383</v>
      </c>
      <c r="E732" s="32" t="s">
        <v>663</v>
      </c>
      <c r="F732" s="28">
        <v>-19.600000000000001</v>
      </c>
      <c r="G732" s="29">
        <v>-19.600000000000001</v>
      </c>
      <c r="H732" s="29">
        <v>-19.600000000000001</v>
      </c>
      <c r="I732" s="29">
        <v>-19.600000000000001</v>
      </c>
      <c r="J732" s="29">
        <v>-19.600000000000001</v>
      </c>
      <c r="K732" s="29">
        <v>-19.600000000000001</v>
      </c>
      <c r="L732" s="29">
        <v>-19.600000000000001</v>
      </c>
      <c r="M732" s="29">
        <v>-19.600000000000001</v>
      </c>
      <c r="N732" s="29">
        <v>-19.600000000000001</v>
      </c>
      <c r="O732" s="29">
        <v>-19.600000000000001</v>
      </c>
      <c r="P732" s="29">
        <v>-19.600000000000001</v>
      </c>
      <c r="Q732" s="30">
        <v>-19.600000000000001</v>
      </c>
      <c r="R732" s="30">
        <v>-19.599999999999998</v>
      </c>
    </row>
    <row r="733" spans="1:18">
      <c r="A733" s="38"/>
      <c r="B733" s="33" t="s">
        <v>48</v>
      </c>
      <c r="C733" s="33"/>
      <c r="D733" s="33"/>
      <c r="E733" s="33"/>
      <c r="F733" s="34">
        <v>-230.84010714285711</v>
      </c>
      <c r="G733" s="35">
        <v>-230.84010714285711</v>
      </c>
      <c r="H733" s="35">
        <v>-123.00650714285715</v>
      </c>
      <c r="I733" s="35">
        <v>-123.00650714285715</v>
      </c>
      <c r="J733" s="35">
        <v>-123.00650714285715</v>
      </c>
      <c r="K733" s="35">
        <v>-123.00650714285715</v>
      </c>
      <c r="L733" s="35">
        <v>-123.00650714285715</v>
      </c>
      <c r="M733" s="35">
        <v>-123.00650714285715</v>
      </c>
      <c r="N733" s="35">
        <v>-123.00650714285715</v>
      </c>
      <c r="O733" s="35">
        <v>-123.00650714285715</v>
      </c>
      <c r="P733" s="35">
        <v>-123.00650714285715</v>
      </c>
      <c r="Q733" s="36">
        <v>-123.00650714285715</v>
      </c>
      <c r="R733" s="36">
        <v>-140.9787738095238</v>
      </c>
    </row>
    <row r="734" spans="1:18">
      <c r="A734" s="38"/>
      <c r="B734" s="39"/>
      <c r="C734" s="39"/>
      <c r="D734" s="39"/>
      <c r="E734" s="39"/>
      <c r="F734" s="40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2"/>
      <c r="R734" s="42" t="s">
        <v>1067</v>
      </c>
    </row>
    <row r="735" spans="1:18">
      <c r="A735" s="38"/>
      <c r="B735" s="27" t="s">
        <v>49</v>
      </c>
      <c r="C735" s="27"/>
      <c r="D735" s="27"/>
      <c r="E735" s="27"/>
      <c r="F735" s="28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30"/>
      <c r="R735" s="30" t="s">
        <v>1067</v>
      </c>
    </row>
    <row r="736" spans="1:18">
      <c r="A736" s="38"/>
      <c r="B736" s="32"/>
      <c r="C736" s="32" t="s">
        <v>406</v>
      </c>
      <c r="D736" s="32"/>
      <c r="E736" s="32"/>
      <c r="F736" s="28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30"/>
      <c r="R736" s="30" t="s">
        <v>1067</v>
      </c>
    </row>
    <row r="737" spans="1:18">
      <c r="A737" s="38"/>
      <c r="B737" s="32"/>
      <c r="C737" s="32"/>
      <c r="D737" s="84" t="s">
        <v>407</v>
      </c>
      <c r="E737" s="32" t="s">
        <v>663</v>
      </c>
      <c r="F737" s="28">
        <v>-2.6270935064935066</v>
      </c>
      <c r="G737" s="29">
        <v>-2.6270935064935066</v>
      </c>
      <c r="H737" s="29">
        <v>-2.6270935064935066</v>
      </c>
      <c r="I737" s="29">
        <v>0</v>
      </c>
      <c r="J737" s="29">
        <v>0</v>
      </c>
      <c r="K737" s="29">
        <v>0</v>
      </c>
      <c r="L737" s="29">
        <v>0</v>
      </c>
      <c r="M737" s="29">
        <v>0</v>
      </c>
      <c r="N737" s="29">
        <v>0</v>
      </c>
      <c r="O737" s="29">
        <v>0</v>
      </c>
      <c r="P737" s="29">
        <v>0</v>
      </c>
      <c r="Q737" s="30">
        <v>0</v>
      </c>
      <c r="R737" s="30">
        <v>-0.65677337662337665</v>
      </c>
    </row>
    <row r="738" spans="1:18">
      <c r="A738" s="38"/>
      <c r="B738" s="32"/>
      <c r="C738" s="32"/>
      <c r="D738" s="84" t="s">
        <v>408</v>
      </c>
      <c r="E738" s="32" t="s">
        <v>663</v>
      </c>
      <c r="F738" s="28">
        <v>-0.71647987012987002</v>
      </c>
      <c r="G738" s="29">
        <v>-0.71647987012987002</v>
      </c>
      <c r="H738" s="29">
        <v>-0.71647987012987002</v>
      </c>
      <c r="I738" s="29">
        <v>0</v>
      </c>
      <c r="J738" s="29">
        <v>0</v>
      </c>
      <c r="K738" s="29">
        <v>0</v>
      </c>
      <c r="L738" s="29">
        <v>0</v>
      </c>
      <c r="M738" s="29">
        <v>0</v>
      </c>
      <c r="N738" s="29">
        <v>0</v>
      </c>
      <c r="O738" s="29">
        <v>0</v>
      </c>
      <c r="P738" s="29">
        <v>0</v>
      </c>
      <c r="Q738" s="30">
        <v>0</v>
      </c>
      <c r="R738" s="30">
        <v>-0.17911996753246751</v>
      </c>
    </row>
    <row r="739" spans="1:18">
      <c r="A739" s="38"/>
      <c r="B739" s="33" t="s">
        <v>52</v>
      </c>
      <c r="C739" s="33"/>
      <c r="D739" s="33"/>
      <c r="E739" s="33"/>
      <c r="F739" s="34">
        <v>-3.3435733766233766</v>
      </c>
      <c r="G739" s="35">
        <v>-3.3435733766233766</v>
      </c>
      <c r="H739" s="35">
        <v>-3.3435733766233766</v>
      </c>
      <c r="I739" s="35">
        <v>0</v>
      </c>
      <c r="J739" s="35">
        <v>0</v>
      </c>
      <c r="K739" s="35">
        <v>0</v>
      </c>
      <c r="L739" s="35">
        <v>0</v>
      </c>
      <c r="M739" s="35">
        <v>0</v>
      </c>
      <c r="N739" s="35">
        <v>0</v>
      </c>
      <c r="O739" s="35">
        <v>0</v>
      </c>
      <c r="P739" s="35">
        <v>0</v>
      </c>
      <c r="Q739" s="36">
        <v>0</v>
      </c>
      <c r="R739" s="36">
        <v>-0.83589334415584415</v>
      </c>
    </row>
    <row r="740" spans="1:18">
      <c r="A740" s="38"/>
      <c r="B740" s="39"/>
      <c r="C740" s="39"/>
      <c r="D740" s="39"/>
      <c r="E740" s="39"/>
      <c r="F740" s="40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2"/>
      <c r="R740" s="42" t="s">
        <v>1067</v>
      </c>
    </row>
    <row r="741" spans="1:18">
      <c r="A741" s="38"/>
      <c r="B741" s="27" t="s">
        <v>57</v>
      </c>
      <c r="C741" s="27"/>
      <c r="D741" s="27"/>
      <c r="E741" s="27"/>
      <c r="F741" s="28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30"/>
      <c r="R741" s="30" t="s">
        <v>1067</v>
      </c>
    </row>
    <row r="742" spans="1:18">
      <c r="A742" s="38"/>
      <c r="B742" s="32"/>
      <c r="C742" s="32" t="s">
        <v>465</v>
      </c>
      <c r="D742" s="32"/>
      <c r="E742" s="32"/>
      <c r="F742" s="28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30"/>
      <c r="R742" s="30" t="s">
        <v>1067</v>
      </c>
    </row>
    <row r="743" spans="1:18">
      <c r="A743" s="38"/>
      <c r="B743" s="32"/>
      <c r="C743" s="32"/>
      <c r="D743" s="84" t="s">
        <v>466</v>
      </c>
      <c r="E743" s="32" t="s">
        <v>663</v>
      </c>
      <c r="F743" s="28">
        <v>-36.848275974025974</v>
      </c>
      <c r="G743" s="29">
        <v>-36.848275974025974</v>
      </c>
      <c r="H743" s="29">
        <v>-36.848275974025974</v>
      </c>
      <c r="I743" s="29">
        <v>-36.848275974025974</v>
      </c>
      <c r="J743" s="29">
        <v>-36.848275974025974</v>
      </c>
      <c r="K743" s="29">
        <v>-36.848275974025974</v>
      </c>
      <c r="L743" s="29">
        <v>-36.848275974025974</v>
      </c>
      <c r="M743" s="29">
        <v>-36.848275974025974</v>
      </c>
      <c r="N743" s="29">
        <v>-36.848275974025974</v>
      </c>
      <c r="O743" s="29">
        <v>-36.848275974025974</v>
      </c>
      <c r="P743" s="29">
        <v>-36.848275974025974</v>
      </c>
      <c r="Q743" s="30">
        <v>-36.848275974025974</v>
      </c>
      <c r="R743" s="30">
        <v>-36.848275974025974</v>
      </c>
    </row>
    <row r="744" spans="1:18">
      <c r="A744" s="38"/>
      <c r="B744" s="33" t="s">
        <v>60</v>
      </c>
      <c r="C744" s="33"/>
      <c r="D744" s="33"/>
      <c r="E744" s="33"/>
      <c r="F744" s="34">
        <v>-36.848275974025974</v>
      </c>
      <c r="G744" s="35">
        <v>-36.848275974025974</v>
      </c>
      <c r="H744" s="35">
        <v>-36.848275974025974</v>
      </c>
      <c r="I744" s="35">
        <v>-36.848275974025974</v>
      </c>
      <c r="J744" s="35">
        <v>-36.848275974025974</v>
      </c>
      <c r="K744" s="35">
        <v>-36.848275974025974</v>
      </c>
      <c r="L744" s="35">
        <v>-36.848275974025974</v>
      </c>
      <c r="M744" s="35">
        <v>-36.848275974025974</v>
      </c>
      <c r="N744" s="35">
        <v>-36.848275974025974</v>
      </c>
      <c r="O744" s="35">
        <v>-36.848275974025974</v>
      </c>
      <c r="P744" s="35">
        <v>-36.848275974025974</v>
      </c>
      <c r="Q744" s="36">
        <v>-36.848275974025974</v>
      </c>
      <c r="R744" s="36">
        <v>-36.848275974025974</v>
      </c>
    </row>
    <row r="745" spans="1:18">
      <c r="A745" s="38"/>
      <c r="B745" s="39"/>
      <c r="C745" s="39"/>
      <c r="D745" s="39"/>
      <c r="E745" s="39"/>
      <c r="F745" s="40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2"/>
      <c r="R745" s="42" t="s">
        <v>1067</v>
      </c>
    </row>
    <row r="746" spans="1:18">
      <c r="A746" s="38"/>
      <c r="B746" s="27" t="s">
        <v>516</v>
      </c>
      <c r="C746" s="27"/>
      <c r="D746" s="27"/>
      <c r="E746" s="27"/>
      <c r="F746" s="28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30"/>
      <c r="R746" s="30" t="s">
        <v>1067</v>
      </c>
    </row>
    <row r="747" spans="1:18">
      <c r="A747" s="38"/>
      <c r="B747" s="32"/>
      <c r="C747" s="32" t="s">
        <v>517</v>
      </c>
      <c r="D747" s="32"/>
      <c r="E747" s="32"/>
      <c r="F747" s="28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30"/>
      <c r="R747" s="30" t="s">
        <v>1067</v>
      </c>
    </row>
    <row r="748" spans="1:18">
      <c r="A748" s="38"/>
      <c r="B748" s="32"/>
      <c r="C748" s="32"/>
      <c r="D748" s="84" t="s">
        <v>518</v>
      </c>
      <c r="E748" s="32" t="s">
        <v>663</v>
      </c>
      <c r="F748" s="28">
        <v>-2.1824000000000003</v>
      </c>
      <c r="G748" s="29">
        <v>-2.1824000000000003</v>
      </c>
      <c r="H748" s="29">
        <v>-2.1824000000000003</v>
      </c>
      <c r="I748" s="29">
        <v>-2.1824000000000003</v>
      </c>
      <c r="J748" s="29">
        <v>-2.1824000000000003</v>
      </c>
      <c r="K748" s="29">
        <v>-2.1824000000000003</v>
      </c>
      <c r="L748" s="29">
        <v>-2.1824000000000003</v>
      </c>
      <c r="M748" s="29">
        <v>-2.1824000000000003</v>
      </c>
      <c r="N748" s="29">
        <v>-2.1824000000000003</v>
      </c>
      <c r="O748" s="29">
        <v>-2.1824000000000003</v>
      </c>
      <c r="P748" s="29">
        <v>-2.1824000000000003</v>
      </c>
      <c r="Q748" s="30">
        <v>-2.1824000000000003</v>
      </c>
      <c r="R748" s="30">
        <v>-2.1824000000000008</v>
      </c>
    </row>
    <row r="749" spans="1:18">
      <c r="A749" s="38"/>
      <c r="B749" s="33" t="s">
        <v>519</v>
      </c>
      <c r="C749" s="33"/>
      <c r="D749" s="33"/>
      <c r="E749" s="33"/>
      <c r="F749" s="34">
        <v>-2.1824000000000003</v>
      </c>
      <c r="G749" s="35">
        <v>-2.1824000000000003</v>
      </c>
      <c r="H749" s="35">
        <v>-2.1824000000000003</v>
      </c>
      <c r="I749" s="35">
        <v>-2.1824000000000003</v>
      </c>
      <c r="J749" s="35">
        <v>-2.1824000000000003</v>
      </c>
      <c r="K749" s="35">
        <v>-2.1824000000000003</v>
      </c>
      <c r="L749" s="35">
        <v>-2.1824000000000003</v>
      </c>
      <c r="M749" s="35">
        <v>-2.1824000000000003</v>
      </c>
      <c r="N749" s="35">
        <v>-2.1824000000000003</v>
      </c>
      <c r="O749" s="35">
        <v>-2.1824000000000003</v>
      </c>
      <c r="P749" s="35">
        <v>-2.1824000000000003</v>
      </c>
      <c r="Q749" s="36">
        <v>-2.1824000000000003</v>
      </c>
      <c r="R749" s="36">
        <v>-2.1824000000000008</v>
      </c>
    </row>
    <row r="750" spans="1:18">
      <c r="A750" s="38"/>
      <c r="B750" s="39"/>
      <c r="C750" s="39"/>
      <c r="D750" s="39"/>
      <c r="E750" s="39"/>
      <c r="F750" s="40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2"/>
      <c r="R750" s="42" t="s">
        <v>1067</v>
      </c>
    </row>
    <row r="751" spans="1:18">
      <c r="A751" s="38"/>
      <c r="B751" s="27" t="s">
        <v>520</v>
      </c>
      <c r="C751" s="27"/>
      <c r="D751" s="27"/>
      <c r="E751" s="27"/>
      <c r="F751" s="28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30"/>
      <c r="R751" s="30" t="s">
        <v>1067</v>
      </c>
    </row>
    <row r="752" spans="1:18">
      <c r="A752" s="38"/>
      <c r="B752" s="32"/>
      <c r="C752" s="32" t="s">
        <v>521</v>
      </c>
      <c r="D752" s="32"/>
      <c r="E752" s="32"/>
      <c r="F752" s="28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30"/>
      <c r="R752" s="30" t="s">
        <v>1067</v>
      </c>
    </row>
    <row r="753" spans="1:18">
      <c r="A753" s="38"/>
      <c r="B753" s="32"/>
      <c r="C753" s="32"/>
      <c r="D753" s="84" t="s">
        <v>522</v>
      </c>
      <c r="E753" s="32" t="s">
        <v>663</v>
      </c>
      <c r="F753" s="28">
        <v>-7.1520000000000001</v>
      </c>
      <c r="G753" s="29">
        <v>-7.1520000000000001</v>
      </c>
      <c r="H753" s="29">
        <v>-7.1520000000000001</v>
      </c>
      <c r="I753" s="29">
        <v>-7.1520000000000001</v>
      </c>
      <c r="J753" s="29">
        <v>-7.1520000000000001</v>
      </c>
      <c r="K753" s="29">
        <v>-7.1520000000000001</v>
      </c>
      <c r="L753" s="29">
        <v>-7.1520000000000001</v>
      </c>
      <c r="M753" s="29">
        <v>-7.1520000000000001</v>
      </c>
      <c r="N753" s="29">
        <v>-7.1520000000000001</v>
      </c>
      <c r="O753" s="29">
        <v>-7.1520000000000001</v>
      </c>
      <c r="P753" s="29">
        <v>-7.1520000000000001</v>
      </c>
      <c r="Q753" s="30">
        <v>-7.1520000000000001</v>
      </c>
      <c r="R753" s="30">
        <v>-7.1520000000000001</v>
      </c>
    </row>
    <row r="754" spans="1:18">
      <c r="A754" s="38"/>
      <c r="B754" s="32"/>
      <c r="C754" s="32"/>
      <c r="D754" s="84" t="s">
        <v>523</v>
      </c>
      <c r="E754" s="32" t="s">
        <v>663</v>
      </c>
      <c r="F754" s="28">
        <v>-8.3439999999999994</v>
      </c>
      <c r="G754" s="29">
        <v>-8.3439999999999994</v>
      </c>
      <c r="H754" s="29">
        <v>-8.3439999999999994</v>
      </c>
      <c r="I754" s="29">
        <v>-8.3439999999999994</v>
      </c>
      <c r="J754" s="29">
        <v>-8.3439999999999994</v>
      </c>
      <c r="K754" s="29">
        <v>-8.3439999999999994</v>
      </c>
      <c r="L754" s="29">
        <v>-8.3439999999999994</v>
      </c>
      <c r="M754" s="29">
        <v>-8.3439999999999994</v>
      </c>
      <c r="N754" s="29">
        <v>-8.3439999999999994</v>
      </c>
      <c r="O754" s="29">
        <v>-8.3439999999999994</v>
      </c>
      <c r="P754" s="29">
        <v>-8.3439999999999994</v>
      </c>
      <c r="Q754" s="30">
        <v>-8.3439999999999994</v>
      </c>
      <c r="R754" s="30">
        <v>-8.3439999999999976</v>
      </c>
    </row>
    <row r="755" spans="1:18">
      <c r="A755" s="38"/>
      <c r="B755" s="32"/>
      <c r="C755" s="32"/>
      <c r="D755" s="84" t="s">
        <v>524</v>
      </c>
      <c r="E755" s="32" t="s">
        <v>663</v>
      </c>
      <c r="F755" s="28">
        <v>-15.496</v>
      </c>
      <c r="G755" s="29">
        <v>-15.496</v>
      </c>
      <c r="H755" s="29">
        <v>-15.496</v>
      </c>
      <c r="I755" s="29">
        <v>-15.496</v>
      </c>
      <c r="J755" s="29">
        <v>-15.496</v>
      </c>
      <c r="K755" s="29">
        <v>-15.496</v>
      </c>
      <c r="L755" s="29">
        <v>-15.496</v>
      </c>
      <c r="M755" s="29">
        <v>-15.496</v>
      </c>
      <c r="N755" s="29">
        <v>-15.496</v>
      </c>
      <c r="O755" s="29">
        <v>-15.496</v>
      </c>
      <c r="P755" s="29">
        <v>-15.496</v>
      </c>
      <c r="Q755" s="30">
        <v>-15.496</v>
      </c>
      <c r="R755" s="30">
        <v>-15.496000000000002</v>
      </c>
    </row>
    <row r="756" spans="1:18">
      <c r="A756" s="38"/>
      <c r="B756" s="32"/>
      <c r="C756" s="32"/>
      <c r="D756" s="84" t="s">
        <v>525</v>
      </c>
      <c r="E756" s="32" t="s">
        <v>663</v>
      </c>
      <c r="F756" s="28">
        <v>-28.608000000000001</v>
      </c>
      <c r="G756" s="29">
        <v>-28.608000000000001</v>
      </c>
      <c r="H756" s="29">
        <v>-28.608000000000001</v>
      </c>
      <c r="I756" s="29">
        <v>-28.608000000000001</v>
      </c>
      <c r="J756" s="29">
        <v>-28.608000000000001</v>
      </c>
      <c r="K756" s="29">
        <v>-28.608000000000001</v>
      </c>
      <c r="L756" s="29">
        <v>-28.608000000000001</v>
      </c>
      <c r="M756" s="29">
        <v>-28.608000000000001</v>
      </c>
      <c r="N756" s="29">
        <v>-28.608000000000001</v>
      </c>
      <c r="O756" s="29">
        <v>-28.608000000000001</v>
      </c>
      <c r="P756" s="29">
        <v>-28.608000000000001</v>
      </c>
      <c r="Q756" s="30">
        <v>-28.608000000000001</v>
      </c>
      <c r="R756" s="30">
        <v>-28.608000000000001</v>
      </c>
    </row>
    <row r="757" spans="1:18">
      <c r="A757" s="38"/>
      <c r="B757" s="32"/>
      <c r="C757" s="32"/>
      <c r="D757" s="84" t="s">
        <v>526</v>
      </c>
      <c r="E757" s="32" t="s">
        <v>663</v>
      </c>
      <c r="F757" s="28">
        <v>-15.701333116883117</v>
      </c>
      <c r="G757" s="29">
        <v>-15.701333116883117</v>
      </c>
      <c r="H757" s="29">
        <v>-15.701333116883117</v>
      </c>
      <c r="I757" s="29">
        <v>-15.701333116883117</v>
      </c>
      <c r="J757" s="29">
        <v>-15.701333116883117</v>
      </c>
      <c r="K757" s="29">
        <v>-15.701333116883117</v>
      </c>
      <c r="L757" s="29">
        <v>-15.701333116883117</v>
      </c>
      <c r="M757" s="29">
        <v>-15.701333116883117</v>
      </c>
      <c r="N757" s="29">
        <v>-15.701333116883117</v>
      </c>
      <c r="O757" s="29">
        <v>-15.701333116883117</v>
      </c>
      <c r="P757" s="29">
        <v>-15.701333116883117</v>
      </c>
      <c r="Q757" s="30">
        <v>-15.701333116883117</v>
      </c>
      <c r="R757" s="30">
        <v>-15.701333116883118</v>
      </c>
    </row>
    <row r="758" spans="1:18">
      <c r="A758" s="38"/>
      <c r="B758" s="32"/>
      <c r="C758" s="32"/>
      <c r="D758" s="84" t="s">
        <v>527</v>
      </c>
      <c r="E758" s="32" t="s">
        <v>663</v>
      </c>
      <c r="F758" s="28">
        <v>-13.653333116883118</v>
      </c>
      <c r="G758" s="29">
        <v>-13.653333116883118</v>
      </c>
      <c r="H758" s="29">
        <v>-13.653333116883118</v>
      </c>
      <c r="I758" s="29">
        <v>-13.653333116883118</v>
      </c>
      <c r="J758" s="29">
        <v>-13.653333116883118</v>
      </c>
      <c r="K758" s="29">
        <v>-13.653333116883118</v>
      </c>
      <c r="L758" s="29">
        <v>-13.653333116883118</v>
      </c>
      <c r="M758" s="29">
        <v>-13.653333116883118</v>
      </c>
      <c r="N758" s="29">
        <v>-13.653333116883118</v>
      </c>
      <c r="O758" s="29">
        <v>-13.653333116883118</v>
      </c>
      <c r="P758" s="29">
        <v>-13.653333116883118</v>
      </c>
      <c r="Q758" s="30">
        <v>-13.653333116883118</v>
      </c>
      <c r="R758" s="30">
        <v>-13.653333116883118</v>
      </c>
    </row>
    <row r="759" spans="1:18">
      <c r="A759" s="38"/>
      <c r="B759" s="32"/>
      <c r="C759" s="32"/>
      <c r="D759" s="84" t="s">
        <v>528</v>
      </c>
      <c r="E759" s="32" t="s">
        <v>663</v>
      </c>
      <c r="F759" s="28">
        <v>-3.9594668831168831</v>
      </c>
      <c r="G759" s="29">
        <v>-3.9594668831168831</v>
      </c>
      <c r="H759" s="29">
        <v>-3.9594668831168831</v>
      </c>
      <c r="I759" s="29">
        <v>-3.9594668831168831</v>
      </c>
      <c r="J759" s="29">
        <v>-3.9594668831168831</v>
      </c>
      <c r="K759" s="29">
        <v>-3.9594668831168831</v>
      </c>
      <c r="L759" s="29">
        <v>-3.9594668831168831</v>
      </c>
      <c r="M759" s="29">
        <v>-3.9594668831168831</v>
      </c>
      <c r="N759" s="29">
        <v>-3.9594668831168831</v>
      </c>
      <c r="O759" s="29">
        <v>-3.9594668831168831</v>
      </c>
      <c r="P759" s="29">
        <v>-3.9594668831168831</v>
      </c>
      <c r="Q759" s="30">
        <v>-3.9594668831168831</v>
      </c>
      <c r="R759" s="30">
        <v>-3.9594668831168822</v>
      </c>
    </row>
    <row r="760" spans="1:18">
      <c r="A760" s="38"/>
      <c r="B760" s="32"/>
      <c r="C760" s="32"/>
      <c r="D760" s="84" t="s">
        <v>529</v>
      </c>
      <c r="E760" s="32" t="s">
        <v>663</v>
      </c>
      <c r="F760" s="28">
        <v>-15.701333116883117</v>
      </c>
      <c r="G760" s="29">
        <v>-15.701333116883117</v>
      </c>
      <c r="H760" s="29">
        <v>-15.701333116883117</v>
      </c>
      <c r="I760" s="29">
        <v>-15.701333116883117</v>
      </c>
      <c r="J760" s="29">
        <v>-15.701333116883117</v>
      </c>
      <c r="K760" s="29">
        <v>-15.701333116883117</v>
      </c>
      <c r="L760" s="29">
        <v>-15.701333116883117</v>
      </c>
      <c r="M760" s="29">
        <v>-15.701333116883117</v>
      </c>
      <c r="N760" s="29">
        <v>-15.701333116883117</v>
      </c>
      <c r="O760" s="29">
        <v>-15.701333116883117</v>
      </c>
      <c r="P760" s="29">
        <v>-15.701333116883117</v>
      </c>
      <c r="Q760" s="30">
        <v>-15.701333116883117</v>
      </c>
      <c r="R760" s="30">
        <v>-15.701333116883118</v>
      </c>
    </row>
    <row r="761" spans="1:18">
      <c r="A761" s="38"/>
      <c r="B761" s="32"/>
      <c r="C761" s="32"/>
      <c r="D761" s="84" t="s">
        <v>530</v>
      </c>
      <c r="E761" s="32" t="s">
        <v>663</v>
      </c>
      <c r="F761" s="28">
        <v>-15.701333116883117</v>
      </c>
      <c r="G761" s="29">
        <v>-15.701333116883117</v>
      </c>
      <c r="H761" s="29">
        <v>-15.701333116883117</v>
      </c>
      <c r="I761" s="29">
        <v>-15.701333116883117</v>
      </c>
      <c r="J761" s="29">
        <v>-15.701333116883117</v>
      </c>
      <c r="K761" s="29">
        <v>-15.701333116883117</v>
      </c>
      <c r="L761" s="29">
        <v>-15.701333116883117</v>
      </c>
      <c r="M761" s="29">
        <v>-15.701333116883117</v>
      </c>
      <c r="N761" s="29">
        <v>-15.701333116883117</v>
      </c>
      <c r="O761" s="29">
        <v>-15.701333116883117</v>
      </c>
      <c r="P761" s="29">
        <v>-15.701333116883117</v>
      </c>
      <c r="Q761" s="30">
        <v>-15.701333116883117</v>
      </c>
      <c r="R761" s="30">
        <v>-15.701333116883118</v>
      </c>
    </row>
    <row r="762" spans="1:18">
      <c r="A762" s="38"/>
      <c r="B762" s="33" t="s">
        <v>531</v>
      </c>
      <c r="C762" s="33"/>
      <c r="D762" s="33"/>
      <c r="E762" s="33"/>
      <c r="F762" s="34">
        <v>-124.31679935064936</v>
      </c>
      <c r="G762" s="35">
        <v>-124.31679935064936</v>
      </c>
      <c r="H762" s="35">
        <v>-124.31679935064936</v>
      </c>
      <c r="I762" s="35">
        <v>-124.31679935064936</v>
      </c>
      <c r="J762" s="35">
        <v>-124.31679935064936</v>
      </c>
      <c r="K762" s="35">
        <v>-124.31679935064936</v>
      </c>
      <c r="L762" s="35">
        <v>-124.31679935064936</v>
      </c>
      <c r="M762" s="35">
        <v>-124.31679935064936</v>
      </c>
      <c r="N762" s="35">
        <v>-124.31679935064936</v>
      </c>
      <c r="O762" s="35">
        <v>-124.31679935064936</v>
      </c>
      <c r="P762" s="35">
        <v>-124.31679935064936</v>
      </c>
      <c r="Q762" s="36">
        <v>-124.31679935064936</v>
      </c>
      <c r="R762" s="36">
        <v>-124.31679935064933</v>
      </c>
    </row>
    <row r="763" spans="1:18">
      <c r="A763" s="38"/>
      <c r="B763" s="39"/>
      <c r="C763" s="39"/>
      <c r="D763" s="39"/>
      <c r="E763" s="39"/>
      <c r="F763" s="40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2"/>
      <c r="R763" s="42" t="s">
        <v>1067</v>
      </c>
    </row>
    <row r="764" spans="1:18">
      <c r="A764" s="38"/>
      <c r="B764" s="27" t="s">
        <v>566</v>
      </c>
      <c r="C764" s="27"/>
      <c r="D764" s="27"/>
      <c r="E764" s="27"/>
      <c r="F764" s="28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30"/>
      <c r="R764" s="30" t="s">
        <v>1067</v>
      </c>
    </row>
    <row r="765" spans="1:18">
      <c r="A765" s="38"/>
      <c r="B765" s="32"/>
      <c r="C765" s="32" t="s">
        <v>567</v>
      </c>
      <c r="D765" s="32"/>
      <c r="E765" s="32"/>
      <c r="F765" s="28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30"/>
      <c r="R765" s="30" t="s">
        <v>1067</v>
      </c>
    </row>
    <row r="766" spans="1:18">
      <c r="A766" s="38"/>
      <c r="B766" s="32"/>
      <c r="C766" s="32"/>
      <c r="D766" s="84" t="s">
        <v>568</v>
      </c>
      <c r="E766" s="32" t="s">
        <v>663</v>
      </c>
      <c r="F766" s="28">
        <v>0</v>
      </c>
      <c r="G766" s="29">
        <v>0</v>
      </c>
      <c r="H766" s="29">
        <v>0</v>
      </c>
      <c r="I766" s="29">
        <v>0</v>
      </c>
      <c r="J766" s="29">
        <v>0</v>
      </c>
      <c r="K766" s="29">
        <v>-23.702400000000001</v>
      </c>
      <c r="L766" s="29">
        <v>-23.702400000000001</v>
      </c>
      <c r="M766" s="29">
        <v>-23.702400000000001</v>
      </c>
      <c r="N766" s="29">
        <v>-23.702400000000001</v>
      </c>
      <c r="O766" s="29">
        <v>-23.702400000000001</v>
      </c>
      <c r="P766" s="29">
        <v>-23.702400000000001</v>
      </c>
      <c r="Q766" s="30">
        <v>-23.702400000000001</v>
      </c>
      <c r="R766" s="30">
        <v>-13.826400000000001</v>
      </c>
    </row>
    <row r="767" spans="1:18">
      <c r="A767" s="38"/>
      <c r="B767" s="33" t="s">
        <v>569</v>
      </c>
      <c r="C767" s="33"/>
      <c r="D767" s="33"/>
      <c r="E767" s="33"/>
      <c r="F767" s="34">
        <v>0</v>
      </c>
      <c r="G767" s="35">
        <v>0</v>
      </c>
      <c r="H767" s="35">
        <v>0</v>
      </c>
      <c r="I767" s="35">
        <v>0</v>
      </c>
      <c r="J767" s="35">
        <v>0</v>
      </c>
      <c r="K767" s="35">
        <v>-23.702400000000001</v>
      </c>
      <c r="L767" s="35">
        <v>-23.702400000000001</v>
      </c>
      <c r="M767" s="35">
        <v>-23.702400000000001</v>
      </c>
      <c r="N767" s="35">
        <v>-23.702400000000001</v>
      </c>
      <c r="O767" s="35">
        <v>-23.702400000000001</v>
      </c>
      <c r="P767" s="35">
        <v>-23.702400000000001</v>
      </c>
      <c r="Q767" s="36">
        <v>-23.702400000000001</v>
      </c>
      <c r="R767" s="36">
        <v>-13.826400000000001</v>
      </c>
    </row>
    <row r="768" spans="1:18">
      <c r="A768" s="38"/>
      <c r="B768" s="39"/>
      <c r="C768" s="39"/>
      <c r="D768" s="39"/>
      <c r="E768" s="39"/>
      <c r="F768" s="40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2"/>
      <c r="R768" s="42" t="s">
        <v>1067</v>
      </c>
    </row>
    <row r="769" spans="1:18" ht="15">
      <c r="A769" s="44" t="s">
        <v>671</v>
      </c>
      <c r="B769" s="45"/>
      <c r="C769" s="45"/>
      <c r="D769" s="45"/>
      <c r="E769" s="45"/>
      <c r="F769" s="59">
        <v>-468.85382207792213</v>
      </c>
      <c r="G769" s="60">
        <v>-468.85382207792213</v>
      </c>
      <c r="H769" s="60">
        <v>-361.02022207792203</v>
      </c>
      <c r="I769" s="60">
        <v>-357.67664870129863</v>
      </c>
      <c r="J769" s="60">
        <v>-357.67664870129863</v>
      </c>
      <c r="K769" s="60">
        <v>-381.37904870129864</v>
      </c>
      <c r="L769" s="60">
        <v>-381.37904870129864</v>
      </c>
      <c r="M769" s="60">
        <v>-381.37904870129864</v>
      </c>
      <c r="N769" s="60">
        <v>-378.71238181818177</v>
      </c>
      <c r="O769" s="60">
        <v>-378.71238181818177</v>
      </c>
      <c r="P769" s="60">
        <v>-378.71238181818177</v>
      </c>
      <c r="Q769" s="61">
        <v>-378.71238181818177</v>
      </c>
      <c r="R769" s="61">
        <v>-389.42231975108217</v>
      </c>
    </row>
    <row r="770" spans="1:18">
      <c r="A770" s="50"/>
      <c r="B770" s="39"/>
      <c r="C770" s="39"/>
      <c r="D770" s="39"/>
      <c r="E770" s="39"/>
      <c r="F770" s="40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24"/>
      <c r="R770" s="24" t="s">
        <v>1067</v>
      </c>
    </row>
    <row r="771" spans="1:18" ht="15">
      <c r="A771" s="51" t="s">
        <v>672</v>
      </c>
      <c r="B771" s="52"/>
      <c r="C771" s="52"/>
      <c r="D771" s="52"/>
      <c r="E771" s="52"/>
      <c r="F771" s="28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30"/>
      <c r="R771" s="30" t="s">
        <v>1067</v>
      </c>
    </row>
    <row r="772" spans="1:18">
      <c r="A772" s="38"/>
      <c r="B772" s="27" t="s">
        <v>248</v>
      </c>
      <c r="C772" s="27"/>
      <c r="D772" s="27"/>
      <c r="E772" s="27"/>
      <c r="F772" s="28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30"/>
      <c r="R772" s="30" t="s">
        <v>1067</v>
      </c>
    </row>
    <row r="773" spans="1:18">
      <c r="A773" s="38"/>
      <c r="B773" s="32"/>
      <c r="C773" s="32" t="s">
        <v>249</v>
      </c>
      <c r="D773" s="32"/>
      <c r="E773" s="32"/>
      <c r="F773" s="28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30"/>
      <c r="R773" s="30" t="s">
        <v>1067</v>
      </c>
    </row>
    <row r="774" spans="1:18">
      <c r="A774" s="38"/>
      <c r="B774" s="32"/>
      <c r="C774" s="32"/>
      <c r="D774" s="84" t="s">
        <v>673</v>
      </c>
      <c r="E774" s="32" t="s">
        <v>78</v>
      </c>
      <c r="F774" s="28">
        <v>45</v>
      </c>
      <c r="G774" s="29">
        <v>45</v>
      </c>
      <c r="H774" s="29">
        <v>45</v>
      </c>
      <c r="I774" s="29">
        <v>45</v>
      </c>
      <c r="J774" s="29">
        <v>45</v>
      </c>
      <c r="K774" s="29">
        <v>45</v>
      </c>
      <c r="L774" s="29">
        <v>45</v>
      </c>
      <c r="M774" s="29">
        <v>45</v>
      </c>
      <c r="N774" s="29">
        <v>45</v>
      </c>
      <c r="O774" s="29">
        <v>45</v>
      </c>
      <c r="P774" s="29">
        <v>45</v>
      </c>
      <c r="Q774" s="30">
        <v>45</v>
      </c>
      <c r="R774" s="30">
        <v>45</v>
      </c>
    </row>
    <row r="775" spans="1:18">
      <c r="A775" s="38"/>
      <c r="B775" s="33" t="s">
        <v>271</v>
      </c>
      <c r="C775" s="33"/>
      <c r="D775" s="33"/>
      <c r="E775" s="33"/>
      <c r="F775" s="34">
        <v>45</v>
      </c>
      <c r="G775" s="35">
        <v>45</v>
      </c>
      <c r="H775" s="35">
        <v>45</v>
      </c>
      <c r="I775" s="35">
        <v>45</v>
      </c>
      <c r="J775" s="35">
        <v>45</v>
      </c>
      <c r="K775" s="35">
        <v>45</v>
      </c>
      <c r="L775" s="35">
        <v>45</v>
      </c>
      <c r="M775" s="35">
        <v>45</v>
      </c>
      <c r="N775" s="35">
        <v>45</v>
      </c>
      <c r="O775" s="35">
        <v>45</v>
      </c>
      <c r="P775" s="35">
        <v>45</v>
      </c>
      <c r="Q775" s="36">
        <v>45</v>
      </c>
      <c r="R775" s="36">
        <v>45</v>
      </c>
    </row>
    <row r="776" spans="1:18">
      <c r="A776" s="38"/>
      <c r="B776" s="39"/>
      <c r="C776" s="39"/>
      <c r="D776" s="39"/>
      <c r="E776" s="39"/>
      <c r="F776" s="40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2"/>
      <c r="R776" s="42" t="s">
        <v>1067</v>
      </c>
    </row>
    <row r="777" spans="1:18">
      <c r="A777" s="38"/>
      <c r="B777" s="27" t="s">
        <v>282</v>
      </c>
      <c r="C777" s="27"/>
      <c r="D777" s="27"/>
      <c r="E777" s="27"/>
      <c r="F777" s="28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30"/>
      <c r="R777" s="30" t="s">
        <v>1067</v>
      </c>
    </row>
    <row r="778" spans="1:18">
      <c r="A778" s="38"/>
      <c r="B778" s="32"/>
      <c r="C778" s="32" t="s">
        <v>283</v>
      </c>
      <c r="D778" s="32"/>
      <c r="E778" s="32"/>
      <c r="F778" s="28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30"/>
      <c r="R778" s="30" t="s">
        <v>1067</v>
      </c>
    </row>
    <row r="779" spans="1:18">
      <c r="A779" s="38"/>
      <c r="B779" s="32"/>
      <c r="C779" s="32"/>
      <c r="D779" s="84" t="s">
        <v>674</v>
      </c>
      <c r="E779" s="32" t="s">
        <v>78</v>
      </c>
      <c r="F779" s="28">
        <v>50</v>
      </c>
      <c r="G779" s="29">
        <v>50</v>
      </c>
      <c r="H779" s="29">
        <v>50</v>
      </c>
      <c r="I779" s="29">
        <v>50</v>
      </c>
      <c r="J779" s="29">
        <v>50</v>
      </c>
      <c r="K779" s="29">
        <v>50</v>
      </c>
      <c r="L779" s="29">
        <v>50</v>
      </c>
      <c r="M779" s="29">
        <v>50</v>
      </c>
      <c r="N779" s="29">
        <v>50</v>
      </c>
      <c r="O779" s="29">
        <v>50</v>
      </c>
      <c r="P779" s="29">
        <v>50</v>
      </c>
      <c r="Q779" s="30">
        <v>50</v>
      </c>
      <c r="R779" s="30">
        <v>50</v>
      </c>
    </row>
    <row r="780" spans="1:18">
      <c r="A780" s="38"/>
      <c r="B780" s="33" t="s">
        <v>294</v>
      </c>
      <c r="C780" s="33"/>
      <c r="D780" s="33"/>
      <c r="E780" s="33"/>
      <c r="F780" s="34">
        <v>50</v>
      </c>
      <c r="G780" s="35">
        <v>50</v>
      </c>
      <c r="H780" s="35">
        <v>50</v>
      </c>
      <c r="I780" s="35">
        <v>50</v>
      </c>
      <c r="J780" s="35">
        <v>50</v>
      </c>
      <c r="K780" s="35">
        <v>50</v>
      </c>
      <c r="L780" s="35">
        <v>50</v>
      </c>
      <c r="M780" s="35">
        <v>50</v>
      </c>
      <c r="N780" s="35">
        <v>50</v>
      </c>
      <c r="O780" s="35">
        <v>50</v>
      </c>
      <c r="P780" s="35">
        <v>50</v>
      </c>
      <c r="Q780" s="36">
        <v>50</v>
      </c>
      <c r="R780" s="36">
        <v>50</v>
      </c>
    </row>
    <row r="781" spans="1:18">
      <c r="A781" s="38"/>
      <c r="B781" s="39"/>
      <c r="C781" s="39"/>
      <c r="D781" s="39"/>
      <c r="E781" s="39"/>
      <c r="F781" s="40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2"/>
      <c r="R781" s="42" t="s">
        <v>1067</v>
      </c>
    </row>
    <row r="782" spans="1:18">
      <c r="A782" s="38"/>
      <c r="B782" s="27" t="s">
        <v>33</v>
      </c>
      <c r="C782" s="27"/>
      <c r="D782" s="27"/>
      <c r="E782" s="27"/>
      <c r="F782" s="28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30"/>
      <c r="R782" s="30" t="s">
        <v>1067</v>
      </c>
    </row>
    <row r="783" spans="1:18">
      <c r="A783" s="38"/>
      <c r="B783" s="32"/>
      <c r="C783" s="32" t="s">
        <v>342</v>
      </c>
      <c r="D783" s="32"/>
      <c r="E783" s="32"/>
      <c r="F783" s="28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30"/>
      <c r="R783" s="30" t="s">
        <v>1067</v>
      </c>
    </row>
    <row r="784" spans="1:18">
      <c r="A784" s="38"/>
      <c r="B784" s="32"/>
      <c r="C784" s="32"/>
      <c r="D784" s="84" t="s">
        <v>675</v>
      </c>
      <c r="E784" s="32" t="s">
        <v>90</v>
      </c>
      <c r="F784" s="28">
        <v>88</v>
      </c>
      <c r="G784" s="29">
        <v>88</v>
      </c>
      <c r="H784" s="29">
        <v>88</v>
      </c>
      <c r="I784" s="29">
        <v>88</v>
      </c>
      <c r="J784" s="29">
        <v>88</v>
      </c>
      <c r="K784" s="29">
        <v>88</v>
      </c>
      <c r="L784" s="29">
        <v>88</v>
      </c>
      <c r="M784" s="29">
        <v>88</v>
      </c>
      <c r="N784" s="29">
        <v>88</v>
      </c>
      <c r="O784" s="29">
        <v>88</v>
      </c>
      <c r="P784" s="29">
        <v>88</v>
      </c>
      <c r="Q784" s="30">
        <v>88</v>
      </c>
      <c r="R784" s="30">
        <v>88</v>
      </c>
    </row>
    <row r="785" spans="1:18">
      <c r="A785" s="38"/>
      <c r="B785" s="33" t="s">
        <v>48</v>
      </c>
      <c r="C785" s="33"/>
      <c r="D785" s="33"/>
      <c r="E785" s="33"/>
      <c r="F785" s="34">
        <v>88</v>
      </c>
      <c r="G785" s="35">
        <v>88</v>
      </c>
      <c r="H785" s="35">
        <v>88</v>
      </c>
      <c r="I785" s="35">
        <v>88</v>
      </c>
      <c r="J785" s="35">
        <v>88</v>
      </c>
      <c r="K785" s="35">
        <v>88</v>
      </c>
      <c r="L785" s="35">
        <v>88</v>
      </c>
      <c r="M785" s="35">
        <v>88</v>
      </c>
      <c r="N785" s="35">
        <v>88</v>
      </c>
      <c r="O785" s="35">
        <v>88</v>
      </c>
      <c r="P785" s="35">
        <v>88</v>
      </c>
      <c r="Q785" s="36">
        <v>88</v>
      </c>
      <c r="R785" s="36">
        <v>88</v>
      </c>
    </row>
    <row r="786" spans="1:18">
      <c r="A786" s="38"/>
      <c r="B786" s="39"/>
      <c r="C786" s="39"/>
      <c r="D786" s="39"/>
      <c r="E786" s="39"/>
      <c r="F786" s="40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2"/>
      <c r="R786" s="42" t="s">
        <v>1067</v>
      </c>
    </row>
    <row r="787" spans="1:18">
      <c r="A787" s="38"/>
      <c r="B787" s="27" t="s">
        <v>57</v>
      </c>
      <c r="C787" s="27"/>
      <c r="D787" s="27"/>
      <c r="E787" s="27"/>
      <c r="F787" s="28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30"/>
      <c r="R787" s="30" t="s">
        <v>1067</v>
      </c>
    </row>
    <row r="788" spans="1:18">
      <c r="A788" s="38"/>
      <c r="B788" s="32"/>
      <c r="C788" s="32" t="s">
        <v>467</v>
      </c>
      <c r="D788" s="32"/>
      <c r="E788" s="32"/>
      <c r="F788" s="28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30"/>
      <c r="R788" s="30" t="s">
        <v>1067</v>
      </c>
    </row>
    <row r="789" spans="1:18">
      <c r="A789" s="38"/>
      <c r="B789" s="32"/>
      <c r="C789" s="32"/>
      <c r="D789" s="84" t="s">
        <v>676</v>
      </c>
      <c r="E789" s="32" t="s">
        <v>78</v>
      </c>
      <c r="F789" s="28">
        <v>12</v>
      </c>
      <c r="G789" s="29">
        <v>12</v>
      </c>
      <c r="H789" s="29">
        <v>12</v>
      </c>
      <c r="I789" s="29">
        <v>12</v>
      </c>
      <c r="J789" s="29">
        <v>12</v>
      </c>
      <c r="K789" s="29">
        <v>12</v>
      </c>
      <c r="L789" s="29">
        <v>12</v>
      </c>
      <c r="M789" s="29">
        <v>12</v>
      </c>
      <c r="N789" s="29">
        <v>12</v>
      </c>
      <c r="O789" s="29">
        <v>12</v>
      </c>
      <c r="P789" s="29">
        <v>12</v>
      </c>
      <c r="Q789" s="30">
        <v>12</v>
      </c>
      <c r="R789" s="30">
        <v>12</v>
      </c>
    </row>
    <row r="790" spans="1:18">
      <c r="A790" s="38"/>
      <c r="B790" s="32"/>
      <c r="C790" s="32"/>
      <c r="D790" s="84" t="s">
        <v>677</v>
      </c>
      <c r="E790" s="32" t="s">
        <v>78</v>
      </c>
      <c r="F790" s="28">
        <v>8</v>
      </c>
      <c r="G790" s="29">
        <v>8</v>
      </c>
      <c r="H790" s="29">
        <v>8</v>
      </c>
      <c r="I790" s="29">
        <v>8</v>
      </c>
      <c r="J790" s="29">
        <v>8</v>
      </c>
      <c r="K790" s="29">
        <v>8</v>
      </c>
      <c r="L790" s="29">
        <v>8</v>
      </c>
      <c r="M790" s="29">
        <v>8</v>
      </c>
      <c r="N790" s="29">
        <v>8</v>
      </c>
      <c r="O790" s="29">
        <v>8</v>
      </c>
      <c r="P790" s="29">
        <v>8</v>
      </c>
      <c r="Q790" s="30">
        <v>8</v>
      </c>
      <c r="R790" s="30">
        <v>8</v>
      </c>
    </row>
    <row r="791" spans="1:18">
      <c r="A791" s="38"/>
      <c r="B791" s="33" t="s">
        <v>60</v>
      </c>
      <c r="C791" s="33"/>
      <c r="D791" s="33"/>
      <c r="E791" s="33"/>
      <c r="F791" s="34">
        <v>20</v>
      </c>
      <c r="G791" s="35">
        <v>20</v>
      </c>
      <c r="H791" s="35">
        <v>20</v>
      </c>
      <c r="I791" s="35">
        <v>20</v>
      </c>
      <c r="J791" s="35">
        <v>20</v>
      </c>
      <c r="K791" s="35">
        <v>20</v>
      </c>
      <c r="L791" s="35">
        <v>20</v>
      </c>
      <c r="M791" s="35">
        <v>20</v>
      </c>
      <c r="N791" s="35">
        <v>20</v>
      </c>
      <c r="O791" s="35">
        <v>20</v>
      </c>
      <c r="P791" s="35">
        <v>20</v>
      </c>
      <c r="Q791" s="36">
        <v>20</v>
      </c>
      <c r="R791" s="36">
        <v>20</v>
      </c>
    </row>
    <row r="792" spans="1:18">
      <c r="A792" s="38"/>
      <c r="B792" s="39"/>
      <c r="C792" s="39"/>
      <c r="D792" s="39"/>
      <c r="E792" s="39"/>
      <c r="F792" s="40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2"/>
      <c r="R792" s="42" t="s">
        <v>1067</v>
      </c>
    </row>
    <row r="793" spans="1:18">
      <c r="A793" s="38"/>
      <c r="B793" s="27" t="s">
        <v>678</v>
      </c>
      <c r="C793" s="27"/>
      <c r="D793" s="27"/>
      <c r="E793" s="27"/>
      <c r="F793" s="28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30"/>
      <c r="R793" s="30" t="s">
        <v>1067</v>
      </c>
    </row>
    <row r="794" spans="1:18">
      <c r="A794" s="38"/>
      <c r="B794" s="32"/>
      <c r="C794" s="32" t="s">
        <v>679</v>
      </c>
      <c r="D794" s="32"/>
      <c r="E794" s="32"/>
      <c r="F794" s="28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30"/>
      <c r="R794" s="30" t="s">
        <v>1067</v>
      </c>
    </row>
    <row r="795" spans="1:18">
      <c r="A795" s="38"/>
      <c r="B795" s="32"/>
      <c r="C795" s="32"/>
      <c r="D795" s="84" t="s">
        <v>680</v>
      </c>
      <c r="E795" s="32" t="s">
        <v>74</v>
      </c>
      <c r="F795" s="28">
        <v>125</v>
      </c>
      <c r="G795" s="29">
        <v>125</v>
      </c>
      <c r="H795" s="29">
        <v>125</v>
      </c>
      <c r="I795" s="29">
        <v>125</v>
      </c>
      <c r="J795" s="29">
        <v>125</v>
      </c>
      <c r="K795" s="29">
        <v>125</v>
      </c>
      <c r="L795" s="29">
        <v>125</v>
      </c>
      <c r="M795" s="29">
        <v>125</v>
      </c>
      <c r="N795" s="29">
        <v>125</v>
      </c>
      <c r="O795" s="29">
        <v>125</v>
      </c>
      <c r="P795" s="29">
        <v>125</v>
      </c>
      <c r="Q795" s="30">
        <v>125</v>
      </c>
      <c r="R795" s="30">
        <v>125</v>
      </c>
    </row>
    <row r="796" spans="1:18">
      <c r="A796" s="38"/>
      <c r="B796" s="33" t="s">
        <v>681</v>
      </c>
      <c r="C796" s="33"/>
      <c r="D796" s="33"/>
      <c r="E796" s="33"/>
      <c r="F796" s="34">
        <v>125</v>
      </c>
      <c r="G796" s="35">
        <v>125</v>
      </c>
      <c r="H796" s="35">
        <v>125</v>
      </c>
      <c r="I796" s="35">
        <v>125</v>
      </c>
      <c r="J796" s="35">
        <v>125</v>
      </c>
      <c r="K796" s="35">
        <v>125</v>
      </c>
      <c r="L796" s="35">
        <v>125</v>
      </c>
      <c r="M796" s="35">
        <v>125</v>
      </c>
      <c r="N796" s="35">
        <v>125</v>
      </c>
      <c r="O796" s="35">
        <v>125</v>
      </c>
      <c r="P796" s="35">
        <v>125</v>
      </c>
      <c r="Q796" s="36">
        <v>125</v>
      </c>
      <c r="R796" s="36">
        <v>125</v>
      </c>
    </row>
    <row r="797" spans="1:18">
      <c r="A797" s="38"/>
      <c r="B797" s="39"/>
      <c r="C797" s="39"/>
      <c r="D797" s="39"/>
      <c r="E797" s="39"/>
      <c r="F797" s="40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2"/>
      <c r="R797" s="42" t="s">
        <v>1067</v>
      </c>
    </row>
    <row r="798" spans="1:18">
      <c r="A798" s="38"/>
      <c r="B798" s="27" t="s">
        <v>682</v>
      </c>
      <c r="C798" s="27"/>
      <c r="D798" s="27"/>
      <c r="E798" s="27"/>
      <c r="F798" s="28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30"/>
      <c r="R798" s="30" t="s">
        <v>1067</v>
      </c>
    </row>
    <row r="799" spans="1:18">
      <c r="A799" s="38"/>
      <c r="B799" s="32"/>
      <c r="C799" s="32" t="s">
        <v>683</v>
      </c>
      <c r="D799" s="32"/>
      <c r="E799" s="32"/>
      <c r="F799" s="28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30"/>
      <c r="R799" s="30" t="s">
        <v>1067</v>
      </c>
    </row>
    <row r="800" spans="1:18">
      <c r="A800" s="38"/>
      <c r="B800" s="32"/>
      <c r="C800" s="32"/>
      <c r="D800" s="84" t="s">
        <v>684</v>
      </c>
      <c r="E800" s="32" t="s">
        <v>74</v>
      </c>
      <c r="F800" s="28">
        <v>100</v>
      </c>
      <c r="G800" s="29">
        <v>100</v>
      </c>
      <c r="H800" s="29">
        <v>100</v>
      </c>
      <c r="I800" s="29">
        <v>100</v>
      </c>
      <c r="J800" s="29">
        <v>100</v>
      </c>
      <c r="K800" s="29">
        <v>100</v>
      </c>
      <c r="L800" s="29">
        <v>100</v>
      </c>
      <c r="M800" s="29">
        <v>100</v>
      </c>
      <c r="N800" s="29">
        <v>100</v>
      </c>
      <c r="O800" s="29">
        <v>100</v>
      </c>
      <c r="P800" s="29">
        <v>100</v>
      </c>
      <c r="Q800" s="30">
        <v>100</v>
      </c>
      <c r="R800" s="30">
        <v>100</v>
      </c>
    </row>
    <row r="801" spans="1:18">
      <c r="A801" s="38"/>
      <c r="B801" s="32"/>
      <c r="C801" s="32"/>
      <c r="D801" s="84" t="s">
        <v>685</v>
      </c>
      <c r="E801" s="32" t="s">
        <v>74</v>
      </c>
      <c r="F801" s="28">
        <v>50</v>
      </c>
      <c r="G801" s="29">
        <v>50</v>
      </c>
      <c r="H801" s="29">
        <v>50</v>
      </c>
      <c r="I801" s="29">
        <v>50</v>
      </c>
      <c r="J801" s="29">
        <v>50</v>
      </c>
      <c r="K801" s="29">
        <v>50</v>
      </c>
      <c r="L801" s="29">
        <v>50</v>
      </c>
      <c r="M801" s="29">
        <v>50</v>
      </c>
      <c r="N801" s="29">
        <v>50</v>
      </c>
      <c r="O801" s="29">
        <v>50</v>
      </c>
      <c r="P801" s="29">
        <v>50</v>
      </c>
      <c r="Q801" s="30">
        <v>50</v>
      </c>
      <c r="R801" s="30">
        <v>50</v>
      </c>
    </row>
    <row r="802" spans="1:18">
      <c r="A802" s="38"/>
      <c r="B802" s="32"/>
      <c r="C802" s="32"/>
      <c r="D802" s="84" t="s">
        <v>686</v>
      </c>
      <c r="E802" s="32" t="s">
        <v>74</v>
      </c>
      <c r="F802" s="28">
        <v>100</v>
      </c>
      <c r="G802" s="29">
        <v>100</v>
      </c>
      <c r="H802" s="29">
        <v>100</v>
      </c>
      <c r="I802" s="29">
        <v>100</v>
      </c>
      <c r="J802" s="29">
        <v>100</v>
      </c>
      <c r="K802" s="29">
        <v>100</v>
      </c>
      <c r="L802" s="29">
        <v>100</v>
      </c>
      <c r="M802" s="29">
        <v>100</v>
      </c>
      <c r="N802" s="29">
        <v>100</v>
      </c>
      <c r="O802" s="29">
        <v>100</v>
      </c>
      <c r="P802" s="29">
        <v>100</v>
      </c>
      <c r="Q802" s="30">
        <v>100</v>
      </c>
      <c r="R802" s="30">
        <v>100</v>
      </c>
    </row>
    <row r="803" spans="1:18">
      <c r="A803" s="38"/>
      <c r="B803" s="32"/>
      <c r="C803" s="32"/>
      <c r="D803" s="84" t="s">
        <v>687</v>
      </c>
      <c r="E803" s="32" t="s">
        <v>74</v>
      </c>
      <c r="F803" s="28">
        <v>100</v>
      </c>
      <c r="G803" s="29">
        <v>100</v>
      </c>
      <c r="H803" s="29">
        <v>100</v>
      </c>
      <c r="I803" s="29">
        <v>100</v>
      </c>
      <c r="J803" s="29">
        <v>100</v>
      </c>
      <c r="K803" s="29">
        <v>100</v>
      </c>
      <c r="L803" s="29">
        <v>100</v>
      </c>
      <c r="M803" s="29">
        <v>100</v>
      </c>
      <c r="N803" s="29">
        <v>100</v>
      </c>
      <c r="O803" s="29">
        <v>100</v>
      </c>
      <c r="P803" s="29">
        <v>100</v>
      </c>
      <c r="Q803" s="30">
        <v>100</v>
      </c>
      <c r="R803" s="30">
        <v>100</v>
      </c>
    </row>
    <row r="804" spans="1:18">
      <c r="A804" s="38"/>
      <c r="B804" s="33" t="s">
        <v>688</v>
      </c>
      <c r="C804" s="33"/>
      <c r="D804" s="33"/>
      <c r="E804" s="33"/>
      <c r="F804" s="34">
        <v>350</v>
      </c>
      <c r="G804" s="35">
        <v>350</v>
      </c>
      <c r="H804" s="35">
        <v>350</v>
      </c>
      <c r="I804" s="35">
        <v>350</v>
      </c>
      <c r="J804" s="35">
        <v>350</v>
      </c>
      <c r="K804" s="35">
        <v>350</v>
      </c>
      <c r="L804" s="35">
        <v>350</v>
      </c>
      <c r="M804" s="35">
        <v>350</v>
      </c>
      <c r="N804" s="35">
        <v>350</v>
      </c>
      <c r="O804" s="35">
        <v>350</v>
      </c>
      <c r="P804" s="35">
        <v>350</v>
      </c>
      <c r="Q804" s="36">
        <v>350</v>
      </c>
      <c r="R804" s="36">
        <v>350</v>
      </c>
    </row>
    <row r="805" spans="1:18">
      <c r="A805" s="38"/>
      <c r="B805" s="39"/>
      <c r="C805" s="39"/>
      <c r="D805" s="39"/>
      <c r="E805" s="39"/>
      <c r="F805" s="40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2"/>
      <c r="R805" s="42" t="s">
        <v>1067</v>
      </c>
    </row>
    <row r="806" spans="1:18" ht="15">
      <c r="A806" s="44" t="s">
        <v>689</v>
      </c>
      <c r="B806" s="45"/>
      <c r="C806" s="45"/>
      <c r="D806" s="45"/>
      <c r="E806" s="45"/>
      <c r="F806" s="46">
        <v>678</v>
      </c>
      <c r="G806" s="47">
        <v>678</v>
      </c>
      <c r="H806" s="47">
        <v>678</v>
      </c>
      <c r="I806" s="47">
        <v>678</v>
      </c>
      <c r="J806" s="47">
        <v>678</v>
      </c>
      <c r="K806" s="47">
        <v>678</v>
      </c>
      <c r="L806" s="47">
        <v>678</v>
      </c>
      <c r="M806" s="47">
        <v>678</v>
      </c>
      <c r="N806" s="47">
        <v>678</v>
      </c>
      <c r="O806" s="47">
        <v>678</v>
      </c>
      <c r="P806" s="47">
        <v>678</v>
      </c>
      <c r="Q806" s="48">
        <v>678</v>
      </c>
      <c r="R806" s="48">
        <v>678</v>
      </c>
    </row>
    <row r="807" spans="1:18">
      <c r="A807" s="50"/>
      <c r="B807" s="39"/>
      <c r="C807" s="39"/>
      <c r="D807" s="39"/>
      <c r="E807" s="39"/>
      <c r="F807" s="40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2"/>
      <c r="R807" s="42" t="s">
        <v>1067</v>
      </c>
    </row>
    <row r="808" spans="1:18" ht="15">
      <c r="A808" s="51" t="s">
        <v>867</v>
      </c>
      <c r="B808" s="52"/>
      <c r="C808" s="52"/>
      <c r="D808" s="52"/>
      <c r="E808" s="52"/>
      <c r="F808" s="28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30"/>
      <c r="R808" s="30" t="s">
        <v>1067</v>
      </c>
    </row>
    <row r="809" spans="1:18">
      <c r="A809" s="38"/>
      <c r="B809" s="27" t="s">
        <v>95</v>
      </c>
      <c r="C809" s="27"/>
      <c r="D809" s="27"/>
      <c r="E809" s="27"/>
      <c r="F809" s="28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30"/>
      <c r="R809" s="30" t="s">
        <v>1067</v>
      </c>
    </row>
    <row r="810" spans="1:18">
      <c r="A810" s="38"/>
      <c r="B810" s="32"/>
      <c r="C810" s="32" t="s">
        <v>98</v>
      </c>
      <c r="D810" s="32"/>
      <c r="E810" s="32"/>
      <c r="F810" s="28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30"/>
      <c r="R810" s="30" t="s">
        <v>1067</v>
      </c>
    </row>
    <row r="811" spans="1:18">
      <c r="A811" s="38"/>
      <c r="B811" s="32"/>
      <c r="C811" s="32"/>
      <c r="D811" s="84" t="s">
        <v>868</v>
      </c>
      <c r="E811" s="32" t="s">
        <v>78</v>
      </c>
      <c r="F811" s="28">
        <v>700</v>
      </c>
      <c r="G811" s="29">
        <v>700</v>
      </c>
      <c r="H811" s="29">
        <v>700</v>
      </c>
      <c r="I811" s="29">
        <v>700</v>
      </c>
      <c r="J811" s="29">
        <v>700</v>
      </c>
      <c r="K811" s="29">
        <v>700</v>
      </c>
      <c r="L811" s="29">
        <v>700</v>
      </c>
      <c r="M811" s="29">
        <v>700</v>
      </c>
      <c r="N811" s="29">
        <v>700</v>
      </c>
      <c r="O811" s="29">
        <v>700</v>
      </c>
      <c r="P811" s="29">
        <v>700</v>
      </c>
      <c r="Q811" s="30">
        <v>700</v>
      </c>
      <c r="R811" s="30">
        <v>700</v>
      </c>
    </row>
    <row r="812" spans="1:18">
      <c r="A812" s="38"/>
      <c r="B812" s="32"/>
      <c r="C812" s="32"/>
      <c r="D812" s="84" t="s">
        <v>869</v>
      </c>
      <c r="E812" s="32" t="s">
        <v>78</v>
      </c>
      <c r="F812" s="28">
        <v>300</v>
      </c>
      <c r="G812" s="29">
        <v>300</v>
      </c>
      <c r="H812" s="29">
        <v>300</v>
      </c>
      <c r="I812" s="29">
        <v>300</v>
      </c>
      <c r="J812" s="29">
        <v>300</v>
      </c>
      <c r="K812" s="29">
        <v>300</v>
      </c>
      <c r="L812" s="29">
        <v>300</v>
      </c>
      <c r="M812" s="29">
        <v>300</v>
      </c>
      <c r="N812" s="29">
        <v>300</v>
      </c>
      <c r="O812" s="29">
        <v>300</v>
      </c>
      <c r="P812" s="29">
        <v>300</v>
      </c>
      <c r="Q812" s="30">
        <v>300</v>
      </c>
      <c r="R812" s="30">
        <v>300</v>
      </c>
    </row>
    <row r="813" spans="1:18">
      <c r="A813" s="38"/>
      <c r="B813" s="32"/>
      <c r="C813" s="32"/>
      <c r="D813" s="84" t="s">
        <v>870</v>
      </c>
      <c r="E813" s="32" t="s">
        <v>78</v>
      </c>
      <c r="F813" s="28">
        <v>50</v>
      </c>
      <c r="G813" s="29">
        <v>50</v>
      </c>
      <c r="H813" s="29">
        <v>50</v>
      </c>
      <c r="I813" s="29">
        <v>50</v>
      </c>
      <c r="J813" s="29">
        <v>50</v>
      </c>
      <c r="K813" s="29">
        <v>50</v>
      </c>
      <c r="L813" s="29">
        <v>50</v>
      </c>
      <c r="M813" s="29">
        <v>50</v>
      </c>
      <c r="N813" s="29">
        <v>50</v>
      </c>
      <c r="O813" s="29">
        <v>50</v>
      </c>
      <c r="P813" s="29">
        <v>50</v>
      </c>
      <c r="Q813" s="30">
        <v>50</v>
      </c>
      <c r="R813" s="30">
        <v>50</v>
      </c>
    </row>
    <row r="814" spans="1:18">
      <c r="A814" s="38"/>
      <c r="B814" s="32"/>
      <c r="C814" s="32" t="s">
        <v>134</v>
      </c>
      <c r="D814" s="32"/>
      <c r="E814" s="32"/>
      <c r="F814" s="28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30"/>
      <c r="R814" s="30" t="s">
        <v>1067</v>
      </c>
    </row>
    <row r="815" spans="1:18">
      <c r="A815" s="38"/>
      <c r="B815" s="32"/>
      <c r="C815" s="32"/>
      <c r="D815" s="84" t="s">
        <v>136</v>
      </c>
      <c r="E815" s="32" t="s">
        <v>78</v>
      </c>
      <c r="F815" s="28">
        <v>60</v>
      </c>
      <c r="G815" s="29">
        <v>15</v>
      </c>
      <c r="H815" s="29">
        <v>15</v>
      </c>
      <c r="I815" s="29">
        <v>15</v>
      </c>
      <c r="J815" s="29">
        <v>15</v>
      </c>
      <c r="K815" s="29">
        <v>15</v>
      </c>
      <c r="L815" s="29">
        <v>15</v>
      </c>
      <c r="M815" s="29">
        <v>60</v>
      </c>
      <c r="N815" s="29">
        <v>60</v>
      </c>
      <c r="O815" s="29">
        <v>60</v>
      </c>
      <c r="P815" s="29">
        <v>60</v>
      </c>
      <c r="Q815" s="30">
        <v>60</v>
      </c>
      <c r="R815" s="30">
        <v>37.5</v>
      </c>
    </row>
    <row r="816" spans="1:18">
      <c r="A816" s="38"/>
      <c r="B816" s="32"/>
      <c r="C816" s="32"/>
      <c r="D816" s="84" t="s">
        <v>871</v>
      </c>
      <c r="E816" s="32" t="s">
        <v>78</v>
      </c>
      <c r="F816" s="28">
        <v>0</v>
      </c>
      <c r="G816" s="29">
        <v>0</v>
      </c>
      <c r="H816" s="29">
        <v>0</v>
      </c>
      <c r="I816" s="29">
        <v>0</v>
      </c>
      <c r="J816" s="29">
        <v>0</v>
      </c>
      <c r="K816" s="29">
        <v>0</v>
      </c>
      <c r="L816" s="29">
        <v>0</v>
      </c>
      <c r="M816" s="29">
        <v>15</v>
      </c>
      <c r="N816" s="29">
        <v>15</v>
      </c>
      <c r="O816" s="29">
        <v>15</v>
      </c>
      <c r="P816" s="29">
        <v>15</v>
      </c>
      <c r="Q816" s="30">
        <v>15</v>
      </c>
      <c r="R816" s="30">
        <v>6.25</v>
      </c>
    </row>
    <row r="817" spans="1:18">
      <c r="A817" s="38"/>
      <c r="B817" s="33" t="s">
        <v>138</v>
      </c>
      <c r="C817" s="33"/>
      <c r="D817" s="33"/>
      <c r="E817" s="33"/>
      <c r="F817" s="34">
        <v>1110</v>
      </c>
      <c r="G817" s="35">
        <v>1065</v>
      </c>
      <c r="H817" s="35">
        <v>1065</v>
      </c>
      <c r="I817" s="35">
        <v>1065</v>
      </c>
      <c r="J817" s="35">
        <v>1065</v>
      </c>
      <c r="K817" s="35">
        <v>1065</v>
      </c>
      <c r="L817" s="35">
        <v>1065</v>
      </c>
      <c r="M817" s="35">
        <v>1125</v>
      </c>
      <c r="N817" s="35">
        <v>1125</v>
      </c>
      <c r="O817" s="35">
        <v>1125</v>
      </c>
      <c r="P817" s="35">
        <v>1125</v>
      </c>
      <c r="Q817" s="36">
        <v>1125</v>
      </c>
      <c r="R817" s="36">
        <v>1093.75</v>
      </c>
    </row>
    <row r="818" spans="1:18">
      <c r="A818" s="38"/>
      <c r="B818" s="39"/>
      <c r="C818" s="39"/>
      <c r="D818" s="39"/>
      <c r="E818" s="39"/>
      <c r="F818" s="40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2"/>
      <c r="R818" s="42" t="s">
        <v>1067</v>
      </c>
    </row>
    <row r="819" spans="1:18">
      <c r="A819" s="38"/>
      <c r="B819" s="27" t="s">
        <v>872</v>
      </c>
      <c r="C819" s="27"/>
      <c r="D819" s="27"/>
      <c r="E819" s="27"/>
      <c r="F819" s="28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30"/>
      <c r="R819" s="30" t="s">
        <v>1067</v>
      </c>
    </row>
    <row r="820" spans="1:18">
      <c r="A820" s="38"/>
      <c r="B820" s="32"/>
      <c r="C820" s="32" t="s">
        <v>873</v>
      </c>
      <c r="D820" s="32"/>
      <c r="E820" s="32"/>
      <c r="F820" s="28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30"/>
      <c r="R820" s="30" t="s">
        <v>1067</v>
      </c>
    </row>
    <row r="821" spans="1:18">
      <c r="A821" s="38"/>
      <c r="B821" s="32"/>
      <c r="C821" s="32"/>
      <c r="D821" s="84" t="s">
        <v>874</v>
      </c>
      <c r="E821" s="32" t="s">
        <v>78</v>
      </c>
      <c r="F821" s="28">
        <v>30</v>
      </c>
      <c r="G821" s="29">
        <v>30</v>
      </c>
      <c r="H821" s="29">
        <v>30</v>
      </c>
      <c r="I821" s="29">
        <v>30</v>
      </c>
      <c r="J821" s="29">
        <v>30</v>
      </c>
      <c r="K821" s="29">
        <v>30</v>
      </c>
      <c r="L821" s="29">
        <v>30</v>
      </c>
      <c r="M821" s="29">
        <v>30</v>
      </c>
      <c r="N821" s="29">
        <v>30</v>
      </c>
      <c r="O821" s="29">
        <v>30</v>
      </c>
      <c r="P821" s="29">
        <v>30</v>
      </c>
      <c r="Q821" s="30">
        <v>30</v>
      </c>
      <c r="R821" s="30">
        <v>30</v>
      </c>
    </row>
    <row r="822" spans="1:18">
      <c r="A822" s="38"/>
      <c r="B822" s="32"/>
      <c r="C822" s="32"/>
      <c r="D822" s="84" t="s">
        <v>875</v>
      </c>
      <c r="E822" s="32" t="s">
        <v>78</v>
      </c>
      <c r="F822" s="28">
        <v>30</v>
      </c>
      <c r="G822" s="29">
        <v>30</v>
      </c>
      <c r="H822" s="29">
        <v>30</v>
      </c>
      <c r="I822" s="29">
        <v>30</v>
      </c>
      <c r="J822" s="29">
        <v>30</v>
      </c>
      <c r="K822" s="29">
        <v>30</v>
      </c>
      <c r="L822" s="29">
        <v>30</v>
      </c>
      <c r="M822" s="29">
        <v>30</v>
      </c>
      <c r="N822" s="29">
        <v>30</v>
      </c>
      <c r="O822" s="29">
        <v>30</v>
      </c>
      <c r="P822" s="29">
        <v>30</v>
      </c>
      <c r="Q822" s="30">
        <v>30</v>
      </c>
      <c r="R822" s="30">
        <v>30</v>
      </c>
    </row>
    <row r="823" spans="1:18">
      <c r="A823" s="38"/>
      <c r="B823" s="32"/>
      <c r="C823" s="32"/>
      <c r="D823" s="84" t="s">
        <v>876</v>
      </c>
      <c r="E823" s="32" t="s">
        <v>78</v>
      </c>
      <c r="F823" s="28">
        <v>30</v>
      </c>
      <c r="G823" s="29">
        <v>30</v>
      </c>
      <c r="H823" s="29">
        <v>30</v>
      </c>
      <c r="I823" s="29">
        <v>30</v>
      </c>
      <c r="J823" s="29">
        <v>30</v>
      </c>
      <c r="K823" s="29">
        <v>30</v>
      </c>
      <c r="L823" s="29">
        <v>30</v>
      </c>
      <c r="M823" s="29">
        <v>30</v>
      </c>
      <c r="N823" s="29">
        <v>30</v>
      </c>
      <c r="O823" s="29">
        <v>30</v>
      </c>
      <c r="P823" s="29">
        <v>30</v>
      </c>
      <c r="Q823" s="30">
        <v>30</v>
      </c>
      <c r="R823" s="30">
        <v>30</v>
      </c>
    </row>
    <row r="824" spans="1:18">
      <c r="A824" s="38"/>
      <c r="B824" s="32"/>
      <c r="C824" s="32"/>
      <c r="D824" s="84" t="s">
        <v>877</v>
      </c>
      <c r="E824" s="32" t="s">
        <v>78</v>
      </c>
      <c r="F824" s="28">
        <v>30</v>
      </c>
      <c r="G824" s="29">
        <v>30</v>
      </c>
      <c r="H824" s="29">
        <v>30</v>
      </c>
      <c r="I824" s="29">
        <v>30</v>
      </c>
      <c r="J824" s="29">
        <v>30</v>
      </c>
      <c r="K824" s="29">
        <v>30</v>
      </c>
      <c r="L824" s="29">
        <v>30</v>
      </c>
      <c r="M824" s="29">
        <v>30</v>
      </c>
      <c r="N824" s="29">
        <v>30</v>
      </c>
      <c r="O824" s="29">
        <v>30</v>
      </c>
      <c r="P824" s="29">
        <v>30</v>
      </c>
      <c r="Q824" s="30">
        <v>30</v>
      </c>
      <c r="R824" s="30">
        <v>30</v>
      </c>
    </row>
    <row r="825" spans="1:18">
      <c r="A825" s="38"/>
      <c r="B825" s="33" t="s">
        <v>878</v>
      </c>
      <c r="C825" s="33"/>
      <c r="D825" s="33"/>
      <c r="E825" s="33"/>
      <c r="F825" s="34">
        <v>120</v>
      </c>
      <c r="G825" s="35">
        <v>120</v>
      </c>
      <c r="H825" s="35">
        <v>120</v>
      </c>
      <c r="I825" s="35">
        <v>120</v>
      </c>
      <c r="J825" s="35">
        <v>120</v>
      </c>
      <c r="K825" s="35">
        <v>120</v>
      </c>
      <c r="L825" s="35">
        <v>120</v>
      </c>
      <c r="M825" s="35">
        <v>120</v>
      </c>
      <c r="N825" s="35">
        <v>120</v>
      </c>
      <c r="O825" s="35">
        <v>120</v>
      </c>
      <c r="P825" s="35">
        <v>120</v>
      </c>
      <c r="Q825" s="36">
        <v>120</v>
      </c>
      <c r="R825" s="36">
        <v>120</v>
      </c>
    </row>
    <row r="826" spans="1:18">
      <c r="A826" s="38"/>
      <c r="B826" s="39"/>
      <c r="C826" s="39"/>
      <c r="D826" s="39"/>
      <c r="E826" s="39"/>
      <c r="F826" s="40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2"/>
      <c r="R826" s="42" t="s">
        <v>1067</v>
      </c>
    </row>
    <row r="827" spans="1:18">
      <c r="A827" s="38"/>
      <c r="B827" s="27" t="s">
        <v>243</v>
      </c>
      <c r="C827" s="27"/>
      <c r="D827" s="27"/>
      <c r="E827" s="27"/>
      <c r="F827" s="28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30"/>
      <c r="R827" s="30" t="s">
        <v>1067</v>
      </c>
    </row>
    <row r="828" spans="1:18">
      <c r="A828" s="38"/>
      <c r="B828" s="32"/>
      <c r="C828" s="32" t="s">
        <v>244</v>
      </c>
      <c r="D828" s="32"/>
      <c r="E828" s="32"/>
      <c r="F828" s="28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30"/>
      <c r="R828" s="30" t="s">
        <v>1067</v>
      </c>
    </row>
    <row r="829" spans="1:18">
      <c r="A829" s="38"/>
      <c r="B829" s="32"/>
      <c r="C829" s="32"/>
      <c r="D829" s="84" t="s">
        <v>879</v>
      </c>
      <c r="E829" s="32" t="s">
        <v>78</v>
      </c>
      <c r="F829" s="28">
        <v>228</v>
      </c>
      <c r="G829" s="29">
        <v>228</v>
      </c>
      <c r="H829" s="29">
        <v>228</v>
      </c>
      <c r="I829" s="29">
        <v>228</v>
      </c>
      <c r="J829" s="29">
        <v>228</v>
      </c>
      <c r="K829" s="29">
        <v>228</v>
      </c>
      <c r="L829" s="29">
        <v>228</v>
      </c>
      <c r="M829" s="29">
        <v>228</v>
      </c>
      <c r="N829" s="29">
        <v>228</v>
      </c>
      <c r="O829" s="29">
        <v>228</v>
      </c>
      <c r="P829" s="29">
        <v>228</v>
      </c>
      <c r="Q829" s="30">
        <v>228</v>
      </c>
      <c r="R829" s="30">
        <v>228</v>
      </c>
    </row>
    <row r="830" spans="1:18">
      <c r="A830" s="38"/>
      <c r="B830" s="32"/>
      <c r="C830" s="32"/>
      <c r="D830" s="84" t="s">
        <v>880</v>
      </c>
      <c r="E830" s="32" t="s">
        <v>78</v>
      </c>
      <c r="F830" s="28">
        <v>75</v>
      </c>
      <c r="G830" s="29">
        <v>75</v>
      </c>
      <c r="H830" s="29">
        <v>75</v>
      </c>
      <c r="I830" s="29">
        <v>75</v>
      </c>
      <c r="J830" s="29">
        <v>75</v>
      </c>
      <c r="K830" s="29">
        <v>75</v>
      </c>
      <c r="L830" s="29">
        <v>75</v>
      </c>
      <c r="M830" s="29">
        <v>75</v>
      </c>
      <c r="N830" s="29">
        <v>75</v>
      </c>
      <c r="O830" s="29">
        <v>75</v>
      </c>
      <c r="P830" s="29">
        <v>75</v>
      </c>
      <c r="Q830" s="30">
        <v>75</v>
      </c>
      <c r="R830" s="30">
        <v>75</v>
      </c>
    </row>
    <row r="831" spans="1:18">
      <c r="A831" s="38"/>
      <c r="B831" s="32"/>
      <c r="C831" s="32"/>
      <c r="D831" s="84" t="s">
        <v>881</v>
      </c>
      <c r="E831" s="32" t="s">
        <v>78</v>
      </c>
      <c r="F831" s="28">
        <v>33</v>
      </c>
      <c r="G831" s="29">
        <v>33</v>
      </c>
      <c r="H831" s="29">
        <v>33</v>
      </c>
      <c r="I831" s="29">
        <v>33</v>
      </c>
      <c r="J831" s="29">
        <v>33</v>
      </c>
      <c r="K831" s="29">
        <v>33</v>
      </c>
      <c r="L831" s="29">
        <v>33</v>
      </c>
      <c r="M831" s="29">
        <v>33</v>
      </c>
      <c r="N831" s="29">
        <v>33</v>
      </c>
      <c r="O831" s="29">
        <v>33</v>
      </c>
      <c r="P831" s="29">
        <v>33</v>
      </c>
      <c r="Q831" s="30">
        <v>33</v>
      </c>
      <c r="R831" s="30">
        <v>33</v>
      </c>
    </row>
    <row r="832" spans="1:18">
      <c r="A832" s="38"/>
      <c r="B832" s="32"/>
      <c r="C832" s="32"/>
      <c r="D832" s="84" t="s">
        <v>882</v>
      </c>
      <c r="E832" s="32" t="s">
        <v>78</v>
      </c>
      <c r="F832" s="28">
        <v>100</v>
      </c>
      <c r="G832" s="29">
        <v>100</v>
      </c>
      <c r="H832" s="29">
        <v>100</v>
      </c>
      <c r="I832" s="29">
        <v>100</v>
      </c>
      <c r="J832" s="29">
        <v>100</v>
      </c>
      <c r="K832" s="29">
        <v>100</v>
      </c>
      <c r="L832" s="29">
        <v>100</v>
      </c>
      <c r="M832" s="29">
        <v>100</v>
      </c>
      <c r="N832" s="29">
        <v>100</v>
      </c>
      <c r="O832" s="29">
        <v>100</v>
      </c>
      <c r="P832" s="29">
        <v>100</v>
      </c>
      <c r="Q832" s="30">
        <v>100</v>
      </c>
      <c r="R832" s="30">
        <v>100</v>
      </c>
    </row>
    <row r="833" spans="1:18">
      <c r="A833" s="38"/>
      <c r="B833" s="32"/>
      <c r="C833" s="32"/>
      <c r="D833" s="84" t="s">
        <v>883</v>
      </c>
      <c r="E833" s="32" t="s">
        <v>78</v>
      </c>
      <c r="F833" s="28">
        <v>100</v>
      </c>
      <c r="G833" s="29">
        <v>100</v>
      </c>
      <c r="H833" s="29">
        <v>100</v>
      </c>
      <c r="I833" s="29">
        <v>100</v>
      </c>
      <c r="J833" s="29">
        <v>100</v>
      </c>
      <c r="K833" s="29">
        <v>100</v>
      </c>
      <c r="L833" s="29">
        <v>100</v>
      </c>
      <c r="M833" s="29">
        <v>100</v>
      </c>
      <c r="N833" s="29">
        <v>100</v>
      </c>
      <c r="O833" s="29">
        <v>100</v>
      </c>
      <c r="P833" s="29">
        <v>100</v>
      </c>
      <c r="Q833" s="30">
        <v>100</v>
      </c>
      <c r="R833" s="30">
        <v>100</v>
      </c>
    </row>
    <row r="834" spans="1:18">
      <c r="A834" s="38"/>
      <c r="B834" s="33" t="s">
        <v>247</v>
      </c>
      <c r="C834" s="33"/>
      <c r="D834" s="33"/>
      <c r="E834" s="33"/>
      <c r="F834" s="34">
        <v>536</v>
      </c>
      <c r="G834" s="35">
        <v>536</v>
      </c>
      <c r="H834" s="35">
        <v>536</v>
      </c>
      <c r="I834" s="35">
        <v>536</v>
      </c>
      <c r="J834" s="35">
        <v>536</v>
      </c>
      <c r="K834" s="35">
        <v>536</v>
      </c>
      <c r="L834" s="35">
        <v>536</v>
      </c>
      <c r="M834" s="35">
        <v>536</v>
      </c>
      <c r="N834" s="35">
        <v>536</v>
      </c>
      <c r="O834" s="35">
        <v>536</v>
      </c>
      <c r="P834" s="35">
        <v>536</v>
      </c>
      <c r="Q834" s="36">
        <v>536</v>
      </c>
      <c r="R834" s="36">
        <v>536</v>
      </c>
    </row>
    <row r="835" spans="1:18">
      <c r="A835" s="38"/>
      <c r="B835" s="39"/>
      <c r="C835" s="39"/>
      <c r="D835" s="39"/>
      <c r="E835" s="39"/>
      <c r="F835" s="40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2"/>
      <c r="R835" s="42" t="s">
        <v>1067</v>
      </c>
    </row>
    <row r="836" spans="1:18">
      <c r="A836" s="38"/>
      <c r="B836" s="27" t="s">
        <v>248</v>
      </c>
      <c r="C836" s="27"/>
      <c r="D836" s="27"/>
      <c r="E836" s="27"/>
      <c r="F836" s="28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30"/>
      <c r="R836" s="30" t="s">
        <v>1067</v>
      </c>
    </row>
    <row r="837" spans="1:18">
      <c r="A837" s="38"/>
      <c r="B837" s="32"/>
      <c r="C837" s="32" t="s">
        <v>249</v>
      </c>
      <c r="D837" s="32"/>
      <c r="E837" s="32"/>
      <c r="F837" s="28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30"/>
      <c r="R837" s="30" t="s">
        <v>1067</v>
      </c>
    </row>
    <row r="838" spans="1:18">
      <c r="A838" s="38"/>
      <c r="B838" s="32"/>
      <c r="C838" s="32"/>
      <c r="D838" s="84" t="s">
        <v>884</v>
      </c>
      <c r="E838" s="32" t="s">
        <v>78</v>
      </c>
      <c r="F838" s="28">
        <v>280</v>
      </c>
      <c r="G838" s="29">
        <v>280</v>
      </c>
      <c r="H838" s="29">
        <v>280</v>
      </c>
      <c r="I838" s="29">
        <v>280</v>
      </c>
      <c r="J838" s="29">
        <v>280</v>
      </c>
      <c r="K838" s="29">
        <v>280</v>
      </c>
      <c r="L838" s="29">
        <v>280</v>
      </c>
      <c r="M838" s="29">
        <v>280</v>
      </c>
      <c r="N838" s="29">
        <v>280</v>
      </c>
      <c r="O838" s="29">
        <v>280</v>
      </c>
      <c r="P838" s="29">
        <v>280</v>
      </c>
      <c r="Q838" s="30">
        <v>280</v>
      </c>
      <c r="R838" s="30">
        <v>280</v>
      </c>
    </row>
    <row r="839" spans="1:18">
      <c r="A839" s="38"/>
      <c r="B839" s="32"/>
      <c r="C839" s="32"/>
      <c r="D839" s="84" t="s">
        <v>885</v>
      </c>
      <c r="E839" s="32" t="s">
        <v>78</v>
      </c>
      <c r="F839" s="28">
        <v>30</v>
      </c>
      <c r="G839" s="29">
        <v>30</v>
      </c>
      <c r="H839" s="29">
        <v>30</v>
      </c>
      <c r="I839" s="29">
        <v>30</v>
      </c>
      <c r="J839" s="29">
        <v>30</v>
      </c>
      <c r="K839" s="29">
        <v>30</v>
      </c>
      <c r="L839" s="29">
        <v>30</v>
      </c>
      <c r="M839" s="29">
        <v>0</v>
      </c>
      <c r="N839" s="29">
        <v>0</v>
      </c>
      <c r="O839" s="29">
        <v>0</v>
      </c>
      <c r="P839" s="29">
        <v>0</v>
      </c>
      <c r="Q839" s="30">
        <v>0</v>
      </c>
      <c r="R839" s="30">
        <v>17.5</v>
      </c>
    </row>
    <row r="840" spans="1:18">
      <c r="A840" s="38"/>
      <c r="B840" s="32"/>
      <c r="C840" s="32"/>
      <c r="D840" s="84" t="s">
        <v>886</v>
      </c>
      <c r="E840" s="32" t="s">
        <v>78</v>
      </c>
      <c r="F840" s="28">
        <v>0</v>
      </c>
      <c r="G840" s="29">
        <v>0</v>
      </c>
      <c r="H840" s="29">
        <v>0</v>
      </c>
      <c r="I840" s="29">
        <v>0</v>
      </c>
      <c r="J840" s="29">
        <v>0</v>
      </c>
      <c r="K840" s="29">
        <v>0</v>
      </c>
      <c r="L840" s="29">
        <v>0</v>
      </c>
      <c r="M840" s="29">
        <v>0</v>
      </c>
      <c r="N840" s="29">
        <v>0</v>
      </c>
      <c r="O840" s="29">
        <v>0</v>
      </c>
      <c r="P840" s="29">
        <v>0</v>
      </c>
      <c r="Q840" s="30">
        <v>0</v>
      </c>
      <c r="R840" s="30" t="s">
        <v>1067</v>
      </c>
    </row>
    <row r="841" spans="1:18">
      <c r="A841" s="38"/>
      <c r="B841" s="32"/>
      <c r="C841" s="32"/>
      <c r="D841" s="84" t="s">
        <v>887</v>
      </c>
      <c r="E841" s="32" t="s">
        <v>78</v>
      </c>
      <c r="F841" s="28">
        <v>15</v>
      </c>
      <c r="G841" s="29">
        <v>15</v>
      </c>
      <c r="H841" s="29">
        <v>15</v>
      </c>
      <c r="I841" s="29">
        <v>15</v>
      </c>
      <c r="J841" s="29">
        <v>15</v>
      </c>
      <c r="K841" s="29">
        <v>15</v>
      </c>
      <c r="L841" s="29">
        <v>15</v>
      </c>
      <c r="M841" s="29">
        <v>15</v>
      </c>
      <c r="N841" s="29">
        <v>15</v>
      </c>
      <c r="O841" s="29">
        <v>15</v>
      </c>
      <c r="P841" s="29">
        <v>15</v>
      </c>
      <c r="Q841" s="30">
        <v>15</v>
      </c>
      <c r="R841" s="30">
        <v>15</v>
      </c>
    </row>
    <row r="842" spans="1:18">
      <c r="A842" s="38"/>
      <c r="B842" s="32"/>
      <c r="C842" s="32"/>
      <c r="D842" s="84" t="s">
        <v>888</v>
      </c>
      <c r="E842" s="32" t="s">
        <v>78</v>
      </c>
      <c r="F842" s="28">
        <v>0</v>
      </c>
      <c r="G842" s="29">
        <v>0</v>
      </c>
      <c r="H842" s="29">
        <v>0</v>
      </c>
      <c r="I842" s="29">
        <v>0</v>
      </c>
      <c r="J842" s="29">
        <v>0</v>
      </c>
      <c r="K842" s="29">
        <v>0</v>
      </c>
      <c r="L842" s="29">
        <v>0</v>
      </c>
      <c r="M842" s="29">
        <v>0</v>
      </c>
      <c r="N842" s="29">
        <v>0</v>
      </c>
      <c r="O842" s="29">
        <v>0</v>
      </c>
      <c r="P842" s="29">
        <v>0</v>
      </c>
      <c r="Q842" s="30">
        <v>0</v>
      </c>
      <c r="R842" s="30" t="s">
        <v>1067</v>
      </c>
    </row>
    <row r="843" spans="1:18">
      <c r="A843" s="38"/>
      <c r="B843" s="32"/>
      <c r="C843" s="32"/>
      <c r="D843" s="84" t="s">
        <v>889</v>
      </c>
      <c r="E843" s="32" t="s">
        <v>78</v>
      </c>
      <c r="F843" s="28">
        <v>3</v>
      </c>
      <c r="G843" s="29">
        <v>3</v>
      </c>
      <c r="H843" s="29">
        <v>3</v>
      </c>
      <c r="I843" s="29">
        <v>3</v>
      </c>
      <c r="J843" s="29">
        <v>3</v>
      </c>
      <c r="K843" s="29">
        <v>3</v>
      </c>
      <c r="L843" s="29">
        <v>3</v>
      </c>
      <c r="M843" s="29">
        <v>3</v>
      </c>
      <c r="N843" s="29">
        <v>3</v>
      </c>
      <c r="O843" s="29">
        <v>3</v>
      </c>
      <c r="P843" s="29">
        <v>3</v>
      </c>
      <c r="Q843" s="30">
        <v>3</v>
      </c>
      <c r="R843" s="30">
        <v>3</v>
      </c>
    </row>
    <row r="844" spans="1:18">
      <c r="A844" s="38"/>
      <c r="B844" s="32"/>
      <c r="C844" s="32"/>
      <c r="D844" s="84" t="s">
        <v>890</v>
      </c>
      <c r="E844" s="32" t="s">
        <v>78</v>
      </c>
      <c r="F844" s="28">
        <v>50</v>
      </c>
      <c r="G844" s="29">
        <v>50</v>
      </c>
      <c r="H844" s="29">
        <v>50</v>
      </c>
      <c r="I844" s="29">
        <v>50</v>
      </c>
      <c r="J844" s="29">
        <v>50</v>
      </c>
      <c r="K844" s="29">
        <v>50</v>
      </c>
      <c r="L844" s="29">
        <v>50</v>
      </c>
      <c r="M844" s="29">
        <v>50</v>
      </c>
      <c r="N844" s="29">
        <v>50</v>
      </c>
      <c r="O844" s="29">
        <v>50</v>
      </c>
      <c r="P844" s="29">
        <v>50</v>
      </c>
      <c r="Q844" s="30">
        <v>50</v>
      </c>
      <c r="R844" s="30">
        <v>50</v>
      </c>
    </row>
    <row r="845" spans="1:18">
      <c r="A845" s="38"/>
      <c r="B845" s="32"/>
      <c r="C845" s="32"/>
      <c r="D845" s="84" t="s">
        <v>891</v>
      </c>
      <c r="E845" s="32" t="s">
        <v>78</v>
      </c>
      <c r="F845" s="28">
        <v>50</v>
      </c>
      <c r="G845" s="29">
        <v>50</v>
      </c>
      <c r="H845" s="29">
        <v>50</v>
      </c>
      <c r="I845" s="29">
        <v>50</v>
      </c>
      <c r="J845" s="29">
        <v>50</v>
      </c>
      <c r="K845" s="29">
        <v>50</v>
      </c>
      <c r="L845" s="29">
        <v>50</v>
      </c>
      <c r="M845" s="29">
        <v>50</v>
      </c>
      <c r="N845" s="29">
        <v>50</v>
      </c>
      <c r="O845" s="29">
        <v>50</v>
      </c>
      <c r="P845" s="29">
        <v>50</v>
      </c>
      <c r="Q845" s="30">
        <v>50</v>
      </c>
      <c r="R845" s="30">
        <v>50</v>
      </c>
    </row>
    <row r="846" spans="1:18">
      <c r="A846" s="38"/>
      <c r="B846" s="32"/>
      <c r="C846" s="32"/>
      <c r="D846" s="84" t="s">
        <v>892</v>
      </c>
      <c r="E846" s="32" t="s">
        <v>78</v>
      </c>
      <c r="F846" s="28">
        <v>0</v>
      </c>
      <c r="G846" s="29">
        <v>0</v>
      </c>
      <c r="H846" s="29">
        <v>0</v>
      </c>
      <c r="I846" s="29">
        <v>0</v>
      </c>
      <c r="J846" s="29">
        <v>0</v>
      </c>
      <c r="K846" s="29">
        <v>0</v>
      </c>
      <c r="L846" s="29">
        <v>0</v>
      </c>
      <c r="M846" s="29">
        <v>0</v>
      </c>
      <c r="N846" s="29">
        <v>0</v>
      </c>
      <c r="O846" s="29">
        <v>0</v>
      </c>
      <c r="P846" s="29">
        <v>0</v>
      </c>
      <c r="Q846" s="30">
        <v>0</v>
      </c>
      <c r="R846" s="30" t="s">
        <v>1067</v>
      </c>
    </row>
    <row r="847" spans="1:18">
      <c r="A847" s="38"/>
      <c r="B847" s="32"/>
      <c r="C847" s="32"/>
      <c r="D847" s="84" t="s">
        <v>893</v>
      </c>
      <c r="E847" s="32" t="s">
        <v>90</v>
      </c>
      <c r="F847" s="28">
        <v>42</v>
      </c>
      <c r="G847" s="29">
        <v>42</v>
      </c>
      <c r="H847" s="29">
        <v>42</v>
      </c>
      <c r="I847" s="29">
        <v>0</v>
      </c>
      <c r="J847" s="29">
        <v>0</v>
      </c>
      <c r="K847" s="29">
        <v>0</v>
      </c>
      <c r="L847" s="29">
        <v>0</v>
      </c>
      <c r="M847" s="29">
        <v>0</v>
      </c>
      <c r="N847" s="29">
        <v>0</v>
      </c>
      <c r="O847" s="29">
        <v>0</v>
      </c>
      <c r="P847" s="29">
        <v>0</v>
      </c>
      <c r="Q847" s="30">
        <v>0</v>
      </c>
      <c r="R847" s="30">
        <v>10.5</v>
      </c>
    </row>
    <row r="848" spans="1:18">
      <c r="A848" s="38"/>
      <c r="B848" s="32"/>
      <c r="C848" s="32"/>
      <c r="D848" s="84" t="s">
        <v>894</v>
      </c>
      <c r="E848" s="32" t="s">
        <v>78</v>
      </c>
      <c r="F848" s="28">
        <v>0</v>
      </c>
      <c r="G848" s="29">
        <v>0</v>
      </c>
      <c r="H848" s="29">
        <v>0</v>
      </c>
      <c r="I848" s="29">
        <v>0</v>
      </c>
      <c r="J848" s="29">
        <v>0</v>
      </c>
      <c r="K848" s="29">
        <v>0</v>
      </c>
      <c r="L848" s="29">
        <v>0</v>
      </c>
      <c r="M848" s="29">
        <v>0</v>
      </c>
      <c r="N848" s="29">
        <v>0</v>
      </c>
      <c r="O848" s="29">
        <v>0</v>
      </c>
      <c r="P848" s="29">
        <v>0</v>
      </c>
      <c r="Q848" s="30">
        <v>0</v>
      </c>
      <c r="R848" s="30" t="s">
        <v>1067</v>
      </c>
    </row>
    <row r="849" spans="1:18">
      <c r="A849" s="38"/>
      <c r="B849" s="32"/>
      <c r="C849" s="32"/>
      <c r="D849" s="84" t="s">
        <v>895</v>
      </c>
      <c r="E849" s="32" t="s">
        <v>78</v>
      </c>
      <c r="F849" s="28">
        <v>0</v>
      </c>
      <c r="G849" s="29">
        <v>0</v>
      </c>
      <c r="H849" s="29">
        <v>0</v>
      </c>
      <c r="I849" s="29">
        <v>0</v>
      </c>
      <c r="J849" s="29">
        <v>0</v>
      </c>
      <c r="K849" s="29">
        <v>0</v>
      </c>
      <c r="L849" s="29">
        <v>0</v>
      </c>
      <c r="M849" s="29">
        <v>0</v>
      </c>
      <c r="N849" s="29">
        <v>0</v>
      </c>
      <c r="O849" s="29">
        <v>0</v>
      </c>
      <c r="P849" s="29">
        <v>0</v>
      </c>
      <c r="Q849" s="30">
        <v>0</v>
      </c>
      <c r="R849" s="30" t="s">
        <v>1067</v>
      </c>
    </row>
    <row r="850" spans="1:18">
      <c r="A850" s="38"/>
      <c r="B850" s="32"/>
      <c r="C850" s="32"/>
      <c r="D850" s="84" t="s">
        <v>896</v>
      </c>
      <c r="E850" s="32" t="s">
        <v>78</v>
      </c>
      <c r="F850" s="28">
        <v>0</v>
      </c>
      <c r="G850" s="29">
        <v>0</v>
      </c>
      <c r="H850" s="29">
        <v>0</v>
      </c>
      <c r="I850" s="29">
        <v>0</v>
      </c>
      <c r="J850" s="29">
        <v>0</v>
      </c>
      <c r="K850" s="29">
        <v>0</v>
      </c>
      <c r="L850" s="29">
        <v>0</v>
      </c>
      <c r="M850" s="29">
        <v>0</v>
      </c>
      <c r="N850" s="29">
        <v>0</v>
      </c>
      <c r="O850" s="29">
        <v>0</v>
      </c>
      <c r="P850" s="29">
        <v>0</v>
      </c>
      <c r="Q850" s="30">
        <v>0</v>
      </c>
      <c r="R850" s="30" t="s">
        <v>1067</v>
      </c>
    </row>
    <row r="851" spans="1:18">
      <c r="A851" s="38"/>
      <c r="B851" s="32"/>
      <c r="C851" s="32"/>
      <c r="D851" s="84" t="s">
        <v>897</v>
      </c>
      <c r="E851" s="32" t="s">
        <v>78</v>
      </c>
      <c r="F851" s="28">
        <v>0</v>
      </c>
      <c r="G851" s="29">
        <v>0</v>
      </c>
      <c r="H851" s="29">
        <v>0</v>
      </c>
      <c r="I851" s="29">
        <v>0</v>
      </c>
      <c r="J851" s="29">
        <v>0</v>
      </c>
      <c r="K851" s="29">
        <v>0</v>
      </c>
      <c r="L851" s="29">
        <v>0</v>
      </c>
      <c r="M851" s="29">
        <v>0</v>
      </c>
      <c r="N851" s="29">
        <v>0</v>
      </c>
      <c r="O851" s="29">
        <v>0</v>
      </c>
      <c r="P851" s="29">
        <v>0</v>
      </c>
      <c r="Q851" s="30">
        <v>0</v>
      </c>
      <c r="R851" s="30" t="s">
        <v>1067</v>
      </c>
    </row>
    <row r="852" spans="1:18">
      <c r="A852" s="38"/>
      <c r="B852" s="32"/>
      <c r="C852" s="32"/>
      <c r="D852" s="84" t="s">
        <v>898</v>
      </c>
      <c r="E852" s="32" t="s">
        <v>78</v>
      </c>
      <c r="F852" s="28">
        <v>12</v>
      </c>
      <c r="G852" s="29">
        <v>12</v>
      </c>
      <c r="H852" s="29">
        <v>12</v>
      </c>
      <c r="I852" s="29">
        <v>12</v>
      </c>
      <c r="J852" s="29">
        <v>12</v>
      </c>
      <c r="K852" s="29">
        <v>12</v>
      </c>
      <c r="L852" s="29">
        <v>12</v>
      </c>
      <c r="M852" s="29">
        <v>12</v>
      </c>
      <c r="N852" s="29">
        <v>12</v>
      </c>
      <c r="O852" s="29">
        <v>12</v>
      </c>
      <c r="P852" s="29">
        <v>12</v>
      </c>
      <c r="Q852" s="30">
        <v>12</v>
      </c>
      <c r="R852" s="30">
        <v>12</v>
      </c>
    </row>
    <row r="853" spans="1:18">
      <c r="A853" s="38"/>
      <c r="B853" s="33" t="s">
        <v>271</v>
      </c>
      <c r="C853" s="33"/>
      <c r="D853" s="33"/>
      <c r="E853" s="33"/>
      <c r="F853" s="34">
        <v>482</v>
      </c>
      <c r="G853" s="35">
        <v>482</v>
      </c>
      <c r="H853" s="35">
        <v>482</v>
      </c>
      <c r="I853" s="35">
        <v>440</v>
      </c>
      <c r="J853" s="35">
        <v>440</v>
      </c>
      <c r="K853" s="35">
        <v>440</v>
      </c>
      <c r="L853" s="35">
        <v>440</v>
      </c>
      <c r="M853" s="35">
        <v>410</v>
      </c>
      <c r="N853" s="35">
        <v>410</v>
      </c>
      <c r="O853" s="35">
        <v>410</v>
      </c>
      <c r="P853" s="35">
        <v>410</v>
      </c>
      <c r="Q853" s="36">
        <v>410</v>
      </c>
      <c r="R853" s="36">
        <v>438</v>
      </c>
    </row>
    <row r="854" spans="1:18">
      <c r="A854" s="38"/>
      <c r="B854" s="39"/>
      <c r="C854" s="39"/>
      <c r="D854" s="39"/>
      <c r="E854" s="39"/>
      <c r="F854" s="40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2"/>
      <c r="R854" s="42" t="s">
        <v>1067</v>
      </c>
    </row>
    <row r="855" spans="1:18">
      <c r="A855" s="38"/>
      <c r="B855" s="27" t="s">
        <v>899</v>
      </c>
      <c r="C855" s="27"/>
      <c r="D855" s="27"/>
      <c r="E855" s="27"/>
      <c r="F855" s="28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30"/>
      <c r="R855" s="30" t="s">
        <v>1067</v>
      </c>
    </row>
    <row r="856" spans="1:18">
      <c r="A856" s="38"/>
      <c r="B856" s="32"/>
      <c r="C856" s="32" t="s">
        <v>900</v>
      </c>
      <c r="D856" s="32"/>
      <c r="E856" s="32"/>
      <c r="F856" s="28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30"/>
      <c r="R856" s="30" t="s">
        <v>1067</v>
      </c>
    </row>
    <row r="857" spans="1:18">
      <c r="A857" s="38"/>
      <c r="B857" s="32"/>
      <c r="C857" s="32"/>
      <c r="D857" s="84" t="s">
        <v>901</v>
      </c>
      <c r="E857" s="32" t="s">
        <v>78</v>
      </c>
      <c r="F857" s="28">
        <v>280</v>
      </c>
      <c r="G857" s="29">
        <v>280</v>
      </c>
      <c r="H857" s="29">
        <v>280</v>
      </c>
      <c r="I857" s="29">
        <v>280</v>
      </c>
      <c r="J857" s="29">
        <v>280</v>
      </c>
      <c r="K857" s="29">
        <v>280</v>
      </c>
      <c r="L857" s="29">
        <v>280</v>
      </c>
      <c r="M857" s="29">
        <v>280</v>
      </c>
      <c r="N857" s="29">
        <v>280</v>
      </c>
      <c r="O857" s="29">
        <v>280</v>
      </c>
      <c r="P857" s="29">
        <v>280</v>
      </c>
      <c r="Q857" s="30">
        <v>280</v>
      </c>
      <c r="R857" s="30">
        <v>280</v>
      </c>
    </row>
    <row r="858" spans="1:18">
      <c r="A858" s="38"/>
      <c r="B858" s="32"/>
      <c r="C858" s="32"/>
      <c r="D858" s="84" t="s">
        <v>902</v>
      </c>
      <c r="E858" s="32" t="s">
        <v>78</v>
      </c>
      <c r="F858" s="28">
        <v>280</v>
      </c>
      <c r="G858" s="29">
        <v>280</v>
      </c>
      <c r="H858" s="29">
        <v>280</v>
      </c>
      <c r="I858" s="29">
        <v>280</v>
      </c>
      <c r="J858" s="29">
        <v>280</v>
      </c>
      <c r="K858" s="29">
        <v>280</v>
      </c>
      <c r="L858" s="29">
        <v>280</v>
      </c>
      <c r="M858" s="29">
        <v>280</v>
      </c>
      <c r="N858" s="29">
        <v>280</v>
      </c>
      <c r="O858" s="29">
        <v>280</v>
      </c>
      <c r="P858" s="29">
        <v>280</v>
      </c>
      <c r="Q858" s="30">
        <v>280</v>
      </c>
      <c r="R858" s="30">
        <v>280</v>
      </c>
    </row>
    <row r="859" spans="1:18">
      <c r="A859" s="38"/>
      <c r="B859" s="32"/>
      <c r="C859" s="32"/>
      <c r="D859" s="84" t="s">
        <v>903</v>
      </c>
      <c r="E859" s="32" t="s">
        <v>84</v>
      </c>
      <c r="F859" s="28">
        <v>-280</v>
      </c>
      <c r="G859" s="29">
        <v>-280</v>
      </c>
      <c r="H859" s="29">
        <v>-280</v>
      </c>
      <c r="I859" s="29">
        <v>-280</v>
      </c>
      <c r="J859" s="29">
        <v>-280</v>
      </c>
      <c r="K859" s="29">
        <v>-280</v>
      </c>
      <c r="L859" s="29">
        <v>-280</v>
      </c>
      <c r="M859" s="29">
        <v>-280</v>
      </c>
      <c r="N859" s="29">
        <v>-280</v>
      </c>
      <c r="O859" s="29">
        <v>-280</v>
      </c>
      <c r="P859" s="29">
        <v>-280</v>
      </c>
      <c r="Q859" s="30">
        <v>-280</v>
      </c>
      <c r="R859" s="30">
        <v>-280</v>
      </c>
    </row>
    <row r="860" spans="1:18">
      <c r="A860" s="38"/>
      <c r="B860" s="32"/>
      <c r="C860" s="32"/>
      <c r="D860" s="84" t="s">
        <v>904</v>
      </c>
      <c r="E860" s="32" t="s">
        <v>84</v>
      </c>
      <c r="F860" s="28">
        <v>-280</v>
      </c>
      <c r="G860" s="29">
        <v>-280</v>
      </c>
      <c r="H860" s="29">
        <v>-280</v>
      </c>
      <c r="I860" s="29">
        <v>-280</v>
      </c>
      <c r="J860" s="29">
        <v>-280</v>
      </c>
      <c r="K860" s="29">
        <v>-280</v>
      </c>
      <c r="L860" s="29">
        <v>-280</v>
      </c>
      <c r="M860" s="29">
        <v>-280</v>
      </c>
      <c r="N860" s="29">
        <v>-280</v>
      </c>
      <c r="O860" s="29">
        <v>-280</v>
      </c>
      <c r="P860" s="29">
        <v>-280</v>
      </c>
      <c r="Q860" s="30">
        <v>-280</v>
      </c>
      <c r="R860" s="30">
        <v>-280</v>
      </c>
    </row>
    <row r="861" spans="1:18">
      <c r="A861" s="38"/>
      <c r="B861" s="33" t="s">
        <v>905</v>
      </c>
      <c r="C861" s="33"/>
      <c r="D861" s="33"/>
      <c r="E861" s="33"/>
      <c r="F861" s="34">
        <v>0</v>
      </c>
      <c r="G861" s="35">
        <v>0</v>
      </c>
      <c r="H861" s="35">
        <v>0</v>
      </c>
      <c r="I861" s="35">
        <v>0</v>
      </c>
      <c r="J861" s="35">
        <v>0</v>
      </c>
      <c r="K861" s="35">
        <v>0</v>
      </c>
      <c r="L861" s="35">
        <v>0</v>
      </c>
      <c r="M861" s="35">
        <v>0</v>
      </c>
      <c r="N861" s="35">
        <v>0</v>
      </c>
      <c r="O861" s="35">
        <v>0</v>
      </c>
      <c r="P861" s="35">
        <v>0</v>
      </c>
      <c r="Q861" s="36">
        <v>0</v>
      </c>
      <c r="R861" s="36" t="s">
        <v>1067</v>
      </c>
    </row>
    <row r="862" spans="1:18">
      <c r="A862" s="38"/>
      <c r="B862" s="39"/>
      <c r="C862" s="39"/>
      <c r="D862" s="39"/>
      <c r="E862" s="39"/>
      <c r="F862" s="40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2"/>
      <c r="R862" s="42" t="s">
        <v>1067</v>
      </c>
    </row>
    <row r="863" spans="1:18">
      <c r="A863" s="38"/>
      <c r="B863" s="27" t="s">
        <v>906</v>
      </c>
      <c r="C863" s="27"/>
      <c r="D863" s="27"/>
      <c r="E863" s="27"/>
      <c r="F863" s="28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30"/>
      <c r="R863" s="30" t="s">
        <v>1067</v>
      </c>
    </row>
    <row r="864" spans="1:18">
      <c r="A864" s="38"/>
      <c r="B864" s="32"/>
      <c r="C864" s="32" t="s">
        <v>907</v>
      </c>
      <c r="D864" s="32"/>
      <c r="E864" s="32"/>
      <c r="F864" s="28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30"/>
      <c r="R864" s="30" t="s">
        <v>1067</v>
      </c>
    </row>
    <row r="865" spans="1:18">
      <c r="A865" s="38"/>
      <c r="B865" s="32"/>
      <c r="C865" s="32"/>
      <c r="D865" s="84" t="s">
        <v>908</v>
      </c>
      <c r="E865" s="32" t="s">
        <v>78</v>
      </c>
      <c r="F865" s="28">
        <v>15</v>
      </c>
      <c r="G865" s="29">
        <v>15</v>
      </c>
      <c r="H865" s="29">
        <v>15</v>
      </c>
      <c r="I865" s="29">
        <v>15</v>
      </c>
      <c r="J865" s="29">
        <v>15</v>
      </c>
      <c r="K865" s="29">
        <v>15</v>
      </c>
      <c r="L865" s="29">
        <v>15</v>
      </c>
      <c r="M865" s="29">
        <v>15</v>
      </c>
      <c r="N865" s="29">
        <v>15</v>
      </c>
      <c r="O865" s="29">
        <v>15</v>
      </c>
      <c r="P865" s="29">
        <v>15</v>
      </c>
      <c r="Q865" s="30">
        <v>15</v>
      </c>
      <c r="R865" s="30">
        <v>15</v>
      </c>
    </row>
    <row r="866" spans="1:18">
      <c r="A866" s="38"/>
      <c r="B866" s="32"/>
      <c r="C866" s="32"/>
      <c r="D866" s="84" t="s">
        <v>909</v>
      </c>
      <c r="E866" s="32" t="s">
        <v>78</v>
      </c>
      <c r="F866" s="28">
        <v>0</v>
      </c>
      <c r="G866" s="29">
        <v>0</v>
      </c>
      <c r="H866" s="29">
        <v>0</v>
      </c>
      <c r="I866" s="29">
        <v>0</v>
      </c>
      <c r="J866" s="29">
        <v>0</v>
      </c>
      <c r="K866" s="29">
        <v>0</v>
      </c>
      <c r="L866" s="29">
        <v>0</v>
      </c>
      <c r="M866" s="29">
        <v>0</v>
      </c>
      <c r="N866" s="29">
        <v>0</v>
      </c>
      <c r="O866" s="29">
        <v>0</v>
      </c>
      <c r="P866" s="29">
        <v>0</v>
      </c>
      <c r="Q866" s="30">
        <v>0</v>
      </c>
      <c r="R866" s="30" t="s">
        <v>1067</v>
      </c>
    </row>
    <row r="867" spans="1:18">
      <c r="A867" s="38"/>
      <c r="B867" s="32"/>
      <c r="C867" s="32"/>
      <c r="D867" s="84" t="s">
        <v>910</v>
      </c>
      <c r="E867" s="32" t="s">
        <v>78</v>
      </c>
      <c r="F867" s="28">
        <v>50</v>
      </c>
      <c r="G867" s="29">
        <v>50</v>
      </c>
      <c r="H867" s="29">
        <v>50</v>
      </c>
      <c r="I867" s="29">
        <v>50</v>
      </c>
      <c r="J867" s="29">
        <v>50</v>
      </c>
      <c r="K867" s="29">
        <v>50</v>
      </c>
      <c r="L867" s="29">
        <v>50</v>
      </c>
      <c r="M867" s="29">
        <v>50</v>
      </c>
      <c r="N867" s="29">
        <v>50</v>
      </c>
      <c r="O867" s="29">
        <v>50</v>
      </c>
      <c r="P867" s="29">
        <v>50</v>
      </c>
      <c r="Q867" s="30">
        <v>50</v>
      </c>
      <c r="R867" s="30">
        <v>50</v>
      </c>
    </row>
    <row r="868" spans="1:18">
      <c r="A868" s="38"/>
      <c r="B868" s="32"/>
      <c r="C868" s="32"/>
      <c r="D868" s="84" t="s">
        <v>911</v>
      </c>
      <c r="E868" s="32" t="s">
        <v>78</v>
      </c>
      <c r="F868" s="28">
        <v>50</v>
      </c>
      <c r="G868" s="29">
        <v>50</v>
      </c>
      <c r="H868" s="29">
        <v>50</v>
      </c>
      <c r="I868" s="29">
        <v>50</v>
      </c>
      <c r="J868" s="29">
        <v>50</v>
      </c>
      <c r="K868" s="29">
        <v>50</v>
      </c>
      <c r="L868" s="29">
        <v>50</v>
      </c>
      <c r="M868" s="29">
        <v>50</v>
      </c>
      <c r="N868" s="29">
        <v>50</v>
      </c>
      <c r="O868" s="29">
        <v>50</v>
      </c>
      <c r="P868" s="29">
        <v>50</v>
      </c>
      <c r="Q868" s="30">
        <v>50</v>
      </c>
      <c r="R868" s="30">
        <v>50</v>
      </c>
    </row>
    <row r="869" spans="1:18">
      <c r="A869" s="38"/>
      <c r="B869" s="32"/>
      <c r="C869" s="32"/>
      <c r="D869" s="84" t="s">
        <v>912</v>
      </c>
      <c r="E869" s="32" t="s">
        <v>78</v>
      </c>
      <c r="F869" s="28">
        <v>50</v>
      </c>
      <c r="G869" s="29">
        <v>50</v>
      </c>
      <c r="H869" s="29">
        <v>50</v>
      </c>
      <c r="I869" s="29">
        <v>50</v>
      </c>
      <c r="J869" s="29">
        <v>50</v>
      </c>
      <c r="K869" s="29">
        <v>50</v>
      </c>
      <c r="L869" s="29">
        <v>50</v>
      </c>
      <c r="M869" s="29">
        <v>50</v>
      </c>
      <c r="N869" s="29">
        <v>50</v>
      </c>
      <c r="O869" s="29">
        <v>50</v>
      </c>
      <c r="P869" s="29">
        <v>50</v>
      </c>
      <c r="Q869" s="30">
        <v>50</v>
      </c>
      <c r="R869" s="30">
        <v>50</v>
      </c>
    </row>
    <row r="870" spans="1:18">
      <c r="A870" s="38"/>
      <c r="B870" s="32"/>
      <c r="C870" s="32"/>
      <c r="D870" s="84" t="s">
        <v>913</v>
      </c>
      <c r="E870" s="32" t="s">
        <v>78</v>
      </c>
      <c r="F870" s="28">
        <v>50</v>
      </c>
      <c r="G870" s="29">
        <v>50</v>
      </c>
      <c r="H870" s="29">
        <v>50</v>
      </c>
      <c r="I870" s="29">
        <v>50</v>
      </c>
      <c r="J870" s="29">
        <v>50</v>
      </c>
      <c r="K870" s="29">
        <v>50</v>
      </c>
      <c r="L870" s="29">
        <v>50</v>
      </c>
      <c r="M870" s="29">
        <v>50</v>
      </c>
      <c r="N870" s="29">
        <v>50</v>
      </c>
      <c r="O870" s="29">
        <v>50</v>
      </c>
      <c r="P870" s="29">
        <v>50</v>
      </c>
      <c r="Q870" s="30">
        <v>50</v>
      </c>
      <c r="R870" s="30">
        <v>50</v>
      </c>
    </row>
    <row r="871" spans="1:18">
      <c r="A871" s="38"/>
      <c r="B871" s="32"/>
      <c r="C871" s="32"/>
      <c r="D871" s="84" t="s">
        <v>914</v>
      </c>
      <c r="E871" s="32" t="s">
        <v>78</v>
      </c>
      <c r="F871" s="28">
        <v>0</v>
      </c>
      <c r="G871" s="29">
        <v>0</v>
      </c>
      <c r="H871" s="29">
        <v>0</v>
      </c>
      <c r="I871" s="29">
        <v>0</v>
      </c>
      <c r="J871" s="29">
        <v>0</v>
      </c>
      <c r="K871" s="29">
        <v>0</v>
      </c>
      <c r="L871" s="29">
        <v>0</v>
      </c>
      <c r="M871" s="29">
        <v>0</v>
      </c>
      <c r="N871" s="29">
        <v>0</v>
      </c>
      <c r="O871" s="29">
        <v>0</v>
      </c>
      <c r="P871" s="29">
        <v>0</v>
      </c>
      <c r="Q871" s="30">
        <v>0</v>
      </c>
      <c r="R871" s="30" t="s">
        <v>1067</v>
      </c>
    </row>
    <row r="872" spans="1:18">
      <c r="A872" s="38"/>
      <c r="B872" s="32"/>
      <c r="C872" s="32"/>
      <c r="D872" s="84" t="s">
        <v>915</v>
      </c>
      <c r="E872" s="32" t="s">
        <v>78</v>
      </c>
      <c r="F872" s="28">
        <v>0</v>
      </c>
      <c r="G872" s="29">
        <v>0</v>
      </c>
      <c r="H872" s="29">
        <v>0</v>
      </c>
      <c r="I872" s="29">
        <v>0</v>
      </c>
      <c r="J872" s="29">
        <v>0</v>
      </c>
      <c r="K872" s="29">
        <v>0</v>
      </c>
      <c r="L872" s="29">
        <v>0</v>
      </c>
      <c r="M872" s="29">
        <v>0</v>
      </c>
      <c r="N872" s="29">
        <v>0</v>
      </c>
      <c r="O872" s="29">
        <v>0</v>
      </c>
      <c r="P872" s="29">
        <v>0</v>
      </c>
      <c r="Q872" s="30">
        <v>0</v>
      </c>
      <c r="R872" s="30" t="s">
        <v>1067</v>
      </c>
    </row>
    <row r="873" spans="1:18">
      <c r="A873" s="38"/>
      <c r="B873" s="32"/>
      <c r="C873" s="32"/>
      <c r="D873" s="84" t="s">
        <v>916</v>
      </c>
      <c r="E873" s="32" t="s">
        <v>78</v>
      </c>
      <c r="F873" s="28">
        <v>0</v>
      </c>
      <c r="G873" s="29">
        <v>0</v>
      </c>
      <c r="H873" s="29">
        <v>0</v>
      </c>
      <c r="I873" s="29">
        <v>0</v>
      </c>
      <c r="J873" s="29">
        <v>0</v>
      </c>
      <c r="K873" s="29">
        <v>0</v>
      </c>
      <c r="L873" s="29">
        <v>0</v>
      </c>
      <c r="M873" s="29">
        <v>0</v>
      </c>
      <c r="N873" s="29">
        <v>0</v>
      </c>
      <c r="O873" s="29">
        <v>0</v>
      </c>
      <c r="P873" s="29">
        <v>0</v>
      </c>
      <c r="Q873" s="30">
        <v>0</v>
      </c>
      <c r="R873" s="30" t="s">
        <v>1067</v>
      </c>
    </row>
    <row r="874" spans="1:18">
      <c r="A874" s="38"/>
      <c r="B874" s="32"/>
      <c r="C874" s="32"/>
      <c r="D874" s="84" t="s">
        <v>917</v>
      </c>
      <c r="E874" s="32" t="s">
        <v>78</v>
      </c>
      <c r="F874" s="28">
        <v>74</v>
      </c>
      <c r="G874" s="29">
        <v>74</v>
      </c>
      <c r="H874" s="29">
        <v>74</v>
      </c>
      <c r="I874" s="29">
        <v>74</v>
      </c>
      <c r="J874" s="29">
        <v>74</v>
      </c>
      <c r="K874" s="29">
        <v>74</v>
      </c>
      <c r="L874" s="29">
        <v>74</v>
      </c>
      <c r="M874" s="29">
        <v>74</v>
      </c>
      <c r="N874" s="29">
        <v>74</v>
      </c>
      <c r="O874" s="29">
        <v>74</v>
      </c>
      <c r="P874" s="29">
        <v>74</v>
      </c>
      <c r="Q874" s="30">
        <v>74</v>
      </c>
      <c r="R874" s="30">
        <v>74</v>
      </c>
    </row>
    <row r="875" spans="1:18">
      <c r="A875" s="38"/>
      <c r="B875" s="32"/>
      <c r="C875" s="32"/>
      <c r="D875" s="84" t="s">
        <v>918</v>
      </c>
      <c r="E875" s="32" t="s">
        <v>78</v>
      </c>
      <c r="F875" s="28">
        <v>100</v>
      </c>
      <c r="G875" s="29">
        <v>100</v>
      </c>
      <c r="H875" s="29">
        <v>100</v>
      </c>
      <c r="I875" s="29">
        <v>100</v>
      </c>
      <c r="J875" s="29">
        <v>100</v>
      </c>
      <c r="K875" s="29">
        <v>100</v>
      </c>
      <c r="L875" s="29">
        <v>100</v>
      </c>
      <c r="M875" s="29">
        <v>100</v>
      </c>
      <c r="N875" s="29">
        <v>100</v>
      </c>
      <c r="O875" s="29">
        <v>100</v>
      </c>
      <c r="P875" s="29">
        <v>100</v>
      </c>
      <c r="Q875" s="30">
        <v>100</v>
      </c>
      <c r="R875" s="30">
        <v>100</v>
      </c>
    </row>
    <row r="876" spans="1:18">
      <c r="A876" s="38"/>
      <c r="B876" s="32"/>
      <c r="C876" s="32"/>
      <c r="D876" s="84" t="s">
        <v>919</v>
      </c>
      <c r="E876" s="32" t="s">
        <v>78</v>
      </c>
      <c r="F876" s="28">
        <v>39</v>
      </c>
      <c r="G876" s="29">
        <v>39</v>
      </c>
      <c r="H876" s="29">
        <v>39</v>
      </c>
      <c r="I876" s="29">
        <v>39</v>
      </c>
      <c r="J876" s="29">
        <v>39</v>
      </c>
      <c r="K876" s="29">
        <v>39</v>
      </c>
      <c r="L876" s="29">
        <v>39</v>
      </c>
      <c r="M876" s="29">
        <v>39</v>
      </c>
      <c r="N876" s="29">
        <v>39</v>
      </c>
      <c r="O876" s="29">
        <v>39</v>
      </c>
      <c r="P876" s="29">
        <v>39</v>
      </c>
      <c r="Q876" s="30">
        <v>39</v>
      </c>
      <c r="R876" s="30">
        <v>39</v>
      </c>
    </row>
    <row r="877" spans="1:18">
      <c r="A877" s="38"/>
      <c r="B877" s="32"/>
      <c r="C877" s="32"/>
      <c r="D877" s="84" t="s">
        <v>920</v>
      </c>
      <c r="E877" s="32" t="s">
        <v>78</v>
      </c>
      <c r="F877" s="28">
        <v>0</v>
      </c>
      <c r="G877" s="29">
        <v>0</v>
      </c>
      <c r="H877" s="29">
        <v>0</v>
      </c>
      <c r="I877" s="29">
        <v>0</v>
      </c>
      <c r="J877" s="29">
        <v>0</v>
      </c>
      <c r="K877" s="29">
        <v>0</v>
      </c>
      <c r="L877" s="29">
        <v>0</v>
      </c>
      <c r="M877" s="29">
        <v>0</v>
      </c>
      <c r="N877" s="29">
        <v>0</v>
      </c>
      <c r="O877" s="29">
        <v>0</v>
      </c>
      <c r="P877" s="29">
        <v>0</v>
      </c>
      <c r="Q877" s="30">
        <v>0</v>
      </c>
      <c r="R877" s="30" t="s">
        <v>1067</v>
      </c>
    </row>
    <row r="878" spans="1:18">
      <c r="A878" s="38"/>
      <c r="B878" s="32"/>
      <c r="C878" s="32"/>
      <c r="D878" s="84" t="s">
        <v>921</v>
      </c>
      <c r="E878" s="32" t="s">
        <v>90</v>
      </c>
      <c r="F878" s="28">
        <v>46</v>
      </c>
      <c r="G878" s="29">
        <v>46</v>
      </c>
      <c r="H878" s="29">
        <v>46</v>
      </c>
      <c r="I878" s="29">
        <v>46</v>
      </c>
      <c r="J878" s="29">
        <v>46</v>
      </c>
      <c r="K878" s="29">
        <v>46</v>
      </c>
      <c r="L878" s="29">
        <v>46</v>
      </c>
      <c r="M878" s="29">
        <v>46</v>
      </c>
      <c r="N878" s="29">
        <v>46</v>
      </c>
      <c r="O878" s="29">
        <v>46</v>
      </c>
      <c r="P878" s="29">
        <v>46</v>
      </c>
      <c r="Q878" s="30">
        <v>46</v>
      </c>
      <c r="R878" s="30">
        <v>46</v>
      </c>
    </row>
    <row r="879" spans="1:18">
      <c r="A879" s="38"/>
      <c r="B879" s="32"/>
      <c r="C879" s="32"/>
      <c r="D879" s="84" t="s">
        <v>922</v>
      </c>
      <c r="E879" s="32" t="s">
        <v>78</v>
      </c>
      <c r="F879" s="28">
        <v>73</v>
      </c>
      <c r="G879" s="29">
        <v>73</v>
      </c>
      <c r="H879" s="29">
        <v>73</v>
      </c>
      <c r="I879" s="29">
        <v>73</v>
      </c>
      <c r="J879" s="29">
        <v>73</v>
      </c>
      <c r="K879" s="29">
        <v>73</v>
      </c>
      <c r="L879" s="29">
        <v>73</v>
      </c>
      <c r="M879" s="29">
        <v>73</v>
      </c>
      <c r="N879" s="29">
        <v>73</v>
      </c>
      <c r="O879" s="29">
        <v>73</v>
      </c>
      <c r="P879" s="29">
        <v>73</v>
      </c>
      <c r="Q879" s="30">
        <v>73</v>
      </c>
      <c r="R879" s="30">
        <v>73</v>
      </c>
    </row>
    <row r="880" spans="1:18">
      <c r="A880" s="38"/>
      <c r="B880" s="33" t="s">
        <v>923</v>
      </c>
      <c r="C880" s="33"/>
      <c r="D880" s="33"/>
      <c r="E880" s="33"/>
      <c r="F880" s="34">
        <v>547</v>
      </c>
      <c r="G880" s="35">
        <v>547</v>
      </c>
      <c r="H880" s="35">
        <v>547</v>
      </c>
      <c r="I880" s="35">
        <v>547</v>
      </c>
      <c r="J880" s="35">
        <v>547</v>
      </c>
      <c r="K880" s="35">
        <v>547</v>
      </c>
      <c r="L880" s="35">
        <v>547</v>
      </c>
      <c r="M880" s="35">
        <v>547</v>
      </c>
      <c r="N880" s="35">
        <v>547</v>
      </c>
      <c r="O880" s="35">
        <v>547</v>
      </c>
      <c r="P880" s="35">
        <v>547</v>
      </c>
      <c r="Q880" s="36">
        <v>547</v>
      </c>
      <c r="R880" s="36">
        <v>547</v>
      </c>
    </row>
    <row r="881" spans="1:18">
      <c r="A881" s="38"/>
      <c r="B881" s="39"/>
      <c r="C881" s="39"/>
      <c r="D881" s="39"/>
      <c r="E881" s="39"/>
      <c r="F881" s="40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2"/>
      <c r="R881" s="42" t="s">
        <v>1067</v>
      </c>
    </row>
    <row r="882" spans="1:18">
      <c r="A882" s="38"/>
      <c r="B882" s="27" t="s">
        <v>33</v>
      </c>
      <c r="C882" s="27"/>
      <c r="D882" s="27"/>
      <c r="E882" s="27"/>
      <c r="F882" s="28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30"/>
      <c r="R882" s="30" t="s">
        <v>1067</v>
      </c>
    </row>
    <row r="883" spans="1:18">
      <c r="A883" s="38"/>
      <c r="B883" s="32"/>
      <c r="C883" s="32" t="s">
        <v>34</v>
      </c>
      <c r="D883" s="32"/>
      <c r="E883" s="32"/>
      <c r="F883" s="28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30"/>
      <c r="R883" s="30" t="s">
        <v>1067</v>
      </c>
    </row>
    <row r="884" spans="1:18">
      <c r="A884" s="38"/>
      <c r="B884" s="32"/>
      <c r="C884" s="32"/>
      <c r="D884" s="84" t="s">
        <v>924</v>
      </c>
      <c r="E884" s="32" t="s">
        <v>78</v>
      </c>
      <c r="F884" s="28">
        <v>200</v>
      </c>
      <c r="G884" s="29">
        <v>200</v>
      </c>
      <c r="H884" s="29">
        <v>200</v>
      </c>
      <c r="I884" s="29">
        <v>200</v>
      </c>
      <c r="J884" s="29">
        <v>200</v>
      </c>
      <c r="K884" s="29">
        <v>200</v>
      </c>
      <c r="L884" s="29">
        <v>200</v>
      </c>
      <c r="M884" s="29">
        <v>200</v>
      </c>
      <c r="N884" s="29">
        <v>200</v>
      </c>
      <c r="O884" s="29">
        <v>200</v>
      </c>
      <c r="P884" s="29">
        <v>200</v>
      </c>
      <c r="Q884" s="30">
        <v>200</v>
      </c>
      <c r="R884" s="30">
        <v>200</v>
      </c>
    </row>
    <row r="885" spans="1:18">
      <c r="A885" s="38"/>
      <c r="B885" s="32"/>
      <c r="C885" s="32" t="s">
        <v>925</v>
      </c>
      <c r="D885" s="32"/>
      <c r="E885" s="32"/>
      <c r="F885" s="28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30"/>
      <c r="R885" s="30" t="s">
        <v>1067</v>
      </c>
    </row>
    <row r="886" spans="1:18">
      <c r="A886" s="38"/>
      <c r="B886" s="32"/>
      <c r="C886" s="32"/>
      <c r="D886" s="84" t="s">
        <v>926</v>
      </c>
      <c r="E886" s="32" t="s">
        <v>78</v>
      </c>
      <c r="F886" s="28">
        <v>93</v>
      </c>
      <c r="G886" s="29">
        <v>93</v>
      </c>
      <c r="H886" s="29">
        <v>93</v>
      </c>
      <c r="I886" s="29">
        <v>93</v>
      </c>
      <c r="J886" s="29">
        <v>93</v>
      </c>
      <c r="K886" s="29">
        <v>93</v>
      </c>
      <c r="L886" s="29">
        <v>93</v>
      </c>
      <c r="M886" s="29">
        <v>93</v>
      </c>
      <c r="N886" s="29">
        <v>93</v>
      </c>
      <c r="O886" s="29">
        <v>93</v>
      </c>
      <c r="P886" s="29">
        <v>93</v>
      </c>
      <c r="Q886" s="30">
        <v>93</v>
      </c>
      <c r="R886" s="30">
        <v>93</v>
      </c>
    </row>
    <row r="887" spans="1:18">
      <c r="A887" s="38"/>
      <c r="B887" s="32"/>
      <c r="C887" s="32"/>
      <c r="D887" s="84" t="s">
        <v>927</v>
      </c>
      <c r="E887" s="32" t="s">
        <v>78</v>
      </c>
      <c r="F887" s="28">
        <v>71</v>
      </c>
      <c r="G887" s="29">
        <v>71</v>
      </c>
      <c r="H887" s="29">
        <v>71</v>
      </c>
      <c r="I887" s="29">
        <v>71</v>
      </c>
      <c r="J887" s="29">
        <v>71</v>
      </c>
      <c r="K887" s="29">
        <v>71</v>
      </c>
      <c r="L887" s="29">
        <v>71</v>
      </c>
      <c r="M887" s="29">
        <v>71</v>
      </c>
      <c r="N887" s="29">
        <v>71</v>
      </c>
      <c r="O887" s="29">
        <v>71</v>
      </c>
      <c r="P887" s="29">
        <v>71</v>
      </c>
      <c r="Q887" s="30">
        <v>71</v>
      </c>
      <c r="R887" s="30">
        <v>71</v>
      </c>
    </row>
    <row r="888" spans="1:18">
      <c r="A888" s="38"/>
      <c r="B888" s="33" t="s">
        <v>48</v>
      </c>
      <c r="C888" s="33"/>
      <c r="D888" s="33"/>
      <c r="E888" s="33"/>
      <c r="F888" s="34">
        <v>364</v>
      </c>
      <c r="G888" s="35">
        <v>364</v>
      </c>
      <c r="H888" s="35">
        <v>364</v>
      </c>
      <c r="I888" s="35">
        <v>364</v>
      </c>
      <c r="J888" s="35">
        <v>364</v>
      </c>
      <c r="K888" s="35">
        <v>364</v>
      </c>
      <c r="L888" s="35">
        <v>364</v>
      </c>
      <c r="M888" s="35">
        <v>364</v>
      </c>
      <c r="N888" s="35">
        <v>364</v>
      </c>
      <c r="O888" s="35">
        <v>364</v>
      </c>
      <c r="P888" s="35">
        <v>364</v>
      </c>
      <c r="Q888" s="36">
        <v>364</v>
      </c>
      <c r="R888" s="36">
        <v>364</v>
      </c>
    </row>
    <row r="889" spans="1:18">
      <c r="A889" s="38"/>
      <c r="B889" s="39"/>
      <c r="C889" s="39"/>
      <c r="D889" s="39"/>
      <c r="E889" s="39"/>
      <c r="F889" s="40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2"/>
      <c r="R889" s="42" t="s">
        <v>1067</v>
      </c>
    </row>
    <row r="890" spans="1:18">
      <c r="A890" s="38"/>
      <c r="B890" s="27" t="s">
        <v>451</v>
      </c>
      <c r="C890" s="27"/>
      <c r="D890" s="27"/>
      <c r="E890" s="27"/>
      <c r="F890" s="28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30"/>
      <c r="R890" s="30" t="s">
        <v>1067</v>
      </c>
    </row>
    <row r="891" spans="1:18">
      <c r="A891" s="38"/>
      <c r="B891" s="32"/>
      <c r="C891" s="32" t="s">
        <v>454</v>
      </c>
      <c r="D891" s="32"/>
      <c r="E891" s="32"/>
      <c r="F891" s="28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30"/>
      <c r="R891" s="30" t="s">
        <v>1067</v>
      </c>
    </row>
    <row r="892" spans="1:18">
      <c r="A892" s="38"/>
      <c r="B892" s="32"/>
      <c r="C892" s="32"/>
      <c r="D892" s="84" t="s">
        <v>928</v>
      </c>
      <c r="E892" s="32" t="s">
        <v>90</v>
      </c>
      <c r="F892" s="28">
        <v>200</v>
      </c>
      <c r="G892" s="29">
        <v>200</v>
      </c>
      <c r="H892" s="29">
        <v>200</v>
      </c>
      <c r="I892" s="29">
        <v>200</v>
      </c>
      <c r="J892" s="29">
        <v>200</v>
      </c>
      <c r="K892" s="29">
        <v>200</v>
      </c>
      <c r="L892" s="29">
        <v>200</v>
      </c>
      <c r="M892" s="29">
        <v>200</v>
      </c>
      <c r="N892" s="29">
        <v>200</v>
      </c>
      <c r="O892" s="29">
        <v>200</v>
      </c>
      <c r="P892" s="29">
        <v>200</v>
      </c>
      <c r="Q892" s="30">
        <v>200</v>
      </c>
      <c r="R892" s="30">
        <v>200</v>
      </c>
    </row>
    <row r="893" spans="1:18">
      <c r="A893" s="38"/>
      <c r="B893" s="32"/>
      <c r="C893" s="32"/>
      <c r="D893" s="84" t="s">
        <v>929</v>
      </c>
      <c r="E893" s="32" t="s">
        <v>78</v>
      </c>
      <c r="F893" s="28">
        <v>100</v>
      </c>
      <c r="G893" s="29">
        <v>100</v>
      </c>
      <c r="H893" s="29">
        <v>100</v>
      </c>
      <c r="I893" s="29">
        <v>100</v>
      </c>
      <c r="J893" s="29">
        <v>100</v>
      </c>
      <c r="K893" s="29">
        <v>100</v>
      </c>
      <c r="L893" s="29">
        <v>100</v>
      </c>
      <c r="M893" s="29">
        <v>100</v>
      </c>
      <c r="N893" s="29">
        <v>100</v>
      </c>
      <c r="O893" s="29">
        <v>100</v>
      </c>
      <c r="P893" s="29">
        <v>100</v>
      </c>
      <c r="Q893" s="30">
        <v>100</v>
      </c>
      <c r="R893" s="30">
        <v>100</v>
      </c>
    </row>
    <row r="894" spans="1:18">
      <c r="A894" s="38"/>
      <c r="B894" s="32"/>
      <c r="C894" s="32"/>
      <c r="D894" s="84" t="s">
        <v>930</v>
      </c>
      <c r="E894" s="32" t="s">
        <v>78</v>
      </c>
      <c r="F894" s="28">
        <v>100</v>
      </c>
      <c r="G894" s="29">
        <v>100</v>
      </c>
      <c r="H894" s="29">
        <v>100</v>
      </c>
      <c r="I894" s="29">
        <v>100</v>
      </c>
      <c r="J894" s="29">
        <v>100</v>
      </c>
      <c r="K894" s="29">
        <v>100</v>
      </c>
      <c r="L894" s="29">
        <v>100</v>
      </c>
      <c r="M894" s="29">
        <v>100</v>
      </c>
      <c r="N894" s="29">
        <v>100</v>
      </c>
      <c r="O894" s="29">
        <v>100</v>
      </c>
      <c r="P894" s="29">
        <v>100</v>
      </c>
      <c r="Q894" s="30">
        <v>100</v>
      </c>
      <c r="R894" s="30">
        <v>100</v>
      </c>
    </row>
    <row r="895" spans="1:18">
      <c r="A895" s="38"/>
      <c r="B895" s="32"/>
      <c r="C895" s="32"/>
      <c r="D895" s="84" t="s">
        <v>931</v>
      </c>
      <c r="E895" s="32" t="s">
        <v>90</v>
      </c>
      <c r="F895" s="28">
        <v>650</v>
      </c>
      <c r="G895" s="29">
        <v>650</v>
      </c>
      <c r="H895" s="29">
        <v>650</v>
      </c>
      <c r="I895" s="29">
        <v>0</v>
      </c>
      <c r="J895" s="29">
        <v>0</v>
      </c>
      <c r="K895" s="29">
        <v>0</v>
      </c>
      <c r="L895" s="29">
        <v>0</v>
      </c>
      <c r="M895" s="29">
        <v>0</v>
      </c>
      <c r="N895" s="29">
        <v>0</v>
      </c>
      <c r="O895" s="29">
        <v>0</v>
      </c>
      <c r="P895" s="29">
        <v>0</v>
      </c>
      <c r="Q895" s="30">
        <v>0</v>
      </c>
      <c r="R895" s="30">
        <v>162.5</v>
      </c>
    </row>
    <row r="896" spans="1:18">
      <c r="A896" s="38"/>
      <c r="B896" s="32"/>
      <c r="C896" s="32"/>
      <c r="D896" s="84" t="s">
        <v>932</v>
      </c>
      <c r="E896" s="32" t="s">
        <v>90</v>
      </c>
      <c r="F896" s="28">
        <v>49</v>
      </c>
      <c r="G896" s="29">
        <v>49</v>
      </c>
      <c r="H896" s="29">
        <v>49</v>
      </c>
      <c r="I896" s="29">
        <v>49</v>
      </c>
      <c r="J896" s="29">
        <v>49</v>
      </c>
      <c r="K896" s="29">
        <v>49</v>
      </c>
      <c r="L896" s="29">
        <v>49</v>
      </c>
      <c r="M896" s="29">
        <v>49</v>
      </c>
      <c r="N896" s="29">
        <v>49</v>
      </c>
      <c r="O896" s="29">
        <v>49</v>
      </c>
      <c r="P896" s="29">
        <v>49</v>
      </c>
      <c r="Q896" s="30">
        <v>49</v>
      </c>
      <c r="R896" s="30">
        <v>49</v>
      </c>
    </row>
    <row r="897" spans="1:18">
      <c r="A897" s="38"/>
      <c r="B897" s="32"/>
      <c r="C897" s="32"/>
      <c r="D897" s="84" t="s">
        <v>933</v>
      </c>
      <c r="E897" s="32" t="s">
        <v>90</v>
      </c>
      <c r="F897" s="28">
        <v>51</v>
      </c>
      <c r="G897" s="29">
        <v>51</v>
      </c>
      <c r="H897" s="29">
        <v>51</v>
      </c>
      <c r="I897" s="29">
        <v>51</v>
      </c>
      <c r="J897" s="29">
        <v>51</v>
      </c>
      <c r="K897" s="29">
        <v>51</v>
      </c>
      <c r="L897" s="29">
        <v>51</v>
      </c>
      <c r="M897" s="29">
        <v>51</v>
      </c>
      <c r="N897" s="29">
        <v>51</v>
      </c>
      <c r="O897" s="29">
        <v>51</v>
      </c>
      <c r="P897" s="29">
        <v>51</v>
      </c>
      <c r="Q897" s="30">
        <v>51</v>
      </c>
      <c r="R897" s="30">
        <v>51</v>
      </c>
    </row>
    <row r="898" spans="1:18">
      <c r="A898" s="38"/>
      <c r="B898" s="32"/>
      <c r="C898" s="32"/>
      <c r="D898" s="84" t="s">
        <v>934</v>
      </c>
      <c r="E898" s="32" t="s">
        <v>90</v>
      </c>
      <c r="F898" s="28">
        <v>42</v>
      </c>
      <c r="G898" s="29">
        <v>42</v>
      </c>
      <c r="H898" s="29">
        <v>42</v>
      </c>
      <c r="I898" s="29">
        <v>0</v>
      </c>
      <c r="J898" s="29">
        <v>0</v>
      </c>
      <c r="K898" s="29">
        <v>0</v>
      </c>
      <c r="L898" s="29">
        <v>0</v>
      </c>
      <c r="M898" s="29">
        <v>0</v>
      </c>
      <c r="N898" s="29">
        <v>0</v>
      </c>
      <c r="O898" s="29">
        <v>0</v>
      </c>
      <c r="P898" s="29">
        <v>0</v>
      </c>
      <c r="Q898" s="30">
        <v>0</v>
      </c>
      <c r="R898" s="30">
        <v>10.5</v>
      </c>
    </row>
    <row r="899" spans="1:18">
      <c r="A899" s="38"/>
      <c r="B899" s="32"/>
      <c r="C899" s="32"/>
      <c r="D899" s="84" t="s">
        <v>935</v>
      </c>
      <c r="E899" s="32" t="s">
        <v>90</v>
      </c>
      <c r="F899" s="28">
        <v>150</v>
      </c>
      <c r="G899" s="29">
        <v>150</v>
      </c>
      <c r="H899" s="29">
        <v>150</v>
      </c>
      <c r="I899" s="29">
        <v>150</v>
      </c>
      <c r="J899" s="29">
        <v>150</v>
      </c>
      <c r="K899" s="29">
        <v>150</v>
      </c>
      <c r="L899" s="29">
        <v>150</v>
      </c>
      <c r="M899" s="29">
        <v>150</v>
      </c>
      <c r="N899" s="29">
        <v>150</v>
      </c>
      <c r="O899" s="29">
        <v>150</v>
      </c>
      <c r="P899" s="29">
        <v>150</v>
      </c>
      <c r="Q899" s="30">
        <v>150</v>
      </c>
      <c r="R899" s="30">
        <v>150</v>
      </c>
    </row>
    <row r="900" spans="1:18">
      <c r="A900" s="38"/>
      <c r="B900" s="32"/>
      <c r="C900" s="32"/>
      <c r="D900" s="84" t="s">
        <v>936</v>
      </c>
      <c r="E900" s="32" t="s">
        <v>90</v>
      </c>
      <c r="F900" s="28">
        <v>50</v>
      </c>
      <c r="G900" s="29">
        <v>50</v>
      </c>
      <c r="H900" s="29">
        <v>50</v>
      </c>
      <c r="I900" s="29">
        <v>50</v>
      </c>
      <c r="J900" s="29">
        <v>50</v>
      </c>
      <c r="K900" s="29">
        <v>50</v>
      </c>
      <c r="L900" s="29">
        <v>50</v>
      </c>
      <c r="M900" s="29">
        <v>50</v>
      </c>
      <c r="N900" s="29">
        <v>50</v>
      </c>
      <c r="O900" s="29">
        <v>50</v>
      </c>
      <c r="P900" s="29">
        <v>50</v>
      </c>
      <c r="Q900" s="30">
        <v>50</v>
      </c>
      <c r="R900" s="30">
        <v>50</v>
      </c>
    </row>
    <row r="901" spans="1:18">
      <c r="A901" s="38"/>
      <c r="B901" s="32"/>
      <c r="C901" s="32"/>
      <c r="D901" s="84" t="s">
        <v>937</v>
      </c>
      <c r="E901" s="32" t="s">
        <v>90</v>
      </c>
      <c r="F901" s="28">
        <v>286</v>
      </c>
      <c r="G901" s="29">
        <v>286</v>
      </c>
      <c r="H901" s="29">
        <v>286</v>
      </c>
      <c r="I901" s="29">
        <v>0</v>
      </c>
      <c r="J901" s="29">
        <v>0</v>
      </c>
      <c r="K901" s="29">
        <v>0</v>
      </c>
      <c r="L901" s="29">
        <v>0</v>
      </c>
      <c r="M901" s="29">
        <v>0</v>
      </c>
      <c r="N901" s="29">
        <v>0</v>
      </c>
      <c r="O901" s="29">
        <v>0</v>
      </c>
      <c r="P901" s="29">
        <v>0</v>
      </c>
      <c r="Q901" s="30">
        <v>0</v>
      </c>
      <c r="R901" s="30">
        <v>71.5</v>
      </c>
    </row>
    <row r="902" spans="1:18">
      <c r="A902" s="38"/>
      <c r="B902" s="32"/>
      <c r="C902" s="32"/>
      <c r="D902" s="84" t="s">
        <v>938</v>
      </c>
      <c r="E902" s="32" t="s">
        <v>90</v>
      </c>
      <c r="F902" s="28">
        <v>24</v>
      </c>
      <c r="G902" s="29">
        <v>24</v>
      </c>
      <c r="H902" s="29">
        <v>24</v>
      </c>
      <c r="I902" s="29">
        <v>24</v>
      </c>
      <c r="J902" s="29">
        <v>24</v>
      </c>
      <c r="K902" s="29">
        <v>24</v>
      </c>
      <c r="L902" s="29">
        <v>24</v>
      </c>
      <c r="M902" s="29">
        <v>24</v>
      </c>
      <c r="N902" s="29">
        <v>24</v>
      </c>
      <c r="O902" s="29">
        <v>24</v>
      </c>
      <c r="P902" s="29">
        <v>24</v>
      </c>
      <c r="Q902" s="30">
        <v>24</v>
      </c>
      <c r="R902" s="30">
        <v>24</v>
      </c>
    </row>
    <row r="903" spans="1:18">
      <c r="A903" s="38"/>
      <c r="B903" s="32"/>
      <c r="C903" s="32"/>
      <c r="D903" s="84" t="s">
        <v>939</v>
      </c>
      <c r="E903" s="32" t="s">
        <v>90</v>
      </c>
      <c r="F903" s="28">
        <v>15</v>
      </c>
      <c r="G903" s="29">
        <v>15</v>
      </c>
      <c r="H903" s="29">
        <v>15</v>
      </c>
      <c r="I903" s="29">
        <v>15</v>
      </c>
      <c r="J903" s="29">
        <v>15</v>
      </c>
      <c r="K903" s="29">
        <v>15</v>
      </c>
      <c r="L903" s="29">
        <v>15</v>
      </c>
      <c r="M903" s="29">
        <v>15</v>
      </c>
      <c r="N903" s="29">
        <v>15</v>
      </c>
      <c r="O903" s="29">
        <v>15</v>
      </c>
      <c r="P903" s="29">
        <v>15</v>
      </c>
      <c r="Q903" s="30">
        <v>15</v>
      </c>
      <c r="R903" s="30">
        <v>15</v>
      </c>
    </row>
    <row r="904" spans="1:18">
      <c r="A904" s="38"/>
      <c r="B904" s="32"/>
      <c r="C904" s="32"/>
      <c r="D904" s="84" t="s">
        <v>940</v>
      </c>
      <c r="E904" s="32" t="s">
        <v>90</v>
      </c>
      <c r="F904" s="28">
        <v>11</v>
      </c>
      <c r="G904" s="29">
        <v>11</v>
      </c>
      <c r="H904" s="29">
        <v>11</v>
      </c>
      <c r="I904" s="29">
        <v>11</v>
      </c>
      <c r="J904" s="29">
        <v>11</v>
      </c>
      <c r="K904" s="29">
        <v>11</v>
      </c>
      <c r="L904" s="29">
        <v>11</v>
      </c>
      <c r="M904" s="29">
        <v>11</v>
      </c>
      <c r="N904" s="29">
        <v>11</v>
      </c>
      <c r="O904" s="29">
        <v>11</v>
      </c>
      <c r="P904" s="29">
        <v>11</v>
      </c>
      <c r="Q904" s="30">
        <v>11</v>
      </c>
      <c r="R904" s="30">
        <v>11</v>
      </c>
    </row>
    <row r="905" spans="1:18">
      <c r="A905" s="38"/>
      <c r="B905" s="33" t="s">
        <v>459</v>
      </c>
      <c r="C905" s="33"/>
      <c r="D905" s="33"/>
      <c r="E905" s="33"/>
      <c r="F905" s="34">
        <v>1728</v>
      </c>
      <c r="G905" s="35">
        <v>1728</v>
      </c>
      <c r="H905" s="35">
        <v>1728</v>
      </c>
      <c r="I905" s="35">
        <v>750</v>
      </c>
      <c r="J905" s="35">
        <v>750</v>
      </c>
      <c r="K905" s="35">
        <v>750</v>
      </c>
      <c r="L905" s="35">
        <v>750</v>
      </c>
      <c r="M905" s="35">
        <v>750</v>
      </c>
      <c r="N905" s="35">
        <v>750</v>
      </c>
      <c r="O905" s="35">
        <v>750</v>
      </c>
      <c r="P905" s="35">
        <v>750</v>
      </c>
      <c r="Q905" s="36">
        <v>750</v>
      </c>
      <c r="R905" s="36">
        <v>994.5</v>
      </c>
    </row>
    <row r="906" spans="1:18">
      <c r="A906" s="38"/>
      <c r="B906" s="39"/>
      <c r="C906" s="39"/>
      <c r="D906" s="39"/>
      <c r="E906" s="39"/>
      <c r="F906" s="40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2"/>
      <c r="R906" s="42" t="s">
        <v>1067</v>
      </c>
    </row>
    <row r="907" spans="1:18">
      <c r="A907" s="38"/>
      <c r="B907" s="27" t="s">
        <v>678</v>
      </c>
      <c r="C907" s="27"/>
      <c r="D907" s="27"/>
      <c r="E907" s="27"/>
      <c r="F907" s="28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30"/>
      <c r="R907" s="30" t="s">
        <v>1067</v>
      </c>
    </row>
    <row r="908" spans="1:18">
      <c r="A908" s="38"/>
      <c r="B908" s="32"/>
      <c r="C908" s="32" t="s">
        <v>679</v>
      </c>
      <c r="D908" s="32"/>
      <c r="E908" s="32"/>
      <c r="F908" s="28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30"/>
      <c r="R908" s="30" t="s">
        <v>1067</v>
      </c>
    </row>
    <row r="909" spans="1:18">
      <c r="A909" s="38"/>
      <c r="B909" s="32"/>
      <c r="C909" s="32"/>
      <c r="D909" s="84" t="s">
        <v>941</v>
      </c>
      <c r="E909" s="32" t="s">
        <v>90</v>
      </c>
      <c r="F909" s="28">
        <v>50</v>
      </c>
      <c r="G909" s="29">
        <v>50</v>
      </c>
      <c r="H909" s="29">
        <v>50</v>
      </c>
      <c r="I909" s="29">
        <v>50</v>
      </c>
      <c r="J909" s="29">
        <v>50</v>
      </c>
      <c r="K909" s="29">
        <v>50</v>
      </c>
      <c r="L909" s="29">
        <v>50</v>
      </c>
      <c r="M909" s="29">
        <v>50</v>
      </c>
      <c r="N909" s="29">
        <v>50</v>
      </c>
      <c r="O909" s="29">
        <v>50</v>
      </c>
      <c r="P909" s="29">
        <v>50</v>
      </c>
      <c r="Q909" s="30">
        <v>50</v>
      </c>
      <c r="R909" s="30">
        <v>50</v>
      </c>
    </row>
    <row r="910" spans="1:18">
      <c r="A910" s="38"/>
      <c r="B910" s="32"/>
      <c r="C910" s="32"/>
      <c r="D910" s="84" t="s">
        <v>942</v>
      </c>
      <c r="E910" s="32" t="s">
        <v>90</v>
      </c>
      <c r="F910" s="28">
        <v>50</v>
      </c>
      <c r="G910" s="29">
        <v>50</v>
      </c>
      <c r="H910" s="29">
        <v>50</v>
      </c>
      <c r="I910" s="29">
        <v>50</v>
      </c>
      <c r="J910" s="29">
        <v>50</v>
      </c>
      <c r="K910" s="29">
        <v>50</v>
      </c>
      <c r="L910" s="29">
        <v>50</v>
      </c>
      <c r="M910" s="29">
        <v>50</v>
      </c>
      <c r="N910" s="29">
        <v>50</v>
      </c>
      <c r="O910" s="29">
        <v>50</v>
      </c>
      <c r="P910" s="29">
        <v>50</v>
      </c>
      <c r="Q910" s="30">
        <v>50</v>
      </c>
      <c r="R910" s="30">
        <v>50</v>
      </c>
    </row>
    <row r="911" spans="1:18">
      <c r="A911" s="38"/>
      <c r="B911" s="32"/>
      <c r="C911" s="32"/>
      <c r="D911" s="84" t="s">
        <v>943</v>
      </c>
      <c r="E911" s="32" t="s">
        <v>90</v>
      </c>
      <c r="F911" s="28">
        <v>20</v>
      </c>
      <c r="G911" s="29">
        <v>20</v>
      </c>
      <c r="H911" s="29">
        <v>20</v>
      </c>
      <c r="I911" s="29">
        <v>20</v>
      </c>
      <c r="J911" s="29">
        <v>20</v>
      </c>
      <c r="K911" s="29">
        <v>20</v>
      </c>
      <c r="L911" s="29">
        <v>20</v>
      </c>
      <c r="M911" s="29">
        <v>20</v>
      </c>
      <c r="N911" s="29">
        <v>20</v>
      </c>
      <c r="O911" s="29">
        <v>20</v>
      </c>
      <c r="P911" s="29">
        <v>20</v>
      </c>
      <c r="Q911" s="30">
        <v>20</v>
      </c>
      <c r="R911" s="30">
        <v>20</v>
      </c>
    </row>
    <row r="912" spans="1:18">
      <c r="A912" s="38"/>
      <c r="B912" s="32"/>
      <c r="C912" s="32"/>
      <c r="D912" s="84" t="s">
        <v>944</v>
      </c>
      <c r="E912" s="32" t="s">
        <v>90</v>
      </c>
      <c r="F912" s="28">
        <v>30</v>
      </c>
      <c r="G912" s="29">
        <v>30</v>
      </c>
      <c r="H912" s="29">
        <v>30</v>
      </c>
      <c r="I912" s="29">
        <v>30</v>
      </c>
      <c r="J912" s="29">
        <v>30</v>
      </c>
      <c r="K912" s="29">
        <v>30</v>
      </c>
      <c r="L912" s="29">
        <v>30</v>
      </c>
      <c r="M912" s="29">
        <v>30</v>
      </c>
      <c r="N912" s="29">
        <v>30</v>
      </c>
      <c r="O912" s="29">
        <v>30</v>
      </c>
      <c r="P912" s="29">
        <v>30</v>
      </c>
      <c r="Q912" s="30">
        <v>30</v>
      </c>
      <c r="R912" s="30">
        <v>30</v>
      </c>
    </row>
    <row r="913" spans="1:18">
      <c r="A913" s="38"/>
      <c r="B913" s="33" t="s">
        <v>681</v>
      </c>
      <c r="C913" s="33"/>
      <c r="D913" s="33"/>
      <c r="E913" s="33"/>
      <c r="F913" s="34">
        <v>150</v>
      </c>
      <c r="G913" s="35">
        <v>150</v>
      </c>
      <c r="H913" s="35">
        <v>150</v>
      </c>
      <c r="I913" s="35">
        <v>150</v>
      </c>
      <c r="J913" s="35">
        <v>150</v>
      </c>
      <c r="K913" s="35">
        <v>150</v>
      </c>
      <c r="L913" s="35">
        <v>150</v>
      </c>
      <c r="M913" s="35">
        <v>150</v>
      </c>
      <c r="N913" s="35">
        <v>150</v>
      </c>
      <c r="O913" s="35">
        <v>150</v>
      </c>
      <c r="P913" s="35">
        <v>150</v>
      </c>
      <c r="Q913" s="36">
        <v>150</v>
      </c>
      <c r="R913" s="36">
        <v>150</v>
      </c>
    </row>
    <row r="914" spans="1:18">
      <c r="A914" s="38"/>
      <c r="B914" s="39"/>
      <c r="C914" s="39"/>
      <c r="D914" s="39"/>
      <c r="E914" s="39"/>
      <c r="F914" s="40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2"/>
      <c r="R914" s="42" t="s">
        <v>1067</v>
      </c>
    </row>
    <row r="915" spans="1:18">
      <c r="A915" s="38"/>
      <c r="B915" s="27" t="s">
        <v>682</v>
      </c>
      <c r="C915" s="27"/>
      <c r="D915" s="27"/>
      <c r="E915" s="27"/>
      <c r="F915" s="28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30"/>
      <c r="R915" s="30" t="s">
        <v>1067</v>
      </c>
    </row>
    <row r="916" spans="1:18">
      <c r="A916" s="38"/>
      <c r="B916" s="32"/>
      <c r="C916" s="32" t="s">
        <v>683</v>
      </c>
      <c r="D916" s="32"/>
      <c r="E916" s="32"/>
      <c r="F916" s="28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30"/>
      <c r="R916" s="30" t="s">
        <v>1067</v>
      </c>
    </row>
    <row r="917" spans="1:18">
      <c r="A917" s="38"/>
      <c r="B917" s="32"/>
      <c r="C917" s="32"/>
      <c r="D917" s="84" t="s">
        <v>945</v>
      </c>
      <c r="E917" s="32" t="s">
        <v>90</v>
      </c>
      <c r="F917" s="28">
        <v>42</v>
      </c>
      <c r="G917" s="29">
        <v>42</v>
      </c>
      <c r="H917" s="29">
        <v>42</v>
      </c>
      <c r="I917" s="29">
        <v>42</v>
      </c>
      <c r="J917" s="29">
        <v>42</v>
      </c>
      <c r="K917" s="29">
        <v>42</v>
      </c>
      <c r="L917" s="29">
        <v>42</v>
      </c>
      <c r="M917" s="29">
        <v>0</v>
      </c>
      <c r="N917" s="29">
        <v>0</v>
      </c>
      <c r="O917" s="29">
        <v>0</v>
      </c>
      <c r="P917" s="29">
        <v>0</v>
      </c>
      <c r="Q917" s="30">
        <v>0</v>
      </c>
      <c r="R917" s="30">
        <v>24.5</v>
      </c>
    </row>
    <row r="918" spans="1:18">
      <c r="A918" s="38"/>
      <c r="B918" s="32"/>
      <c r="C918" s="32"/>
      <c r="D918" s="84" t="s">
        <v>946</v>
      </c>
      <c r="E918" s="32" t="s">
        <v>90</v>
      </c>
      <c r="F918" s="28">
        <v>100</v>
      </c>
      <c r="G918" s="29">
        <v>100</v>
      </c>
      <c r="H918" s="29">
        <v>100</v>
      </c>
      <c r="I918" s="29">
        <v>0</v>
      </c>
      <c r="J918" s="29">
        <v>0</v>
      </c>
      <c r="K918" s="29">
        <v>0</v>
      </c>
      <c r="L918" s="29">
        <v>0</v>
      </c>
      <c r="M918" s="29">
        <v>0</v>
      </c>
      <c r="N918" s="29">
        <v>0</v>
      </c>
      <c r="O918" s="29">
        <v>0</v>
      </c>
      <c r="P918" s="29">
        <v>0</v>
      </c>
      <c r="Q918" s="30">
        <v>0</v>
      </c>
      <c r="R918" s="30">
        <v>25</v>
      </c>
    </row>
    <row r="919" spans="1:18">
      <c r="A919" s="38"/>
      <c r="B919" s="33" t="s">
        <v>688</v>
      </c>
      <c r="C919" s="33"/>
      <c r="D919" s="33"/>
      <c r="E919" s="33"/>
      <c r="F919" s="34">
        <v>142</v>
      </c>
      <c r="G919" s="35">
        <v>142</v>
      </c>
      <c r="H919" s="35">
        <v>142</v>
      </c>
      <c r="I919" s="35">
        <v>42</v>
      </c>
      <c r="J919" s="35">
        <v>42</v>
      </c>
      <c r="K919" s="35">
        <v>42</v>
      </c>
      <c r="L919" s="35">
        <v>42</v>
      </c>
      <c r="M919" s="35">
        <v>0</v>
      </c>
      <c r="N919" s="35">
        <v>0</v>
      </c>
      <c r="O919" s="35">
        <v>0</v>
      </c>
      <c r="P919" s="35">
        <v>0</v>
      </c>
      <c r="Q919" s="36">
        <v>0</v>
      </c>
      <c r="R919" s="36">
        <v>49.5</v>
      </c>
    </row>
    <row r="920" spans="1:18">
      <c r="A920" s="38"/>
      <c r="B920" s="39"/>
      <c r="C920" s="39"/>
      <c r="D920" s="39"/>
      <c r="E920" s="39"/>
      <c r="F920" s="40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2"/>
      <c r="R920" s="42" t="s">
        <v>1067</v>
      </c>
    </row>
    <row r="921" spans="1:18">
      <c r="A921" s="38"/>
      <c r="B921" s="27" t="s">
        <v>947</v>
      </c>
      <c r="C921" s="27"/>
      <c r="D921" s="27"/>
      <c r="E921" s="27"/>
      <c r="F921" s="28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30"/>
      <c r="R921" s="30" t="s">
        <v>1067</v>
      </c>
    </row>
    <row r="922" spans="1:18">
      <c r="A922" s="38"/>
      <c r="B922" s="32"/>
      <c r="C922" s="32" t="s">
        <v>948</v>
      </c>
      <c r="D922" s="32"/>
      <c r="E922" s="32"/>
      <c r="F922" s="28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30"/>
      <c r="R922" s="30" t="s">
        <v>1067</v>
      </c>
    </row>
    <row r="923" spans="1:18">
      <c r="A923" s="38"/>
      <c r="B923" s="32"/>
      <c r="C923" s="32"/>
      <c r="D923" s="84" t="s">
        <v>948</v>
      </c>
      <c r="E923" s="32" t="s">
        <v>78</v>
      </c>
      <c r="F923" s="28">
        <v>46</v>
      </c>
      <c r="G923" s="29">
        <v>46</v>
      </c>
      <c r="H923" s="29">
        <v>46</v>
      </c>
      <c r="I923" s="29">
        <v>46</v>
      </c>
      <c r="J923" s="29">
        <v>46</v>
      </c>
      <c r="K923" s="29">
        <v>46</v>
      </c>
      <c r="L923" s="29">
        <v>46</v>
      </c>
      <c r="M923" s="29">
        <v>46</v>
      </c>
      <c r="N923" s="29">
        <v>46</v>
      </c>
      <c r="O923" s="29">
        <v>46</v>
      </c>
      <c r="P923" s="29">
        <v>46</v>
      </c>
      <c r="Q923" s="30">
        <v>46</v>
      </c>
      <c r="R923" s="30">
        <v>46</v>
      </c>
    </row>
    <row r="924" spans="1:18">
      <c r="A924" s="38"/>
      <c r="B924" s="33" t="s">
        <v>949</v>
      </c>
      <c r="C924" s="33"/>
      <c r="D924" s="33"/>
      <c r="E924" s="33"/>
      <c r="F924" s="34">
        <v>46</v>
      </c>
      <c r="G924" s="35">
        <v>46</v>
      </c>
      <c r="H924" s="35">
        <v>46</v>
      </c>
      <c r="I924" s="35">
        <v>46</v>
      </c>
      <c r="J924" s="35">
        <v>46</v>
      </c>
      <c r="K924" s="35">
        <v>46</v>
      </c>
      <c r="L924" s="35">
        <v>46</v>
      </c>
      <c r="M924" s="35">
        <v>46</v>
      </c>
      <c r="N924" s="35">
        <v>46</v>
      </c>
      <c r="O924" s="35">
        <v>46</v>
      </c>
      <c r="P924" s="35">
        <v>46</v>
      </c>
      <c r="Q924" s="36">
        <v>46</v>
      </c>
      <c r="R924" s="36">
        <v>46</v>
      </c>
    </row>
    <row r="925" spans="1:18">
      <c r="A925" s="38"/>
      <c r="B925" s="39"/>
      <c r="C925" s="39"/>
      <c r="D925" s="39"/>
      <c r="E925" s="39"/>
      <c r="F925" s="40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2"/>
      <c r="R925" s="42" t="s">
        <v>1067</v>
      </c>
    </row>
    <row r="926" spans="1:18" ht="15">
      <c r="A926" s="44" t="s">
        <v>950</v>
      </c>
      <c r="B926" s="45"/>
      <c r="C926" s="45"/>
      <c r="D926" s="45"/>
      <c r="E926" s="45"/>
      <c r="F926" s="46">
        <v>5225</v>
      </c>
      <c r="G926" s="47">
        <v>5180</v>
      </c>
      <c r="H926" s="47">
        <v>5180</v>
      </c>
      <c r="I926" s="47">
        <v>4060</v>
      </c>
      <c r="J926" s="47">
        <v>4060</v>
      </c>
      <c r="K926" s="47">
        <v>4060</v>
      </c>
      <c r="L926" s="47">
        <v>4060</v>
      </c>
      <c r="M926" s="47">
        <v>4048</v>
      </c>
      <c r="N926" s="47">
        <v>4048</v>
      </c>
      <c r="O926" s="47">
        <v>4048</v>
      </c>
      <c r="P926" s="47">
        <v>4048</v>
      </c>
      <c r="Q926" s="48">
        <v>4048</v>
      </c>
      <c r="R926" s="48">
        <v>4338.75</v>
      </c>
    </row>
    <row r="927" spans="1:18">
      <c r="A927" s="50"/>
      <c r="B927" s="39"/>
      <c r="C927" s="39"/>
      <c r="D927" s="39"/>
      <c r="E927" s="39"/>
      <c r="F927" s="40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2"/>
      <c r="R927" s="42" t="s">
        <v>1067</v>
      </c>
    </row>
    <row r="928" spans="1:18" ht="15">
      <c r="A928" s="51" t="s">
        <v>967</v>
      </c>
      <c r="B928" s="52"/>
      <c r="C928" s="52"/>
      <c r="D928" s="52"/>
      <c r="E928" s="52"/>
      <c r="F928" s="28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30"/>
      <c r="R928" s="30" t="s">
        <v>1067</v>
      </c>
    </row>
    <row r="929" spans="1:18">
      <c r="A929" s="38"/>
      <c r="B929" s="27" t="s">
        <v>33</v>
      </c>
      <c r="C929" s="27"/>
      <c r="D929" s="27"/>
      <c r="E929" s="27"/>
      <c r="F929" s="28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30"/>
      <c r="R929" s="30" t="s">
        <v>1067</v>
      </c>
    </row>
    <row r="930" spans="1:18">
      <c r="A930" s="38"/>
      <c r="B930" s="32"/>
      <c r="C930" s="32" t="s">
        <v>342</v>
      </c>
      <c r="D930" s="32"/>
      <c r="E930" s="32"/>
      <c r="F930" s="28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30"/>
      <c r="R930" s="30" t="s">
        <v>1067</v>
      </c>
    </row>
    <row r="931" spans="1:18">
      <c r="A931" s="38"/>
      <c r="B931" s="32"/>
      <c r="C931" s="32"/>
      <c r="D931" s="84" t="s">
        <v>968</v>
      </c>
      <c r="E931" s="32" t="s">
        <v>78</v>
      </c>
      <c r="F931" s="28">
        <v>6</v>
      </c>
      <c r="G931" s="29">
        <v>6</v>
      </c>
      <c r="H931" s="29">
        <v>6</v>
      </c>
      <c r="I931" s="29">
        <v>6</v>
      </c>
      <c r="J931" s="29">
        <v>6</v>
      </c>
      <c r="K931" s="29">
        <v>6</v>
      </c>
      <c r="L931" s="29">
        <v>6</v>
      </c>
      <c r="M931" s="29">
        <v>6</v>
      </c>
      <c r="N931" s="29">
        <v>6</v>
      </c>
      <c r="O931" s="29">
        <v>6</v>
      </c>
      <c r="P931" s="29">
        <v>6</v>
      </c>
      <c r="Q931" s="30">
        <v>6</v>
      </c>
      <c r="R931" s="30">
        <v>6</v>
      </c>
    </row>
    <row r="932" spans="1:18">
      <c r="A932" s="38"/>
      <c r="B932" s="33" t="s">
        <v>48</v>
      </c>
      <c r="C932" s="33"/>
      <c r="D932" s="33"/>
      <c r="E932" s="33"/>
      <c r="F932" s="34">
        <v>6</v>
      </c>
      <c r="G932" s="35">
        <v>6</v>
      </c>
      <c r="H932" s="35">
        <v>6</v>
      </c>
      <c r="I932" s="35">
        <v>6</v>
      </c>
      <c r="J932" s="35">
        <v>6</v>
      </c>
      <c r="K932" s="35">
        <v>6</v>
      </c>
      <c r="L932" s="35">
        <v>6</v>
      </c>
      <c r="M932" s="35">
        <v>6</v>
      </c>
      <c r="N932" s="35">
        <v>6</v>
      </c>
      <c r="O932" s="35">
        <v>6</v>
      </c>
      <c r="P932" s="35">
        <v>6</v>
      </c>
      <c r="Q932" s="36">
        <v>6</v>
      </c>
      <c r="R932" s="36">
        <v>6</v>
      </c>
    </row>
    <row r="933" spans="1:18">
      <c r="A933" s="38"/>
      <c r="B933" s="39"/>
      <c r="C933" s="39"/>
      <c r="D933" s="39"/>
      <c r="E933" s="39"/>
      <c r="F933" s="40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2"/>
      <c r="R933" s="42" t="s">
        <v>1067</v>
      </c>
    </row>
    <row r="934" spans="1:18" ht="15">
      <c r="A934" s="44" t="s">
        <v>969</v>
      </c>
      <c r="B934" s="45"/>
      <c r="C934" s="45"/>
      <c r="D934" s="45"/>
      <c r="E934" s="45"/>
      <c r="F934" s="46">
        <v>6</v>
      </c>
      <c r="G934" s="47">
        <v>6</v>
      </c>
      <c r="H934" s="47">
        <v>6</v>
      </c>
      <c r="I934" s="47">
        <v>6</v>
      </c>
      <c r="J934" s="47">
        <v>6</v>
      </c>
      <c r="K934" s="47">
        <v>6</v>
      </c>
      <c r="L934" s="47">
        <v>6</v>
      </c>
      <c r="M934" s="47">
        <v>6</v>
      </c>
      <c r="N934" s="47">
        <v>6</v>
      </c>
      <c r="O934" s="47">
        <v>6</v>
      </c>
      <c r="P934" s="47">
        <v>6</v>
      </c>
      <c r="Q934" s="48">
        <v>6</v>
      </c>
      <c r="R934" s="48">
        <v>6</v>
      </c>
    </row>
    <row r="935" spans="1:18">
      <c r="A935" s="63"/>
      <c r="B935" s="64"/>
      <c r="C935" s="64"/>
      <c r="D935" s="64"/>
      <c r="E935" s="64"/>
      <c r="F935" s="65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7"/>
      <c r="R935" s="67" t="s">
        <v>1067</v>
      </c>
    </row>
    <row r="936" spans="1:18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 t="s">
        <v>1067</v>
      </c>
    </row>
    <row r="937" spans="1:18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 t="s">
        <v>1067</v>
      </c>
    </row>
    <row r="938" spans="1:1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 t="s">
        <v>1067</v>
      </c>
    </row>
    <row r="939" spans="1:18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 t="s">
        <v>1067</v>
      </c>
    </row>
    <row r="940" spans="1:18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 t="s">
        <v>1067</v>
      </c>
    </row>
    <row r="941" spans="1:18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 t="s">
        <v>1067</v>
      </c>
    </row>
    <row r="942" spans="1:18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 t="s">
        <v>1067</v>
      </c>
    </row>
    <row r="943" spans="1:18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 t="s">
        <v>1067</v>
      </c>
    </row>
    <row r="944" spans="1:18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 t="s">
        <v>1067</v>
      </c>
    </row>
    <row r="945" spans="1:18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 t="s">
        <v>1067</v>
      </c>
    </row>
    <row r="946" spans="1:18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 t="s">
        <v>1067</v>
      </c>
    </row>
    <row r="947" spans="1:18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 t="s">
        <v>1067</v>
      </c>
    </row>
    <row r="948" spans="1:1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 t="s">
        <v>1067</v>
      </c>
    </row>
    <row r="949" spans="1:18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 t="s">
        <v>1067</v>
      </c>
    </row>
    <row r="950" spans="1:18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 t="s">
        <v>1067</v>
      </c>
    </row>
    <row r="951" spans="1:18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 t="s">
        <v>1067</v>
      </c>
    </row>
    <row r="952" spans="1:18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 t="s">
        <v>1067</v>
      </c>
    </row>
    <row r="953" spans="1:18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 t="s">
        <v>1067</v>
      </c>
    </row>
    <row r="954" spans="1:18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 t="s">
        <v>1067</v>
      </c>
    </row>
    <row r="955" spans="1:18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 t="s">
        <v>1067</v>
      </c>
    </row>
    <row r="956" spans="1:18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 t="s">
        <v>1067</v>
      </c>
    </row>
    <row r="957" spans="1:18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 t="s">
        <v>1067</v>
      </c>
    </row>
    <row r="958" spans="1:1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 t="s">
        <v>1067</v>
      </c>
    </row>
    <row r="959" spans="1:18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 t="s">
        <v>1067</v>
      </c>
    </row>
    <row r="960" spans="1:18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 t="s">
        <v>1067</v>
      </c>
    </row>
    <row r="961" spans="1:18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 t="s">
        <v>1067</v>
      </c>
    </row>
    <row r="962" spans="1:18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 t="s">
        <v>1067</v>
      </c>
    </row>
    <row r="963" spans="1:18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 t="s">
        <v>1067</v>
      </c>
    </row>
    <row r="964" spans="1:18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 t="s">
        <v>1067</v>
      </c>
    </row>
    <row r="965" spans="1:18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 t="s">
        <v>1067</v>
      </c>
    </row>
    <row r="966" spans="1:18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 t="s">
        <v>1067</v>
      </c>
    </row>
    <row r="967" spans="1:18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 t="s">
        <v>1067</v>
      </c>
    </row>
    <row r="968" spans="1:1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 t="s">
        <v>1067</v>
      </c>
    </row>
    <row r="969" spans="1:18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 t="s">
        <v>1067</v>
      </c>
    </row>
    <row r="970" spans="1:18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 t="s">
        <v>1067</v>
      </c>
    </row>
    <row r="971" spans="1:18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 t="s">
        <v>1067</v>
      </c>
    </row>
    <row r="972" spans="1:18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 t="s">
        <v>1067</v>
      </c>
    </row>
    <row r="973" spans="1:18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 t="s">
        <v>1067</v>
      </c>
    </row>
    <row r="974" spans="1:18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 t="s">
        <v>1067</v>
      </c>
    </row>
    <row r="975" spans="1:18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 t="s">
        <v>1067</v>
      </c>
    </row>
    <row r="976" spans="1:18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 t="s">
        <v>1067</v>
      </c>
    </row>
    <row r="977" spans="1:18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 t="s">
        <v>1067</v>
      </c>
    </row>
    <row r="978" spans="1:1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 t="s">
        <v>1067</v>
      </c>
    </row>
    <row r="979" spans="1:18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 t="s">
        <v>1067</v>
      </c>
    </row>
    <row r="980" spans="1:18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 t="s">
        <v>1067</v>
      </c>
    </row>
    <row r="981" spans="1:18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 t="s">
        <v>1067</v>
      </c>
    </row>
    <row r="982" spans="1:18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 t="s">
        <v>1067</v>
      </c>
    </row>
    <row r="983" spans="1:18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 t="s">
        <v>1067</v>
      </c>
    </row>
    <row r="984" spans="1:18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 t="s">
        <v>1067</v>
      </c>
    </row>
    <row r="985" spans="1:18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 t="s">
        <v>1067</v>
      </c>
    </row>
    <row r="986" spans="1:18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 t="s">
        <v>1067</v>
      </c>
    </row>
    <row r="987" spans="1:18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 t="s">
        <v>1067</v>
      </c>
    </row>
    <row r="988" spans="1:1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 t="s">
        <v>1067</v>
      </c>
    </row>
    <row r="989" spans="1:18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 t="s">
        <v>1067</v>
      </c>
    </row>
    <row r="990" spans="1:18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 t="s">
        <v>1067</v>
      </c>
    </row>
    <row r="991" spans="1:18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 t="s">
        <v>1067</v>
      </c>
    </row>
    <row r="992" spans="1:18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 t="s">
        <v>1067</v>
      </c>
    </row>
    <row r="993" spans="1:18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 t="s">
        <v>1067</v>
      </c>
    </row>
    <row r="994" spans="1:18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 t="s">
        <v>1067</v>
      </c>
    </row>
    <row r="995" spans="1:18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 t="s">
        <v>1067</v>
      </c>
    </row>
    <row r="996" spans="1:18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 t="s">
        <v>1067</v>
      </c>
    </row>
    <row r="997" spans="1:18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 t="s">
        <v>1067</v>
      </c>
    </row>
    <row r="998" spans="1:1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 t="s">
        <v>1067</v>
      </c>
    </row>
    <row r="999" spans="1:18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 t="s">
        <v>1067</v>
      </c>
    </row>
    <row r="1000" spans="1:18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 t="s">
        <v>1067</v>
      </c>
    </row>
    <row r="1001" spans="1:18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 t="s">
        <v>1067</v>
      </c>
    </row>
    <row r="1002" spans="1:18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 t="s">
        <v>1067</v>
      </c>
    </row>
    <row r="1003" spans="1:18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 t="s">
        <v>1067</v>
      </c>
    </row>
    <row r="1004" spans="1:18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 t="s">
        <v>1067</v>
      </c>
    </row>
    <row r="1005" spans="1:18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 t="s">
        <v>1067</v>
      </c>
    </row>
    <row r="1006" spans="1:18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 t="s">
        <v>1067</v>
      </c>
    </row>
    <row r="1007" spans="1:18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 t="s">
        <v>1067</v>
      </c>
    </row>
    <row r="1008" spans="1:1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 t="s">
        <v>1067</v>
      </c>
    </row>
    <row r="1009" spans="1:18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 t="s">
        <v>1067</v>
      </c>
    </row>
    <row r="1010" spans="1:18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 t="s">
        <v>1067</v>
      </c>
    </row>
    <row r="1011" spans="1:18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 t="s">
        <v>1067</v>
      </c>
    </row>
    <row r="1012" spans="1:18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 t="s">
        <v>1067</v>
      </c>
    </row>
    <row r="1013" spans="1:18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 t="s">
        <v>1067</v>
      </c>
    </row>
    <row r="1014" spans="1:18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 t="s">
        <v>1067</v>
      </c>
    </row>
    <row r="1015" spans="1:18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 t="s">
        <v>1067</v>
      </c>
    </row>
    <row r="1016" spans="1:18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 t="s">
        <v>1067</v>
      </c>
    </row>
    <row r="1017" spans="1:18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 t="s">
        <v>1067</v>
      </c>
    </row>
    <row r="1018" spans="1: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 t="s">
        <v>1067</v>
      </c>
    </row>
    <row r="1019" spans="1:18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 t="s">
        <v>1067</v>
      </c>
    </row>
    <row r="1020" spans="1:18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 t="s">
        <v>1067</v>
      </c>
    </row>
    <row r="1021" spans="1:18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 t="s">
        <v>1067</v>
      </c>
    </row>
    <row r="1022" spans="1:18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 t="s">
        <v>1067</v>
      </c>
    </row>
    <row r="1023" spans="1:18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 t="s">
        <v>1067</v>
      </c>
    </row>
    <row r="1024" spans="1:18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 t="s">
        <v>1067</v>
      </c>
    </row>
    <row r="1025" spans="1:18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 t="s">
        <v>1067</v>
      </c>
    </row>
    <row r="1026" spans="1:18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 t="s">
        <v>1067</v>
      </c>
    </row>
    <row r="1027" spans="1:18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 t="s">
        <v>1067</v>
      </c>
    </row>
    <row r="1028" spans="1:1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 t="s">
        <v>1067</v>
      </c>
    </row>
    <row r="1029" spans="1:18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 t="s">
        <v>1067</v>
      </c>
    </row>
    <row r="1030" spans="1:18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 t="s">
        <v>1067</v>
      </c>
    </row>
    <row r="1031" spans="1:18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 t="s">
        <v>1067</v>
      </c>
    </row>
    <row r="1032" spans="1:18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 t="s">
        <v>1067</v>
      </c>
    </row>
    <row r="1033" spans="1:18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 t="s">
        <v>1067</v>
      </c>
    </row>
    <row r="1034" spans="1:18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 t="s">
        <v>1067</v>
      </c>
    </row>
    <row r="1035" spans="1:18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 t="s">
        <v>1067</v>
      </c>
    </row>
    <row r="1036" spans="1:18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 t="s">
        <v>1067</v>
      </c>
    </row>
    <row r="1037" spans="1:18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 t="s">
        <v>1067</v>
      </c>
    </row>
    <row r="1038" spans="1:1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 t="s">
        <v>1067</v>
      </c>
    </row>
    <row r="1039" spans="1:18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 t="s">
        <v>1067</v>
      </c>
    </row>
    <row r="1040" spans="1:18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 t="s">
        <v>1067</v>
      </c>
    </row>
    <row r="1041" spans="1:18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 t="s">
        <v>1067</v>
      </c>
    </row>
    <row r="1042" spans="1:18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 t="s">
        <v>1067</v>
      </c>
    </row>
    <row r="1043" spans="1:18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 t="s">
        <v>1067</v>
      </c>
    </row>
    <row r="1044" spans="1:18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 t="s">
        <v>1067</v>
      </c>
    </row>
    <row r="1045" spans="1:18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 t="s">
        <v>1067</v>
      </c>
    </row>
    <row r="1046" spans="1:18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 t="s">
        <v>1067</v>
      </c>
    </row>
    <row r="1047" spans="1:18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 t="s">
        <v>1067</v>
      </c>
    </row>
    <row r="1048" spans="1:1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 t="s">
        <v>1067</v>
      </c>
    </row>
    <row r="1049" spans="1:18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 t="s">
        <v>1067</v>
      </c>
    </row>
    <row r="1050" spans="1:18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 t="s">
        <v>1067</v>
      </c>
    </row>
    <row r="1051" spans="1:18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 t="s">
        <v>1067</v>
      </c>
    </row>
    <row r="1052" spans="1:18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 t="s">
        <v>1067</v>
      </c>
    </row>
    <row r="1053" spans="1:18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 t="s">
        <v>1067</v>
      </c>
    </row>
    <row r="1054" spans="1:18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 t="s">
        <v>1067</v>
      </c>
    </row>
    <row r="1055" spans="1:18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 t="s">
        <v>1067</v>
      </c>
    </row>
    <row r="1056" spans="1:18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 t="s">
        <v>1067</v>
      </c>
    </row>
    <row r="1057" spans="1:18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 t="s">
        <v>1067</v>
      </c>
    </row>
    <row r="1058" spans="1:1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 t="s">
        <v>1067</v>
      </c>
    </row>
    <row r="1059" spans="1:18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 t="s">
        <v>1067</v>
      </c>
    </row>
    <row r="1060" spans="1:18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 t="s">
        <v>1067</v>
      </c>
    </row>
    <row r="1061" spans="1:18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 t="s">
        <v>1067</v>
      </c>
    </row>
    <row r="1062" spans="1:18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 t="s">
        <v>1067</v>
      </c>
    </row>
    <row r="1063" spans="1:18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 t="s">
        <v>1067</v>
      </c>
    </row>
    <row r="1064" spans="1:18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 t="s">
        <v>1067</v>
      </c>
    </row>
    <row r="1065" spans="1:18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 t="s">
        <v>1067</v>
      </c>
    </row>
    <row r="1066" spans="1:18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 t="s">
        <v>1067</v>
      </c>
    </row>
    <row r="1067" spans="1:18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 t="s">
        <v>1067</v>
      </c>
    </row>
    <row r="1068" spans="1:1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 t="s">
        <v>1067</v>
      </c>
    </row>
    <row r="1069" spans="1:18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 t="s">
        <v>1067</v>
      </c>
    </row>
    <row r="1070" spans="1:18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 t="s">
        <v>1067</v>
      </c>
    </row>
    <row r="1071" spans="1:18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 t="s">
        <v>1067</v>
      </c>
    </row>
    <row r="1072" spans="1:18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 t="s">
        <v>1067</v>
      </c>
    </row>
    <row r="1073" spans="1:18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 t="s">
        <v>1067</v>
      </c>
    </row>
    <row r="1074" spans="1:18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 t="s">
        <v>1067</v>
      </c>
    </row>
    <row r="1075" spans="1:18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 t="s">
        <v>1067</v>
      </c>
    </row>
    <row r="1076" spans="1:18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 t="s">
        <v>1067</v>
      </c>
    </row>
    <row r="1077" spans="1:18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 t="s">
        <v>1067</v>
      </c>
    </row>
    <row r="1078" spans="1:1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 t="s">
        <v>1067</v>
      </c>
    </row>
    <row r="1079" spans="1:18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 t="s">
        <v>1067</v>
      </c>
    </row>
    <row r="1080" spans="1:18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 t="s">
        <v>1067</v>
      </c>
    </row>
    <row r="1081" spans="1:18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 t="s">
        <v>1067</v>
      </c>
    </row>
    <row r="1082" spans="1:18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 t="s">
        <v>1067</v>
      </c>
    </row>
    <row r="1083" spans="1:18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 t="s">
        <v>1067</v>
      </c>
    </row>
    <row r="1084" spans="1:18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 t="s">
        <v>1067</v>
      </c>
    </row>
    <row r="1085" spans="1:18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 t="s">
        <v>1067</v>
      </c>
    </row>
    <row r="1086" spans="1:18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 t="s">
        <v>1067</v>
      </c>
    </row>
    <row r="1087" spans="1:18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 t="s">
        <v>1067</v>
      </c>
    </row>
    <row r="1088" spans="1:1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 t="s">
        <v>1067</v>
      </c>
    </row>
    <row r="1089" spans="1:18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 t="s">
        <v>1067</v>
      </c>
    </row>
    <row r="1090" spans="1:18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 t="s">
        <v>1067</v>
      </c>
    </row>
    <row r="1091" spans="1:18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 t="s">
        <v>1067</v>
      </c>
    </row>
    <row r="1092" spans="1:18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 t="s">
        <v>1067</v>
      </c>
    </row>
    <row r="1093" spans="1:18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 t="s">
        <v>1067</v>
      </c>
    </row>
    <row r="1094" spans="1:18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 t="s">
        <v>1067</v>
      </c>
    </row>
    <row r="1095" spans="1:18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 t="s">
        <v>1067</v>
      </c>
    </row>
    <row r="1096" spans="1:18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 t="s">
        <v>1067</v>
      </c>
    </row>
    <row r="1097" spans="1:18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 t="s">
        <v>1067</v>
      </c>
    </row>
    <row r="1098" spans="1:1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 t="s">
        <v>1067</v>
      </c>
    </row>
    <row r="1099" spans="1:18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 t="s">
        <v>1067</v>
      </c>
    </row>
    <row r="1100" spans="1:18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 t="s">
        <v>1067</v>
      </c>
    </row>
    <row r="1101" spans="1:18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 t="s">
        <v>1067</v>
      </c>
    </row>
    <row r="1102" spans="1:18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 t="s">
        <v>1067</v>
      </c>
    </row>
    <row r="1103" spans="1:18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 t="s">
        <v>1067</v>
      </c>
    </row>
    <row r="1104" spans="1:18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 t="s">
        <v>1067</v>
      </c>
    </row>
    <row r="1105" spans="1:18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 t="s">
        <v>1067</v>
      </c>
    </row>
    <row r="1106" spans="1:18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 t="s">
        <v>1067</v>
      </c>
    </row>
    <row r="1107" spans="1:18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 t="s">
        <v>1067</v>
      </c>
    </row>
    <row r="1108" spans="1:1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 t="s">
        <v>1067</v>
      </c>
    </row>
    <row r="1109" spans="1:18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 t="s">
        <v>1067</v>
      </c>
    </row>
    <row r="1110" spans="1:18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 t="s">
        <v>1067</v>
      </c>
    </row>
    <row r="1111" spans="1:18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 t="s">
        <v>1067</v>
      </c>
    </row>
    <row r="1112" spans="1:18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 t="s">
        <v>1067</v>
      </c>
    </row>
    <row r="1113" spans="1:18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 t="s">
        <v>1067</v>
      </c>
    </row>
    <row r="1114" spans="1:18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 t="s">
        <v>1067</v>
      </c>
    </row>
    <row r="1115" spans="1:18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 t="s">
        <v>1067</v>
      </c>
    </row>
    <row r="1116" spans="1:18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 t="s">
        <v>1067</v>
      </c>
    </row>
    <row r="1117" spans="1:18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 t="s">
        <v>1067</v>
      </c>
    </row>
    <row r="1118" spans="1: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 t="s">
        <v>1067</v>
      </c>
    </row>
    <row r="1119" spans="1:18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 t="s">
        <v>1067</v>
      </c>
    </row>
    <row r="1120" spans="1:18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 t="s">
        <v>1067</v>
      </c>
    </row>
    <row r="1121" spans="1:18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 t="s">
        <v>1067</v>
      </c>
    </row>
    <row r="1122" spans="1:18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 t="s">
        <v>1067</v>
      </c>
    </row>
    <row r="1123" spans="1:18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 t="s">
        <v>1067</v>
      </c>
    </row>
    <row r="1124" spans="1:18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 t="s">
        <v>1067</v>
      </c>
    </row>
    <row r="1125" spans="1:18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 t="s">
        <v>1067</v>
      </c>
    </row>
    <row r="1126" spans="1:18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 t="s">
        <v>1067</v>
      </c>
    </row>
    <row r="1127" spans="1:18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 t="s">
        <v>1067</v>
      </c>
    </row>
    <row r="1128" spans="1:1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 t="s">
        <v>1067</v>
      </c>
    </row>
    <row r="1129" spans="1:18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 t="s">
        <v>1067</v>
      </c>
    </row>
    <row r="1130" spans="1:18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 t="s">
        <v>1067</v>
      </c>
    </row>
    <row r="1131" spans="1:18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 t="s">
        <v>1067</v>
      </c>
    </row>
    <row r="1132" spans="1:18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 t="s">
        <v>1067</v>
      </c>
    </row>
    <row r="1133" spans="1:18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 t="s">
        <v>1067</v>
      </c>
    </row>
    <row r="1134" spans="1:18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 t="s">
        <v>1067</v>
      </c>
    </row>
    <row r="1135" spans="1:18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 t="s">
        <v>1067</v>
      </c>
    </row>
    <row r="1136" spans="1:18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 t="s">
        <v>1067</v>
      </c>
    </row>
    <row r="1137" spans="1:18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 t="s">
        <v>1067</v>
      </c>
    </row>
    <row r="1138" spans="1:1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 t="s">
        <v>1067</v>
      </c>
    </row>
    <row r="1139" spans="1:18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 t="s">
        <v>1067</v>
      </c>
    </row>
    <row r="1140" spans="1:18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 t="s">
        <v>1067</v>
      </c>
    </row>
    <row r="1141" spans="1:18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 t="s">
        <v>1067</v>
      </c>
    </row>
    <row r="1142" spans="1:18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 t="s">
        <v>1067</v>
      </c>
    </row>
    <row r="1143" spans="1:18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 t="s">
        <v>1067</v>
      </c>
    </row>
    <row r="1144" spans="1:18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 t="s">
        <v>1067</v>
      </c>
    </row>
    <row r="1145" spans="1:18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 t="s">
        <v>1067</v>
      </c>
    </row>
    <row r="1146" spans="1:18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 t="s">
        <v>1067</v>
      </c>
    </row>
    <row r="1147" spans="1:18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 t="s">
        <v>1067</v>
      </c>
    </row>
    <row r="1148" spans="1:1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 t="s">
        <v>1067</v>
      </c>
    </row>
    <row r="1149" spans="1:18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 t="s">
        <v>1067</v>
      </c>
    </row>
    <row r="1150" spans="1:18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 t="s">
        <v>1067</v>
      </c>
    </row>
    <row r="1151" spans="1:18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 t="s">
        <v>1067</v>
      </c>
    </row>
    <row r="1152" spans="1:18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 t="s">
        <v>1067</v>
      </c>
    </row>
    <row r="1153" spans="1:18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 t="s">
        <v>1067</v>
      </c>
    </row>
    <row r="1154" spans="1:18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 t="s">
        <v>1067</v>
      </c>
    </row>
    <row r="1155" spans="1:18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 t="s">
        <v>1067</v>
      </c>
    </row>
    <row r="1156" spans="1:18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 t="s">
        <v>1067</v>
      </c>
    </row>
    <row r="1157" spans="1:18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 t="s">
        <v>1067</v>
      </c>
    </row>
    <row r="1158" spans="1:1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 t="s">
        <v>1067</v>
      </c>
    </row>
    <row r="1159" spans="1:18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 t="s">
        <v>1067</v>
      </c>
    </row>
    <row r="1160" spans="1:18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 t="s">
        <v>1067</v>
      </c>
    </row>
    <row r="1161" spans="1:18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 t="s">
        <v>1067</v>
      </c>
    </row>
    <row r="1162" spans="1:18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 t="s">
        <v>1067</v>
      </c>
    </row>
    <row r="1163" spans="1:18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 t="s">
        <v>1067</v>
      </c>
    </row>
    <row r="1164" spans="1:18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 t="s">
        <v>1067</v>
      </c>
    </row>
    <row r="1165" spans="1:18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 t="s">
        <v>1067</v>
      </c>
    </row>
    <row r="1166" spans="1:18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 t="s">
        <v>1067</v>
      </c>
    </row>
    <row r="1167" spans="1:18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 t="s">
        <v>1067</v>
      </c>
    </row>
    <row r="1168" spans="1:1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 t="s">
        <v>1067</v>
      </c>
    </row>
    <row r="1169" spans="1:18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 t="s">
        <v>1067</v>
      </c>
    </row>
    <row r="1170" spans="1:18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 t="s">
        <v>1067</v>
      </c>
    </row>
    <row r="1171" spans="1:18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 t="s">
        <v>1067</v>
      </c>
    </row>
    <row r="1172" spans="1:18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 t="s">
        <v>1067</v>
      </c>
    </row>
    <row r="1173" spans="1:18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 t="s">
        <v>1067</v>
      </c>
    </row>
    <row r="1174" spans="1:18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 t="s">
        <v>1067</v>
      </c>
    </row>
    <row r="1175" spans="1:18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 t="s">
        <v>1067</v>
      </c>
    </row>
    <row r="1176" spans="1:18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 t="s">
        <v>1067</v>
      </c>
    </row>
    <row r="1177" spans="1:18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 t="s">
        <v>1067</v>
      </c>
    </row>
    <row r="1178" spans="1:1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 t="s">
        <v>1067</v>
      </c>
    </row>
    <row r="1179" spans="1:18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 t="s">
        <v>1067</v>
      </c>
    </row>
    <row r="1180" spans="1:18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 t="s">
        <v>1067</v>
      </c>
    </row>
    <row r="1181" spans="1:18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 t="s">
        <v>1067</v>
      </c>
    </row>
    <row r="1182" spans="1:18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 t="s">
        <v>1067</v>
      </c>
    </row>
    <row r="1183" spans="1:18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 t="s">
        <v>1067</v>
      </c>
    </row>
    <row r="1184" spans="1:18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 t="s">
        <v>1067</v>
      </c>
    </row>
    <row r="1185" spans="1:18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 t="s">
        <v>1067</v>
      </c>
    </row>
    <row r="1186" spans="1:18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 t="s">
        <v>1067</v>
      </c>
    </row>
    <row r="1187" spans="1:18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 t="s">
        <v>1067</v>
      </c>
    </row>
    <row r="1188" spans="1:1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 t="s">
        <v>1067</v>
      </c>
    </row>
    <row r="1189" spans="1:18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 t="s">
        <v>1067</v>
      </c>
    </row>
    <row r="1190" spans="1:18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 t="s">
        <v>1067</v>
      </c>
    </row>
    <row r="1191" spans="1:18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 t="s">
        <v>1067</v>
      </c>
    </row>
    <row r="1192" spans="1:18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 t="s">
        <v>1067</v>
      </c>
    </row>
    <row r="1193" spans="1:18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 t="s">
        <v>1067</v>
      </c>
    </row>
    <row r="1194" spans="1:18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 t="s">
        <v>1067</v>
      </c>
    </row>
    <row r="1195" spans="1:18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 t="s">
        <v>1067</v>
      </c>
    </row>
    <row r="1196" spans="1:18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 t="s">
        <v>1067</v>
      </c>
    </row>
    <row r="1197" spans="1:18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 t="s">
        <v>1067</v>
      </c>
    </row>
    <row r="1198" spans="1:1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 t="s">
        <v>1067</v>
      </c>
    </row>
    <row r="1199" spans="1:18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 t="s">
        <v>1067</v>
      </c>
    </row>
    <row r="1200" spans="1:18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 t="s">
        <v>1067</v>
      </c>
    </row>
    <row r="1201" spans="1:18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 t="s">
        <v>1067</v>
      </c>
    </row>
    <row r="1202" spans="1:18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 t="s">
        <v>1067</v>
      </c>
    </row>
    <row r="1203" spans="1:18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 t="s">
        <v>1067</v>
      </c>
    </row>
    <row r="1204" spans="1:18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 t="s">
        <v>1067</v>
      </c>
    </row>
    <row r="1205" spans="1:18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 t="s">
        <v>1067</v>
      </c>
    </row>
    <row r="1206" spans="1:18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 t="s">
        <v>1067</v>
      </c>
    </row>
    <row r="1207" spans="1:18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 t="s">
        <v>1067</v>
      </c>
    </row>
    <row r="1208" spans="1:1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 t="s">
        <v>1067</v>
      </c>
    </row>
    <row r="1209" spans="1:18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 t="s">
        <v>1067</v>
      </c>
    </row>
    <row r="1210" spans="1:18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 t="s">
        <v>1067</v>
      </c>
    </row>
    <row r="1211" spans="1:18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 t="s">
        <v>1067</v>
      </c>
    </row>
    <row r="1212" spans="1:18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 t="s">
        <v>1067</v>
      </c>
    </row>
    <row r="1213" spans="1:18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 t="s">
        <v>1067</v>
      </c>
    </row>
    <row r="1214" spans="1:18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 t="s">
        <v>1067</v>
      </c>
    </row>
    <row r="1215" spans="1:18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 t="s">
        <v>1067</v>
      </c>
    </row>
    <row r="1216" spans="1:18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 t="s">
        <v>1067</v>
      </c>
    </row>
    <row r="1217" spans="1:18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 t="s">
        <v>1067</v>
      </c>
    </row>
    <row r="1218" spans="1: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 t="s">
        <v>1067</v>
      </c>
    </row>
    <row r="1219" spans="1:18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 t="s">
        <v>1067</v>
      </c>
    </row>
    <row r="1220" spans="1:18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 t="s">
        <v>1067</v>
      </c>
    </row>
    <row r="1221" spans="1:18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 t="s">
        <v>1067</v>
      </c>
    </row>
    <row r="1222" spans="1:18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 t="s">
        <v>1067</v>
      </c>
    </row>
    <row r="1223" spans="1:18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 t="s">
        <v>1067</v>
      </c>
    </row>
    <row r="1224" spans="1:18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 t="s">
        <v>1067</v>
      </c>
    </row>
    <row r="1225" spans="1:18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 t="s">
        <v>1067</v>
      </c>
    </row>
    <row r="1226" spans="1:18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 t="s">
        <v>1067</v>
      </c>
    </row>
    <row r="1227" spans="1:18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 t="s">
        <v>1067</v>
      </c>
    </row>
    <row r="1228" spans="1:1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 t="s">
        <v>1067</v>
      </c>
    </row>
    <row r="1229" spans="1:18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 t="s">
        <v>1067</v>
      </c>
    </row>
    <row r="1230" spans="1:18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 t="s">
        <v>1067</v>
      </c>
    </row>
    <row r="1231" spans="1:18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 t="s">
        <v>1067</v>
      </c>
    </row>
    <row r="1232" spans="1:18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 t="s">
        <v>1067</v>
      </c>
    </row>
    <row r="1233" spans="1:18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 t="s">
        <v>1067</v>
      </c>
    </row>
    <row r="1234" spans="1:18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 t="s">
        <v>1067</v>
      </c>
    </row>
    <row r="1235" spans="1:18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 t="s">
        <v>1067</v>
      </c>
    </row>
    <row r="1236" spans="1:18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 t="s">
        <v>1067</v>
      </c>
    </row>
    <row r="1237" spans="1:18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 t="s">
        <v>1067</v>
      </c>
    </row>
    <row r="1238" spans="1:1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 t="s">
        <v>1067</v>
      </c>
    </row>
    <row r="1239" spans="1:18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 t="s">
        <v>1067</v>
      </c>
    </row>
    <row r="1240" spans="1:18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 t="s">
        <v>1067</v>
      </c>
    </row>
    <row r="1241" spans="1:18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 t="s">
        <v>1067</v>
      </c>
    </row>
    <row r="1242" spans="1:18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 t="s">
        <v>1067</v>
      </c>
    </row>
    <row r="1243" spans="1:18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 t="s">
        <v>1067</v>
      </c>
    </row>
    <row r="1244" spans="1:18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 t="s">
        <v>1067</v>
      </c>
    </row>
    <row r="1245" spans="1:18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 t="s">
        <v>1067</v>
      </c>
    </row>
    <row r="1246" spans="1:18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 t="s">
        <v>1067</v>
      </c>
    </row>
    <row r="1247" spans="1:18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 t="s">
        <v>1067</v>
      </c>
    </row>
    <row r="1248" spans="1:1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 t="s">
        <v>1067</v>
      </c>
    </row>
    <row r="1249" spans="1:18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 t="s">
        <v>1067</v>
      </c>
    </row>
    <row r="1250" spans="1:18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 t="s">
        <v>1067</v>
      </c>
    </row>
    <row r="1251" spans="1:18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 t="s">
        <v>1067</v>
      </c>
    </row>
    <row r="1252" spans="1:18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 t="s">
        <v>1067</v>
      </c>
    </row>
    <row r="1253" spans="1:18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 t="s">
        <v>1067</v>
      </c>
    </row>
    <row r="1254" spans="1:18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 t="s">
        <v>1067</v>
      </c>
    </row>
    <row r="1255" spans="1:18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 t="s">
        <v>1067</v>
      </c>
    </row>
    <row r="1256" spans="1:18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 t="s">
        <v>1067</v>
      </c>
    </row>
    <row r="1257" spans="1:18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 t="s">
        <v>1067</v>
      </c>
    </row>
    <row r="1258" spans="1:1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 t="s">
        <v>1067</v>
      </c>
    </row>
    <row r="1259" spans="1:18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 t="s">
        <v>1067</v>
      </c>
    </row>
    <row r="1260" spans="1:18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 t="s">
        <v>1067</v>
      </c>
    </row>
    <row r="1261" spans="1:18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 t="s">
        <v>1067</v>
      </c>
    </row>
    <row r="1262" spans="1:18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 t="s">
        <v>1067</v>
      </c>
    </row>
    <row r="1263" spans="1:18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 t="s">
        <v>1067</v>
      </c>
    </row>
    <row r="1264" spans="1:18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 t="s">
        <v>1067</v>
      </c>
    </row>
    <row r="1265" spans="1:18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 t="s">
        <v>1067</v>
      </c>
    </row>
    <row r="1266" spans="1:18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 t="s">
        <v>1067</v>
      </c>
    </row>
    <row r="1267" spans="1:18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 t="s">
        <v>1067</v>
      </c>
    </row>
    <row r="1268" spans="1:1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 t="s">
        <v>1067</v>
      </c>
    </row>
    <row r="1269" spans="1:18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 t="s">
        <v>1067</v>
      </c>
    </row>
    <row r="1270" spans="1:18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 t="s">
        <v>1067</v>
      </c>
    </row>
    <row r="1271" spans="1:18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 t="s">
        <v>1067</v>
      </c>
    </row>
    <row r="1272" spans="1:18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 t="s">
        <v>1067</v>
      </c>
    </row>
    <row r="1273" spans="1:18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 t="s">
        <v>1067</v>
      </c>
    </row>
    <row r="1274" spans="1:18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 t="s">
        <v>1067</v>
      </c>
    </row>
    <row r="1275" spans="1:18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 t="s">
        <v>1067</v>
      </c>
    </row>
    <row r="1276" spans="1:18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 t="s">
        <v>1067</v>
      </c>
    </row>
    <row r="1277" spans="1:18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 t="s">
        <v>1067</v>
      </c>
    </row>
    <row r="1278" spans="1:1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 t="s">
        <v>1067</v>
      </c>
    </row>
    <row r="1279" spans="1:18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 t="s">
        <v>1067</v>
      </c>
    </row>
    <row r="1280" spans="1:18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 t="s">
        <v>1067</v>
      </c>
    </row>
    <row r="1281" spans="1:18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 t="s">
        <v>1067</v>
      </c>
    </row>
    <row r="1282" spans="1:18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 t="s">
        <v>1067</v>
      </c>
    </row>
    <row r="1283" spans="1:18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 t="s">
        <v>1067</v>
      </c>
    </row>
    <row r="1284" spans="1:18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 t="s">
        <v>1067</v>
      </c>
    </row>
    <row r="1285" spans="1:18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 t="s">
        <v>1067</v>
      </c>
    </row>
    <row r="1286" spans="1:18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 t="s">
        <v>1067</v>
      </c>
    </row>
    <row r="1287" spans="1:18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 t="s">
        <v>1067</v>
      </c>
    </row>
    <row r="1288" spans="1:1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 t="s">
        <v>1067</v>
      </c>
    </row>
    <row r="1289" spans="1:18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 t="s">
        <v>1067</v>
      </c>
    </row>
    <row r="1290" spans="1:18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 t="s">
        <v>1067</v>
      </c>
    </row>
    <row r="1291" spans="1:18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 t="s">
        <v>1067</v>
      </c>
    </row>
    <row r="1292" spans="1:18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 t="s">
        <v>1067</v>
      </c>
    </row>
    <row r="1293" spans="1:18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 t="s">
        <v>1067</v>
      </c>
    </row>
    <row r="1294" spans="1:18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 t="s">
        <v>1067</v>
      </c>
    </row>
    <row r="1295" spans="1:18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 t="s">
        <v>1067</v>
      </c>
    </row>
    <row r="1296" spans="1:18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 t="s">
        <v>1067</v>
      </c>
    </row>
    <row r="1297" spans="1:18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 t="s">
        <v>1067</v>
      </c>
    </row>
    <row r="1298" spans="1:1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 t="s">
        <v>1067</v>
      </c>
    </row>
    <row r="1299" spans="1:18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 t="s">
        <v>1067</v>
      </c>
    </row>
    <row r="1300" spans="1:18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 t="s">
        <v>1067</v>
      </c>
    </row>
    <row r="1301" spans="1:18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 t="s">
        <v>1067</v>
      </c>
    </row>
    <row r="1302" spans="1:18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 t="s">
        <v>1067</v>
      </c>
    </row>
    <row r="1303" spans="1:18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 t="s">
        <v>1067</v>
      </c>
    </row>
    <row r="1304" spans="1:18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 t="s">
        <v>1067</v>
      </c>
    </row>
    <row r="1305" spans="1:18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 t="s">
        <v>1067</v>
      </c>
    </row>
    <row r="1306" spans="1:18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 t="s">
        <v>1067</v>
      </c>
    </row>
    <row r="1307" spans="1:18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 t="s">
        <v>1067</v>
      </c>
    </row>
    <row r="1308" spans="1:1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 t="s">
        <v>1067</v>
      </c>
    </row>
    <row r="1309" spans="1:18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 t="s">
        <v>1067</v>
      </c>
    </row>
    <row r="1310" spans="1:18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 t="s">
        <v>1067</v>
      </c>
    </row>
    <row r="1311" spans="1:18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 t="s">
        <v>1067</v>
      </c>
    </row>
    <row r="1312" spans="1:18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 t="s">
        <v>1067</v>
      </c>
    </row>
    <row r="1313" spans="1:18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 t="s">
        <v>1067</v>
      </c>
    </row>
    <row r="1314" spans="1:18">
      <c r="A1314"/>
      <c r="B1314"/>
      <c r="C1314"/>
      <c r="D1314" s="85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 t="s">
        <v>1067</v>
      </c>
    </row>
    <row r="1315" spans="1:18">
      <c r="A1315"/>
      <c r="B1315"/>
      <c r="C1315"/>
      <c r="D1315" s="8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 t="s">
        <v>1067</v>
      </c>
    </row>
    <row r="1316" spans="1:18">
      <c r="A1316"/>
      <c r="B1316"/>
      <c r="C1316"/>
      <c r="D1316" s="85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 t="s">
        <v>1067</v>
      </c>
    </row>
    <row r="1317" spans="1:18">
      <c r="A1317"/>
      <c r="B1317"/>
      <c r="C1317"/>
      <c r="D1317" s="85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 t="s">
        <v>1067</v>
      </c>
    </row>
    <row r="1318" spans="1:18">
      <c r="A1318"/>
      <c r="B1318"/>
      <c r="C1318"/>
      <c r="D1318" s="85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 t="s">
        <v>1067</v>
      </c>
    </row>
    <row r="1319" spans="1:18">
      <c r="A1319"/>
      <c r="B1319"/>
      <c r="C1319"/>
      <c r="D1319" s="85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 t="s">
        <v>1067</v>
      </c>
    </row>
    <row r="1320" spans="1:18">
      <c r="A1320"/>
      <c r="B1320"/>
      <c r="C1320"/>
      <c r="D1320" s="85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 t="s">
        <v>1067</v>
      </c>
    </row>
    <row r="1321" spans="1:18">
      <c r="A1321"/>
      <c r="B1321"/>
      <c r="C1321"/>
      <c r="D1321" s="85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 t="s">
        <v>1067</v>
      </c>
    </row>
    <row r="1322" spans="1:18">
      <c r="A1322"/>
      <c r="B1322"/>
      <c r="C1322"/>
      <c r="D1322" s="85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 t="s">
        <v>1067</v>
      </c>
    </row>
    <row r="1323" spans="1:18">
      <c r="A1323"/>
      <c r="B1323"/>
      <c r="C1323"/>
      <c r="D1323" s="85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 t="s">
        <v>1067</v>
      </c>
    </row>
    <row r="1324" spans="1:18">
      <c r="A1324"/>
      <c r="B1324"/>
      <c r="C1324"/>
      <c r="D1324" s="85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 t="s">
        <v>1067</v>
      </c>
    </row>
    <row r="1325" spans="1:18">
      <c r="A1325"/>
      <c r="B1325"/>
      <c r="C1325"/>
      <c r="D1325" s="8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 t="s">
        <v>1067</v>
      </c>
    </row>
  </sheetData>
  <pageMargins left="0.5" right="0.5" top="0.75" bottom="0.5" header="0.25" footer="0.25"/>
  <pageSetup scale="61" fitToHeight="0" orientation="landscape" r:id="rId1"/>
  <headerFooter alignWithMargins="0">
    <oddHeader>&amp;CTable 13.1
2014 Long-Term Transmission Demand
(MegaWatts)</oddHeader>
  </headerFooter>
  <rowBreaks count="11" manualBreakCount="11">
    <brk id="51" max="16383" man="1"/>
    <brk id="87" max="16383" man="1"/>
    <brk id="110" max="16383" man="1"/>
    <brk id="156" max="16383" man="1"/>
    <brk id="426" max="16383" man="1"/>
    <brk id="526" max="16383" man="1"/>
    <brk id="740" max="16383" man="1"/>
    <brk id="848" max="16383" man="1"/>
    <brk id="900" max="16383" man="1"/>
    <brk id="936" max="17" man="1"/>
    <brk id="10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S1376"/>
  <sheetViews>
    <sheetView showGridLines="0" view="pageBreakPreview" topLeftCell="A120" zoomScale="60" zoomScaleNormal="100" workbookViewId="0">
      <selection activeCell="T143" sqref="T143"/>
    </sheetView>
  </sheetViews>
  <sheetFormatPr defaultRowHeight="12.75"/>
  <cols>
    <col min="1" max="1" width="4.28515625" style="5" customWidth="1"/>
    <col min="2" max="2" width="11.5703125" style="5" customWidth="1"/>
    <col min="3" max="3" width="21.42578125" style="69" bestFit="1" customWidth="1"/>
    <col min="4" max="4" width="11.42578125" style="70" customWidth="1"/>
    <col min="5" max="5" width="22" style="5" customWidth="1"/>
    <col min="6" max="6" width="10.7109375" style="5" customWidth="1"/>
    <col min="7" max="18" width="10.7109375" style="71" customWidth="1"/>
    <col min="19" max="19" width="10.140625" style="72" customWidth="1"/>
    <col min="20" max="20" width="13.7109375" style="5" bestFit="1" customWidth="1"/>
    <col min="21" max="16384" width="9.140625" style="5"/>
  </cols>
  <sheetData>
    <row r="1" spans="1:19" ht="18">
      <c r="A1" s="1" t="s">
        <v>973</v>
      </c>
      <c r="B1" s="2"/>
      <c r="C1" s="2"/>
      <c r="D1" s="3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9" s="11" customFormat="1" ht="15.75">
      <c r="A2" s="6" t="s">
        <v>1</v>
      </c>
      <c r="B2" s="7"/>
      <c r="C2" s="7"/>
      <c r="D2" s="8" t="s">
        <v>2</v>
      </c>
      <c r="E2" s="9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12</v>
      </c>
      <c r="O2" s="10" t="s">
        <v>13</v>
      </c>
      <c r="P2" s="10" t="s">
        <v>14</v>
      </c>
      <c r="Q2" s="10" t="s">
        <v>15</v>
      </c>
      <c r="R2" s="10" t="s">
        <v>16</v>
      </c>
    </row>
    <row r="3" spans="1:19" s="11" customFormat="1" ht="15.75">
      <c r="A3" s="73"/>
      <c r="B3" s="12" t="s">
        <v>17</v>
      </c>
      <c r="C3" s="6" t="s">
        <v>18</v>
      </c>
      <c r="D3" s="12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9" hidden="1">
      <c r="A4" s="13" t="s">
        <v>19</v>
      </c>
      <c r="B4" s="14"/>
      <c r="C4" s="14"/>
      <c r="D4" s="14"/>
      <c r="E4" s="14"/>
      <c r="F4" s="15" t="s">
        <v>20</v>
      </c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74"/>
    </row>
    <row r="5" spans="1:19" hidden="1">
      <c r="A5" s="13" t="s">
        <v>1</v>
      </c>
      <c r="B5" s="13" t="s">
        <v>17</v>
      </c>
      <c r="C5" s="18" t="s">
        <v>21</v>
      </c>
      <c r="D5" s="19" t="s">
        <v>2</v>
      </c>
      <c r="E5" s="13" t="s">
        <v>22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10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  <c r="R5" s="15"/>
      <c r="S5" s="74"/>
    </row>
    <row r="6" spans="1:19" ht="15">
      <c r="A6" s="75" t="s">
        <v>23</v>
      </c>
      <c r="B6" s="76"/>
      <c r="C6" s="76"/>
      <c r="D6" s="76"/>
      <c r="E6" s="76"/>
      <c r="F6" s="40"/>
      <c r="G6" s="41"/>
      <c r="H6" s="41"/>
      <c r="I6" s="41"/>
      <c r="J6" s="41"/>
      <c r="K6" s="41"/>
      <c r="L6" s="41"/>
      <c r="M6" s="41"/>
      <c r="N6" s="41"/>
      <c r="O6" s="41"/>
      <c r="P6" s="41"/>
      <c r="Q6" s="42"/>
      <c r="R6" s="42" t="s">
        <v>1067</v>
      </c>
      <c r="S6" s="74"/>
    </row>
    <row r="7" spans="1:19">
      <c r="A7" s="38"/>
      <c r="B7" s="27" t="s">
        <v>24</v>
      </c>
      <c r="C7" s="27"/>
      <c r="D7" s="27"/>
      <c r="E7" s="27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30"/>
      <c r="R7" s="30" t="s">
        <v>1067</v>
      </c>
      <c r="S7" s="74"/>
    </row>
    <row r="8" spans="1:19">
      <c r="A8" s="38"/>
      <c r="B8" s="32"/>
      <c r="C8" s="32" t="s">
        <v>25</v>
      </c>
      <c r="D8" s="32"/>
      <c r="E8" s="32"/>
      <c r="F8" s="28"/>
      <c r="G8" s="29"/>
      <c r="H8" s="29"/>
      <c r="I8" s="29"/>
      <c r="J8" s="29"/>
      <c r="K8" s="29"/>
      <c r="L8" s="29"/>
      <c r="M8" s="29"/>
      <c r="N8" s="29"/>
      <c r="O8" s="29"/>
      <c r="P8" s="29"/>
      <c r="Q8" s="30"/>
      <c r="R8" s="30" t="s">
        <v>1067</v>
      </c>
      <c r="S8" s="74"/>
    </row>
    <row r="9" spans="1:19">
      <c r="A9" s="38"/>
      <c r="B9" s="32"/>
      <c r="C9" s="32"/>
      <c r="D9" s="32" t="s">
        <v>26</v>
      </c>
      <c r="E9" s="32" t="s">
        <v>27</v>
      </c>
      <c r="F9" s="28">
        <v>32.220000000000006</v>
      </c>
      <c r="G9" s="29">
        <v>32.220000000000006</v>
      </c>
      <c r="H9" s="29">
        <v>32.220000000000006</v>
      </c>
      <c r="I9" s="29">
        <v>32.220000000000006</v>
      </c>
      <c r="J9" s="29">
        <v>32.220000000000006</v>
      </c>
      <c r="K9" s="29">
        <v>32.220000000000006</v>
      </c>
      <c r="L9" s="29">
        <v>32.220000000000006</v>
      </c>
      <c r="M9" s="29">
        <v>32.220000000000006</v>
      </c>
      <c r="N9" s="29">
        <v>32.220000000000006</v>
      </c>
      <c r="O9" s="29">
        <v>32.220000000000006</v>
      </c>
      <c r="P9" s="29">
        <v>32.220000000000006</v>
      </c>
      <c r="Q9" s="30">
        <v>32.220000000000006</v>
      </c>
      <c r="R9" s="30">
        <v>32.220000000000013</v>
      </c>
      <c r="S9" s="74"/>
    </row>
    <row r="10" spans="1:19">
      <c r="A10" s="38"/>
      <c r="B10" s="77" t="s">
        <v>28</v>
      </c>
      <c r="C10" s="77"/>
      <c r="D10" s="77"/>
      <c r="E10" s="77"/>
      <c r="F10" s="78">
        <v>32.220000000000006</v>
      </c>
      <c r="G10" s="79">
        <v>32.220000000000006</v>
      </c>
      <c r="H10" s="79">
        <v>32.220000000000006</v>
      </c>
      <c r="I10" s="79">
        <v>32.220000000000006</v>
      </c>
      <c r="J10" s="79">
        <v>32.220000000000006</v>
      </c>
      <c r="K10" s="79">
        <v>32.220000000000006</v>
      </c>
      <c r="L10" s="79">
        <v>32.220000000000006</v>
      </c>
      <c r="M10" s="79">
        <v>32.220000000000006</v>
      </c>
      <c r="N10" s="79">
        <v>32.220000000000006</v>
      </c>
      <c r="O10" s="79">
        <v>32.220000000000006</v>
      </c>
      <c r="P10" s="79">
        <v>32.220000000000006</v>
      </c>
      <c r="Q10" s="80">
        <v>32.220000000000006</v>
      </c>
      <c r="R10" s="80">
        <v>32.220000000000013</v>
      </c>
      <c r="S10" s="74"/>
    </row>
    <row r="11" spans="1:19">
      <c r="A11" s="38"/>
      <c r="B11" s="39"/>
      <c r="C11" s="39"/>
      <c r="D11" s="39"/>
      <c r="E11" s="39"/>
      <c r="F11" s="40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  <c r="R11" s="42" t="s">
        <v>1067</v>
      </c>
      <c r="S11" s="74"/>
    </row>
    <row r="12" spans="1:19">
      <c r="A12" s="38"/>
      <c r="B12" s="27" t="s">
        <v>29</v>
      </c>
      <c r="C12" s="27"/>
      <c r="D12" s="27"/>
      <c r="E12" s="27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0"/>
      <c r="R12" s="30" t="s">
        <v>1067</v>
      </c>
      <c r="S12" s="74"/>
    </row>
    <row r="13" spans="1:19">
      <c r="A13" s="38"/>
      <c r="B13" s="32"/>
      <c r="C13" s="32" t="s">
        <v>30</v>
      </c>
      <c r="D13" s="32"/>
      <c r="E13" s="32"/>
      <c r="F13" s="2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0"/>
      <c r="R13" s="30" t="s">
        <v>1067</v>
      </c>
      <c r="S13" s="74"/>
    </row>
    <row r="14" spans="1:19">
      <c r="A14" s="38"/>
      <c r="B14" s="32"/>
      <c r="C14" s="32"/>
      <c r="D14" s="32" t="s">
        <v>31</v>
      </c>
      <c r="E14" s="32" t="s">
        <v>27</v>
      </c>
      <c r="F14" s="28">
        <v>2.2749999999999999</v>
      </c>
      <c r="G14" s="29">
        <v>2.2749999999999999</v>
      </c>
      <c r="H14" s="29">
        <v>2.2749999999999999</v>
      </c>
      <c r="I14" s="29">
        <v>2.2749999999999999</v>
      </c>
      <c r="J14" s="29">
        <v>2.2749999999999999</v>
      </c>
      <c r="K14" s="29">
        <v>2.2749999999999999</v>
      </c>
      <c r="L14" s="29">
        <v>2.2749999999999999</v>
      </c>
      <c r="M14" s="29">
        <v>2.2749999999999999</v>
      </c>
      <c r="N14" s="29">
        <v>2.2749999999999999</v>
      </c>
      <c r="O14" s="29">
        <v>2.2749999999999999</v>
      </c>
      <c r="P14" s="29">
        <v>2.2749999999999999</v>
      </c>
      <c r="Q14" s="30">
        <v>2.2749999999999999</v>
      </c>
      <c r="R14" s="30">
        <v>2.2749999999999995</v>
      </c>
      <c r="S14" s="74"/>
    </row>
    <row r="15" spans="1:19">
      <c r="A15" s="38"/>
      <c r="B15" s="77" t="s">
        <v>32</v>
      </c>
      <c r="C15" s="77"/>
      <c r="D15" s="77"/>
      <c r="E15" s="77"/>
      <c r="F15" s="78">
        <v>2.2749999999999999</v>
      </c>
      <c r="G15" s="79">
        <v>2.2749999999999999</v>
      </c>
      <c r="H15" s="79">
        <v>2.2749999999999999</v>
      </c>
      <c r="I15" s="79">
        <v>2.2749999999999999</v>
      </c>
      <c r="J15" s="79">
        <v>2.2749999999999999</v>
      </c>
      <c r="K15" s="79">
        <v>2.2749999999999999</v>
      </c>
      <c r="L15" s="79">
        <v>2.2749999999999999</v>
      </c>
      <c r="M15" s="79">
        <v>2.2749999999999999</v>
      </c>
      <c r="N15" s="79">
        <v>2.2749999999999999</v>
      </c>
      <c r="O15" s="79">
        <v>2.2749999999999999</v>
      </c>
      <c r="P15" s="79">
        <v>2.2749999999999999</v>
      </c>
      <c r="Q15" s="80">
        <v>2.2749999999999999</v>
      </c>
      <c r="R15" s="80">
        <v>2.2749999999999995</v>
      </c>
      <c r="S15" s="74"/>
    </row>
    <row r="16" spans="1:19">
      <c r="A16" s="38"/>
      <c r="B16" s="39"/>
      <c r="C16" s="39"/>
      <c r="D16" s="39"/>
      <c r="E16" s="39"/>
      <c r="F16" s="40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2"/>
      <c r="R16" s="42" t="s">
        <v>1067</v>
      </c>
      <c r="S16" s="74"/>
    </row>
    <row r="17" spans="1:19">
      <c r="A17" s="38"/>
      <c r="B17" s="27" t="s">
        <v>33</v>
      </c>
      <c r="C17" s="27"/>
      <c r="D17" s="27"/>
      <c r="E17" s="27"/>
      <c r="F17" s="28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0"/>
      <c r="R17" s="30" t="s">
        <v>1067</v>
      </c>
      <c r="S17" s="74"/>
    </row>
    <row r="18" spans="1:19">
      <c r="A18" s="38"/>
      <c r="B18" s="32"/>
      <c r="C18" s="32" t="s">
        <v>34</v>
      </c>
      <c r="D18" s="32"/>
      <c r="E18" s="32"/>
      <c r="F18" s="28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0"/>
      <c r="R18" s="30" t="s">
        <v>1067</v>
      </c>
      <c r="S18" s="74"/>
    </row>
    <row r="19" spans="1:19">
      <c r="A19" s="38"/>
      <c r="B19" s="32"/>
      <c r="C19" s="32"/>
      <c r="D19" s="32" t="s">
        <v>35</v>
      </c>
      <c r="E19" s="32" t="s">
        <v>27</v>
      </c>
      <c r="F19" s="28">
        <v>200.00000000000003</v>
      </c>
      <c r="G19" s="29">
        <v>200.00000000000003</v>
      </c>
      <c r="H19" s="29">
        <v>200.00000000000003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0">
        <v>0</v>
      </c>
      <c r="R19" s="30">
        <v>50.000000000000007</v>
      </c>
      <c r="S19" s="74"/>
    </row>
    <row r="20" spans="1:19">
      <c r="A20" s="38"/>
      <c r="B20" s="32"/>
      <c r="C20" s="32" t="s">
        <v>39</v>
      </c>
      <c r="D20" s="32"/>
      <c r="E20" s="32"/>
      <c r="F20" s="28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/>
      <c r="R20" s="30" t="s">
        <v>1067</v>
      </c>
      <c r="S20" s="74"/>
    </row>
    <row r="21" spans="1:19">
      <c r="A21" s="38"/>
      <c r="B21" s="32"/>
      <c r="C21" s="32"/>
      <c r="D21" s="32" t="s">
        <v>40</v>
      </c>
      <c r="E21" s="32" t="s">
        <v>27</v>
      </c>
      <c r="F21" s="28">
        <v>35</v>
      </c>
      <c r="G21" s="29">
        <v>35</v>
      </c>
      <c r="H21" s="29">
        <v>35</v>
      </c>
      <c r="I21" s="29">
        <v>35</v>
      </c>
      <c r="J21" s="29">
        <v>35</v>
      </c>
      <c r="K21" s="29">
        <v>35</v>
      </c>
      <c r="L21" s="29">
        <v>35</v>
      </c>
      <c r="M21" s="29">
        <v>35</v>
      </c>
      <c r="N21" s="29">
        <v>35</v>
      </c>
      <c r="O21" s="29">
        <v>35</v>
      </c>
      <c r="P21" s="29">
        <v>35</v>
      </c>
      <c r="Q21" s="30">
        <v>35</v>
      </c>
      <c r="R21" s="30">
        <v>35</v>
      </c>
      <c r="S21" s="74"/>
    </row>
    <row r="22" spans="1:19">
      <c r="A22" s="38"/>
      <c r="B22" s="32"/>
      <c r="C22" s="32"/>
      <c r="D22" s="32" t="s">
        <v>41</v>
      </c>
      <c r="E22" s="32" t="s">
        <v>27</v>
      </c>
      <c r="F22" s="28">
        <v>40</v>
      </c>
      <c r="G22" s="29">
        <v>40</v>
      </c>
      <c r="H22" s="29">
        <v>40</v>
      </c>
      <c r="I22" s="29">
        <v>40</v>
      </c>
      <c r="J22" s="29">
        <v>40</v>
      </c>
      <c r="K22" s="29">
        <v>40</v>
      </c>
      <c r="L22" s="29">
        <v>40</v>
      </c>
      <c r="M22" s="29">
        <v>40</v>
      </c>
      <c r="N22" s="29">
        <v>40</v>
      </c>
      <c r="O22" s="29">
        <v>40</v>
      </c>
      <c r="P22" s="29">
        <v>40</v>
      </c>
      <c r="Q22" s="30">
        <v>40</v>
      </c>
      <c r="R22" s="30">
        <v>40</v>
      </c>
      <c r="S22" s="74"/>
    </row>
    <row r="23" spans="1:19">
      <c r="A23" s="38"/>
      <c r="B23" s="32"/>
      <c r="C23" s="32"/>
      <c r="D23" s="32" t="s">
        <v>42</v>
      </c>
      <c r="E23" s="32" t="s">
        <v>27</v>
      </c>
      <c r="F23" s="28">
        <v>84</v>
      </c>
      <c r="G23" s="29">
        <v>84</v>
      </c>
      <c r="H23" s="29">
        <v>84</v>
      </c>
      <c r="I23" s="29">
        <v>84</v>
      </c>
      <c r="J23" s="29">
        <v>84</v>
      </c>
      <c r="K23" s="29">
        <v>84</v>
      </c>
      <c r="L23" s="29">
        <v>84</v>
      </c>
      <c r="M23" s="29">
        <v>84</v>
      </c>
      <c r="N23" s="29">
        <v>84</v>
      </c>
      <c r="O23" s="29">
        <v>84</v>
      </c>
      <c r="P23" s="29">
        <v>84</v>
      </c>
      <c r="Q23" s="30">
        <v>84</v>
      </c>
      <c r="R23" s="30">
        <v>84</v>
      </c>
      <c r="S23" s="74"/>
    </row>
    <row r="24" spans="1:19">
      <c r="A24" s="38"/>
      <c r="B24" s="32"/>
      <c r="C24" s="32"/>
      <c r="D24" s="32" t="s">
        <v>43</v>
      </c>
      <c r="E24" s="32" t="s">
        <v>27</v>
      </c>
      <c r="F24" s="28">
        <v>241</v>
      </c>
      <c r="G24" s="29">
        <v>241</v>
      </c>
      <c r="H24" s="29">
        <v>241</v>
      </c>
      <c r="I24" s="29">
        <v>241</v>
      </c>
      <c r="J24" s="29">
        <v>241</v>
      </c>
      <c r="K24" s="29">
        <v>241</v>
      </c>
      <c r="L24" s="29">
        <v>241</v>
      </c>
      <c r="M24" s="29">
        <v>241</v>
      </c>
      <c r="N24" s="29">
        <v>241</v>
      </c>
      <c r="O24" s="29">
        <v>241</v>
      </c>
      <c r="P24" s="29">
        <v>241</v>
      </c>
      <c r="Q24" s="30">
        <v>241</v>
      </c>
      <c r="R24" s="30">
        <v>241</v>
      </c>
      <c r="S24" s="74"/>
    </row>
    <row r="25" spans="1:19">
      <c r="A25" s="38"/>
      <c r="B25" s="32"/>
      <c r="C25" s="32"/>
      <c r="D25" s="32" t="s">
        <v>44</v>
      </c>
      <c r="E25" s="32" t="s">
        <v>27</v>
      </c>
      <c r="F25" s="28">
        <v>55</v>
      </c>
      <c r="G25" s="29">
        <v>55</v>
      </c>
      <c r="H25" s="29">
        <v>55</v>
      </c>
      <c r="I25" s="29">
        <v>55</v>
      </c>
      <c r="J25" s="29">
        <v>55</v>
      </c>
      <c r="K25" s="29">
        <v>55</v>
      </c>
      <c r="L25" s="29">
        <v>55</v>
      </c>
      <c r="M25" s="29">
        <v>55</v>
      </c>
      <c r="N25" s="29">
        <v>55</v>
      </c>
      <c r="O25" s="29">
        <v>55</v>
      </c>
      <c r="P25" s="29">
        <v>55</v>
      </c>
      <c r="Q25" s="30">
        <v>55</v>
      </c>
      <c r="R25" s="30">
        <v>55</v>
      </c>
      <c r="S25" s="74"/>
    </row>
    <row r="26" spans="1:19">
      <c r="A26" s="38"/>
      <c r="B26" s="32"/>
      <c r="C26" s="32"/>
      <c r="D26" s="32" t="s">
        <v>45</v>
      </c>
      <c r="E26" s="32" t="s">
        <v>27</v>
      </c>
      <c r="F26" s="28">
        <v>145</v>
      </c>
      <c r="G26" s="29">
        <v>145</v>
      </c>
      <c r="H26" s="29">
        <v>145</v>
      </c>
      <c r="I26" s="29">
        <v>145</v>
      </c>
      <c r="J26" s="29">
        <v>145</v>
      </c>
      <c r="K26" s="29">
        <v>145</v>
      </c>
      <c r="L26" s="29">
        <v>145</v>
      </c>
      <c r="M26" s="29">
        <v>145</v>
      </c>
      <c r="N26" s="29">
        <v>145</v>
      </c>
      <c r="O26" s="29">
        <v>145</v>
      </c>
      <c r="P26" s="29">
        <v>145</v>
      </c>
      <c r="Q26" s="30">
        <v>145</v>
      </c>
      <c r="R26" s="30">
        <v>145</v>
      </c>
      <c r="S26" s="74"/>
    </row>
    <row r="27" spans="1:19">
      <c r="A27" s="38"/>
      <c r="B27" s="32"/>
      <c r="C27" s="32" t="s">
        <v>46</v>
      </c>
      <c r="D27" s="32"/>
      <c r="E27" s="32"/>
      <c r="F27" s="28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0"/>
      <c r="R27" s="30" t="s">
        <v>1067</v>
      </c>
      <c r="S27" s="74"/>
    </row>
    <row r="28" spans="1:19">
      <c r="A28" s="38"/>
      <c r="B28" s="32"/>
      <c r="C28" s="32"/>
      <c r="D28" s="32" t="s">
        <v>47</v>
      </c>
      <c r="E28" s="32" t="s">
        <v>27</v>
      </c>
      <c r="F28" s="28">
        <v>66</v>
      </c>
      <c r="G28" s="29">
        <v>76</v>
      </c>
      <c r="H28" s="29">
        <v>87</v>
      </c>
      <c r="I28" s="29">
        <v>87</v>
      </c>
      <c r="J28" s="29">
        <v>79</v>
      </c>
      <c r="K28" s="29">
        <v>73</v>
      </c>
      <c r="L28" s="29">
        <v>69</v>
      </c>
      <c r="M28" s="29">
        <v>68</v>
      </c>
      <c r="N28" s="29">
        <v>63</v>
      </c>
      <c r="O28" s="29">
        <v>65</v>
      </c>
      <c r="P28" s="29">
        <v>67</v>
      </c>
      <c r="Q28" s="30">
        <v>66</v>
      </c>
      <c r="R28" s="30">
        <v>72.166666666666671</v>
      </c>
      <c r="S28" s="74"/>
    </row>
    <row r="29" spans="1:19">
      <c r="A29" s="38"/>
      <c r="B29" s="77" t="s">
        <v>48</v>
      </c>
      <c r="C29" s="77"/>
      <c r="D29" s="77"/>
      <c r="E29" s="77"/>
      <c r="F29" s="78">
        <v>866</v>
      </c>
      <c r="G29" s="79">
        <v>876</v>
      </c>
      <c r="H29" s="79">
        <v>887</v>
      </c>
      <c r="I29" s="79">
        <v>687</v>
      </c>
      <c r="J29" s="79">
        <v>679</v>
      </c>
      <c r="K29" s="79">
        <v>673</v>
      </c>
      <c r="L29" s="79">
        <v>669</v>
      </c>
      <c r="M29" s="79">
        <v>668</v>
      </c>
      <c r="N29" s="79">
        <v>663</v>
      </c>
      <c r="O29" s="79">
        <v>665</v>
      </c>
      <c r="P29" s="79">
        <v>667</v>
      </c>
      <c r="Q29" s="80">
        <v>666</v>
      </c>
      <c r="R29" s="80">
        <v>722.16666666666663</v>
      </c>
      <c r="S29" s="74"/>
    </row>
    <row r="30" spans="1:19">
      <c r="A30" s="38"/>
      <c r="B30" s="39"/>
      <c r="C30" s="39"/>
      <c r="D30" s="39"/>
      <c r="E30" s="39"/>
      <c r="F30" s="4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2"/>
      <c r="R30" s="42" t="s">
        <v>1067</v>
      </c>
      <c r="S30" s="74"/>
    </row>
    <row r="31" spans="1:19">
      <c r="A31" s="38"/>
      <c r="B31" s="27" t="s">
        <v>53</v>
      </c>
      <c r="C31" s="27"/>
      <c r="D31" s="27"/>
      <c r="E31" s="27"/>
      <c r="F31" s="28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30"/>
      <c r="R31" s="30" t="s">
        <v>1067</v>
      </c>
      <c r="S31" s="74"/>
    </row>
    <row r="32" spans="1:19">
      <c r="A32" s="38"/>
      <c r="B32" s="32"/>
      <c r="C32" s="32" t="s">
        <v>54</v>
      </c>
      <c r="D32" s="32"/>
      <c r="E32" s="32"/>
      <c r="F32" s="28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30"/>
      <c r="R32" s="30" t="s">
        <v>1067</v>
      </c>
      <c r="S32" s="74"/>
    </row>
    <row r="33" spans="1:19">
      <c r="A33" s="38"/>
      <c r="B33" s="32"/>
      <c r="C33" s="32"/>
      <c r="D33" s="32" t="s">
        <v>55</v>
      </c>
      <c r="E33" s="32" t="s">
        <v>27</v>
      </c>
      <c r="F33" s="28">
        <v>50</v>
      </c>
      <c r="G33" s="29">
        <v>50</v>
      </c>
      <c r="H33" s="29">
        <v>50</v>
      </c>
      <c r="I33" s="29">
        <v>50</v>
      </c>
      <c r="J33" s="29">
        <v>50</v>
      </c>
      <c r="K33" s="29">
        <v>50</v>
      </c>
      <c r="L33" s="29">
        <v>50</v>
      </c>
      <c r="M33" s="29">
        <v>50</v>
      </c>
      <c r="N33" s="29">
        <v>50</v>
      </c>
      <c r="O33" s="29">
        <v>50</v>
      </c>
      <c r="P33" s="29">
        <v>50</v>
      </c>
      <c r="Q33" s="30">
        <v>50</v>
      </c>
      <c r="R33" s="30">
        <v>50</v>
      </c>
      <c r="S33" s="74"/>
    </row>
    <row r="34" spans="1:19">
      <c r="A34" s="38"/>
      <c r="B34" s="77" t="s">
        <v>56</v>
      </c>
      <c r="C34" s="77"/>
      <c r="D34" s="77"/>
      <c r="E34" s="77"/>
      <c r="F34" s="78">
        <v>50</v>
      </c>
      <c r="G34" s="79">
        <v>50</v>
      </c>
      <c r="H34" s="79">
        <v>50</v>
      </c>
      <c r="I34" s="79">
        <v>50</v>
      </c>
      <c r="J34" s="79">
        <v>50</v>
      </c>
      <c r="K34" s="79">
        <v>50</v>
      </c>
      <c r="L34" s="79">
        <v>50</v>
      </c>
      <c r="M34" s="79">
        <v>50</v>
      </c>
      <c r="N34" s="79">
        <v>50</v>
      </c>
      <c r="O34" s="79">
        <v>50</v>
      </c>
      <c r="P34" s="79">
        <v>50</v>
      </c>
      <c r="Q34" s="80">
        <v>50</v>
      </c>
      <c r="R34" s="80">
        <v>50</v>
      </c>
      <c r="S34" s="74"/>
    </row>
    <row r="35" spans="1:19">
      <c r="A35" s="38"/>
      <c r="B35" s="39"/>
      <c r="C35" s="39"/>
      <c r="D35" s="39"/>
      <c r="E35" s="39"/>
      <c r="F35" s="4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2"/>
      <c r="R35" s="42" t="s">
        <v>1067</v>
      </c>
      <c r="S35" s="74"/>
    </row>
    <row r="36" spans="1:19">
      <c r="A36" s="38"/>
      <c r="B36" s="27" t="s">
        <v>57</v>
      </c>
      <c r="C36" s="27"/>
      <c r="D36" s="27"/>
      <c r="E36" s="27"/>
      <c r="F36" s="28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30"/>
      <c r="R36" s="30" t="s">
        <v>1067</v>
      </c>
      <c r="S36" s="74"/>
    </row>
    <row r="37" spans="1:19">
      <c r="A37" s="38"/>
      <c r="B37" s="32"/>
      <c r="C37" s="32" t="s">
        <v>58</v>
      </c>
      <c r="D37" s="32"/>
      <c r="E37" s="32"/>
      <c r="F37" s="28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30"/>
      <c r="R37" s="30" t="s">
        <v>1067</v>
      </c>
      <c r="S37" s="74"/>
    </row>
    <row r="38" spans="1:19">
      <c r="A38" s="38"/>
      <c r="B38" s="32"/>
      <c r="C38" s="32"/>
      <c r="D38" s="32" t="s">
        <v>59</v>
      </c>
      <c r="E38" s="32" t="s">
        <v>27</v>
      </c>
      <c r="F38" s="28">
        <v>32.220000000000006</v>
      </c>
      <c r="G38" s="29">
        <v>32.220000000000006</v>
      </c>
      <c r="H38" s="29">
        <v>32.220000000000006</v>
      </c>
      <c r="I38" s="29">
        <v>32.220000000000006</v>
      </c>
      <c r="J38" s="29">
        <v>32.220000000000006</v>
      </c>
      <c r="K38" s="29">
        <v>32.220000000000006</v>
      </c>
      <c r="L38" s="29">
        <v>32.220000000000006</v>
      </c>
      <c r="M38" s="29">
        <v>32.220000000000006</v>
      </c>
      <c r="N38" s="29">
        <v>32.220000000000006</v>
      </c>
      <c r="O38" s="29">
        <v>32.220000000000006</v>
      </c>
      <c r="P38" s="29">
        <v>32.220000000000006</v>
      </c>
      <c r="Q38" s="30">
        <v>32.220000000000006</v>
      </c>
      <c r="R38" s="30">
        <v>32.220000000000013</v>
      </c>
      <c r="S38" s="74"/>
    </row>
    <row r="39" spans="1:19">
      <c r="A39" s="38"/>
      <c r="B39" s="77" t="s">
        <v>60</v>
      </c>
      <c r="C39" s="77"/>
      <c r="D39" s="77"/>
      <c r="E39" s="77"/>
      <c r="F39" s="78">
        <v>32.220000000000006</v>
      </c>
      <c r="G39" s="79">
        <v>32.220000000000006</v>
      </c>
      <c r="H39" s="79">
        <v>32.220000000000006</v>
      </c>
      <c r="I39" s="79">
        <v>32.220000000000006</v>
      </c>
      <c r="J39" s="79">
        <v>32.220000000000006</v>
      </c>
      <c r="K39" s="79">
        <v>32.220000000000006</v>
      </c>
      <c r="L39" s="79">
        <v>32.220000000000006</v>
      </c>
      <c r="M39" s="79">
        <v>32.220000000000006</v>
      </c>
      <c r="N39" s="79">
        <v>32.220000000000006</v>
      </c>
      <c r="O39" s="79">
        <v>32.220000000000006</v>
      </c>
      <c r="P39" s="79">
        <v>32.220000000000006</v>
      </c>
      <c r="Q39" s="80">
        <v>32.220000000000006</v>
      </c>
      <c r="R39" s="80">
        <v>32.220000000000013</v>
      </c>
      <c r="S39" s="74"/>
    </row>
    <row r="40" spans="1:19">
      <c r="A40" s="38"/>
      <c r="B40" s="39"/>
      <c r="C40" s="39"/>
      <c r="D40" s="39"/>
      <c r="E40" s="39"/>
      <c r="F40" s="4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2"/>
      <c r="R40" s="42" t="s">
        <v>1067</v>
      </c>
      <c r="S40" s="74"/>
    </row>
    <row r="41" spans="1:19" ht="15">
      <c r="A41" s="44" t="s">
        <v>61</v>
      </c>
      <c r="B41" s="45"/>
      <c r="C41" s="45"/>
      <c r="D41" s="45"/>
      <c r="E41" s="45"/>
      <c r="F41" s="46">
        <v>982.71500000000003</v>
      </c>
      <c r="G41" s="47">
        <v>992.71500000000003</v>
      </c>
      <c r="H41" s="47">
        <v>1003.715</v>
      </c>
      <c r="I41" s="47">
        <v>803.71500000000003</v>
      </c>
      <c r="J41" s="47">
        <v>795.71500000000003</v>
      </c>
      <c r="K41" s="47">
        <v>789.71500000000003</v>
      </c>
      <c r="L41" s="47">
        <v>785.71500000000003</v>
      </c>
      <c r="M41" s="47">
        <v>784.71500000000003</v>
      </c>
      <c r="N41" s="47">
        <v>779.71500000000003</v>
      </c>
      <c r="O41" s="47">
        <v>781.71500000000003</v>
      </c>
      <c r="P41" s="47">
        <v>783.71500000000003</v>
      </c>
      <c r="Q41" s="48">
        <v>782.71500000000003</v>
      </c>
      <c r="R41" s="48">
        <v>838.88166666666666</v>
      </c>
      <c r="S41" s="74"/>
    </row>
    <row r="42" spans="1:19">
      <c r="A42" s="50"/>
      <c r="B42" s="39"/>
      <c r="C42" s="39"/>
      <c r="D42" s="39"/>
      <c r="E42" s="39"/>
      <c r="F42" s="4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2"/>
      <c r="R42" s="42" t="s">
        <v>1067</v>
      </c>
      <c r="S42" s="74"/>
    </row>
    <row r="43" spans="1:19" ht="15">
      <c r="A43" s="51" t="s">
        <v>62</v>
      </c>
      <c r="B43" s="52"/>
      <c r="C43" s="52"/>
      <c r="D43" s="52"/>
      <c r="E43" s="52"/>
      <c r="F43" s="28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30"/>
      <c r="R43" s="30" t="s">
        <v>1067</v>
      </c>
      <c r="S43" s="74"/>
    </row>
    <row r="44" spans="1:19">
      <c r="A44" s="38"/>
      <c r="B44" s="27" t="s">
        <v>57</v>
      </c>
      <c r="C44" s="27"/>
      <c r="D44" s="27"/>
      <c r="E44" s="27"/>
      <c r="F44" s="28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30"/>
      <c r="R44" s="30" t="s">
        <v>1067</v>
      </c>
      <c r="S44" s="74"/>
    </row>
    <row r="45" spans="1:19">
      <c r="A45" s="38"/>
      <c r="B45" s="32"/>
      <c r="C45" s="32" t="s">
        <v>63</v>
      </c>
      <c r="D45" s="32"/>
      <c r="E45" s="32"/>
      <c r="F45" s="28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30"/>
      <c r="R45" s="30" t="s">
        <v>1067</v>
      </c>
      <c r="S45" s="74"/>
    </row>
    <row r="46" spans="1:19">
      <c r="A46" s="38"/>
      <c r="B46" s="32"/>
      <c r="C46" s="32"/>
      <c r="D46" s="32" t="s">
        <v>64</v>
      </c>
      <c r="E46" s="32" t="s">
        <v>27</v>
      </c>
      <c r="F46" s="28">
        <v>266</v>
      </c>
      <c r="G46" s="29">
        <v>266</v>
      </c>
      <c r="H46" s="29">
        <v>266</v>
      </c>
      <c r="I46" s="29">
        <v>266</v>
      </c>
      <c r="J46" s="29">
        <v>266</v>
      </c>
      <c r="K46" s="29">
        <v>266</v>
      </c>
      <c r="L46" s="29">
        <v>266</v>
      </c>
      <c r="M46" s="29">
        <v>266</v>
      </c>
      <c r="N46" s="29">
        <v>266</v>
      </c>
      <c r="O46" s="29">
        <v>266</v>
      </c>
      <c r="P46" s="29">
        <v>266</v>
      </c>
      <c r="Q46" s="30">
        <v>266</v>
      </c>
      <c r="R46" s="30">
        <v>266</v>
      </c>
      <c r="S46" s="74"/>
    </row>
    <row r="47" spans="1:19">
      <c r="A47" s="38"/>
      <c r="B47" s="77" t="s">
        <v>60</v>
      </c>
      <c r="C47" s="77"/>
      <c r="D47" s="77"/>
      <c r="E47" s="77"/>
      <c r="F47" s="78">
        <v>266</v>
      </c>
      <c r="G47" s="79">
        <v>266</v>
      </c>
      <c r="H47" s="79">
        <v>266</v>
      </c>
      <c r="I47" s="79">
        <v>266</v>
      </c>
      <c r="J47" s="79">
        <v>266</v>
      </c>
      <c r="K47" s="79">
        <v>266</v>
      </c>
      <c r="L47" s="79">
        <v>266</v>
      </c>
      <c r="M47" s="79">
        <v>266</v>
      </c>
      <c r="N47" s="79">
        <v>266</v>
      </c>
      <c r="O47" s="79">
        <v>266</v>
      </c>
      <c r="P47" s="79">
        <v>266</v>
      </c>
      <c r="Q47" s="80">
        <v>266</v>
      </c>
      <c r="R47" s="80">
        <v>266</v>
      </c>
      <c r="S47" s="74"/>
    </row>
    <row r="48" spans="1:19">
      <c r="A48" s="38"/>
      <c r="B48" s="39"/>
      <c r="C48" s="39"/>
      <c r="D48" s="39"/>
      <c r="E48" s="39"/>
      <c r="F48" s="4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2"/>
      <c r="R48" s="42" t="s">
        <v>1067</v>
      </c>
      <c r="S48" s="74"/>
    </row>
    <row r="49" spans="1:19" ht="15">
      <c r="A49" s="44" t="s">
        <v>69</v>
      </c>
      <c r="B49" s="45"/>
      <c r="C49" s="45"/>
      <c r="D49" s="45"/>
      <c r="E49" s="45"/>
      <c r="F49" s="46">
        <v>266</v>
      </c>
      <c r="G49" s="47">
        <v>266</v>
      </c>
      <c r="H49" s="47">
        <v>266</v>
      </c>
      <c r="I49" s="47">
        <v>266</v>
      </c>
      <c r="J49" s="47">
        <v>266</v>
      </c>
      <c r="K49" s="47">
        <v>266</v>
      </c>
      <c r="L49" s="47">
        <v>266</v>
      </c>
      <c r="M49" s="47">
        <v>266</v>
      </c>
      <c r="N49" s="47">
        <v>266</v>
      </c>
      <c r="O49" s="47">
        <v>266</v>
      </c>
      <c r="P49" s="47">
        <v>266</v>
      </c>
      <c r="Q49" s="48">
        <v>266</v>
      </c>
      <c r="R49" s="48">
        <v>266</v>
      </c>
      <c r="S49" s="74"/>
    </row>
    <row r="50" spans="1:19">
      <c r="A50" s="50"/>
      <c r="B50" s="39"/>
      <c r="C50" s="39"/>
      <c r="D50" s="39"/>
      <c r="E50" s="39"/>
      <c r="F50" s="40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2"/>
      <c r="R50" s="42" t="s">
        <v>1067</v>
      </c>
      <c r="S50" s="74"/>
    </row>
    <row r="51" spans="1:19" ht="15">
      <c r="A51" s="51" t="s">
        <v>70</v>
      </c>
      <c r="B51" s="52"/>
      <c r="C51" s="52"/>
      <c r="D51" s="52"/>
      <c r="E51" s="52"/>
      <c r="F51" s="28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30"/>
      <c r="R51" s="30" t="s">
        <v>1067</v>
      </c>
      <c r="S51" s="74"/>
    </row>
    <row r="52" spans="1:19">
      <c r="A52" s="38"/>
      <c r="B52" s="27" t="s">
        <v>71</v>
      </c>
      <c r="C52" s="27"/>
      <c r="D52" s="27"/>
      <c r="E52" s="27"/>
      <c r="F52" s="28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30"/>
      <c r="R52" s="30" t="s">
        <v>1067</v>
      </c>
      <c r="S52" s="74"/>
    </row>
    <row r="53" spans="1:19">
      <c r="A53" s="38"/>
      <c r="B53" s="32"/>
      <c r="C53" s="32" t="s">
        <v>72</v>
      </c>
      <c r="D53" s="32"/>
      <c r="E53" s="32"/>
      <c r="F53" s="28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30"/>
      <c r="R53" s="30" t="s">
        <v>1067</v>
      </c>
      <c r="S53" s="74"/>
    </row>
    <row r="54" spans="1:19">
      <c r="A54" s="38"/>
      <c r="B54" s="32"/>
      <c r="C54" s="32"/>
      <c r="D54" s="32" t="s">
        <v>73</v>
      </c>
      <c r="E54" s="32" t="s">
        <v>74</v>
      </c>
      <c r="F54" s="28">
        <v>25</v>
      </c>
      <c r="G54" s="29">
        <v>25</v>
      </c>
      <c r="H54" s="29">
        <v>25</v>
      </c>
      <c r="I54" s="29">
        <v>25</v>
      </c>
      <c r="J54" s="29">
        <v>25</v>
      </c>
      <c r="K54" s="29">
        <v>25</v>
      </c>
      <c r="L54" s="29">
        <v>25</v>
      </c>
      <c r="M54" s="29">
        <v>25</v>
      </c>
      <c r="N54" s="29">
        <v>25</v>
      </c>
      <c r="O54" s="29">
        <v>25</v>
      </c>
      <c r="P54" s="29">
        <v>25</v>
      </c>
      <c r="Q54" s="30">
        <v>25</v>
      </c>
      <c r="R54" s="30">
        <v>25</v>
      </c>
      <c r="S54" s="74"/>
    </row>
    <row r="55" spans="1:19">
      <c r="A55" s="38"/>
      <c r="B55" s="77" t="s">
        <v>75</v>
      </c>
      <c r="C55" s="77"/>
      <c r="D55" s="77"/>
      <c r="E55" s="77"/>
      <c r="F55" s="78">
        <v>25</v>
      </c>
      <c r="G55" s="79">
        <v>25</v>
      </c>
      <c r="H55" s="79">
        <v>25</v>
      </c>
      <c r="I55" s="79">
        <v>25</v>
      </c>
      <c r="J55" s="79">
        <v>25</v>
      </c>
      <c r="K55" s="79">
        <v>25</v>
      </c>
      <c r="L55" s="79">
        <v>25</v>
      </c>
      <c r="M55" s="79">
        <v>25</v>
      </c>
      <c r="N55" s="79">
        <v>25</v>
      </c>
      <c r="O55" s="79">
        <v>25</v>
      </c>
      <c r="P55" s="79">
        <v>25</v>
      </c>
      <c r="Q55" s="80">
        <v>25</v>
      </c>
      <c r="R55" s="80">
        <v>25</v>
      </c>
      <c r="S55" s="74"/>
    </row>
    <row r="56" spans="1:19">
      <c r="A56" s="38"/>
      <c r="B56" s="39"/>
      <c r="C56" s="39"/>
      <c r="D56" s="39"/>
      <c r="E56" s="39"/>
      <c r="F56" s="40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2"/>
      <c r="R56" s="42" t="s">
        <v>1067</v>
      </c>
      <c r="S56" s="74"/>
    </row>
    <row r="57" spans="1:19">
      <c r="A57" s="38"/>
      <c r="B57" s="27" t="s">
        <v>24</v>
      </c>
      <c r="C57" s="27"/>
      <c r="D57" s="27"/>
      <c r="E57" s="27"/>
      <c r="F57" s="28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30"/>
      <c r="R57" s="30" t="s">
        <v>1067</v>
      </c>
      <c r="S57" s="74"/>
    </row>
    <row r="58" spans="1:19">
      <c r="A58" s="38"/>
      <c r="B58" s="32"/>
      <c r="C58" s="32" t="s">
        <v>76</v>
      </c>
      <c r="D58" s="32"/>
      <c r="E58" s="32"/>
      <c r="F58" s="28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30"/>
      <c r="R58" s="30" t="s">
        <v>1067</v>
      </c>
      <c r="S58" s="74"/>
    </row>
    <row r="59" spans="1:19">
      <c r="A59" s="38"/>
      <c r="B59" s="32"/>
      <c r="C59" s="32"/>
      <c r="D59" s="32" t="s">
        <v>77</v>
      </c>
      <c r="E59" s="32" t="s">
        <v>78</v>
      </c>
      <c r="F59" s="28">
        <v>75</v>
      </c>
      <c r="G59" s="29">
        <v>75</v>
      </c>
      <c r="H59" s="29">
        <v>75</v>
      </c>
      <c r="I59" s="29">
        <v>75</v>
      </c>
      <c r="J59" s="29">
        <v>75</v>
      </c>
      <c r="K59" s="29">
        <v>75</v>
      </c>
      <c r="L59" s="29">
        <v>75</v>
      </c>
      <c r="M59" s="29">
        <v>75</v>
      </c>
      <c r="N59" s="29">
        <v>75</v>
      </c>
      <c r="O59" s="29">
        <v>75</v>
      </c>
      <c r="P59" s="29">
        <v>75</v>
      </c>
      <c r="Q59" s="30">
        <v>75</v>
      </c>
      <c r="R59" s="30">
        <v>75</v>
      </c>
      <c r="S59" s="74"/>
    </row>
    <row r="60" spans="1:19">
      <c r="A60" s="38"/>
      <c r="B60" s="32"/>
      <c r="C60" s="32"/>
      <c r="D60" s="32" t="s">
        <v>79</v>
      </c>
      <c r="E60" s="32" t="s">
        <v>74</v>
      </c>
      <c r="F60" s="28">
        <v>50</v>
      </c>
      <c r="G60" s="29">
        <v>50</v>
      </c>
      <c r="H60" s="29">
        <v>50</v>
      </c>
      <c r="I60" s="29">
        <v>50</v>
      </c>
      <c r="J60" s="29">
        <v>50</v>
      </c>
      <c r="K60" s="29">
        <v>50</v>
      </c>
      <c r="L60" s="29">
        <v>50</v>
      </c>
      <c r="M60" s="29">
        <v>50</v>
      </c>
      <c r="N60" s="29">
        <v>50</v>
      </c>
      <c r="O60" s="29">
        <v>50</v>
      </c>
      <c r="P60" s="29">
        <v>50</v>
      </c>
      <c r="Q60" s="30">
        <v>50</v>
      </c>
      <c r="R60" s="30">
        <v>50</v>
      </c>
      <c r="S60" s="74"/>
    </row>
    <row r="61" spans="1:19">
      <c r="A61" s="38"/>
      <c r="B61" s="32"/>
      <c r="C61" s="32"/>
      <c r="D61" s="32" t="s">
        <v>80</v>
      </c>
      <c r="E61" s="32" t="s">
        <v>78</v>
      </c>
      <c r="F61" s="28">
        <v>50</v>
      </c>
      <c r="G61" s="29">
        <v>50</v>
      </c>
      <c r="H61" s="29">
        <v>50</v>
      </c>
      <c r="I61" s="29">
        <v>50</v>
      </c>
      <c r="J61" s="29">
        <v>50</v>
      </c>
      <c r="K61" s="29">
        <v>50</v>
      </c>
      <c r="L61" s="29">
        <v>50</v>
      </c>
      <c r="M61" s="29">
        <v>50</v>
      </c>
      <c r="N61" s="29">
        <v>50</v>
      </c>
      <c r="O61" s="29">
        <v>50</v>
      </c>
      <c r="P61" s="29">
        <v>50</v>
      </c>
      <c r="Q61" s="30">
        <v>50</v>
      </c>
      <c r="R61" s="30">
        <v>50</v>
      </c>
      <c r="S61" s="74"/>
    </row>
    <row r="62" spans="1:19">
      <c r="A62" s="38"/>
      <c r="B62" s="32"/>
      <c r="C62" s="32"/>
      <c r="D62" s="32" t="s">
        <v>81</v>
      </c>
      <c r="E62" s="32" t="s">
        <v>78</v>
      </c>
      <c r="F62" s="28">
        <v>147</v>
      </c>
      <c r="G62" s="29">
        <v>147</v>
      </c>
      <c r="H62" s="29">
        <v>147</v>
      </c>
      <c r="I62" s="29">
        <v>147</v>
      </c>
      <c r="J62" s="29">
        <v>147</v>
      </c>
      <c r="K62" s="29">
        <v>147</v>
      </c>
      <c r="L62" s="29">
        <v>147</v>
      </c>
      <c r="M62" s="29">
        <v>147</v>
      </c>
      <c r="N62" s="29">
        <v>147</v>
      </c>
      <c r="O62" s="29">
        <v>147</v>
      </c>
      <c r="P62" s="29">
        <v>147</v>
      </c>
      <c r="Q62" s="30">
        <v>147</v>
      </c>
      <c r="R62" s="30">
        <v>147</v>
      </c>
      <c r="S62" s="74"/>
    </row>
    <row r="63" spans="1:19">
      <c r="A63" s="38"/>
      <c r="B63" s="32"/>
      <c r="C63" s="32"/>
      <c r="D63" s="32" t="s">
        <v>82</v>
      </c>
      <c r="E63" s="32" t="s">
        <v>78</v>
      </c>
      <c r="F63" s="28">
        <v>196</v>
      </c>
      <c r="G63" s="29">
        <v>196</v>
      </c>
      <c r="H63" s="29">
        <v>196</v>
      </c>
      <c r="I63" s="29">
        <v>196</v>
      </c>
      <c r="J63" s="29">
        <v>196</v>
      </c>
      <c r="K63" s="29">
        <v>196</v>
      </c>
      <c r="L63" s="29">
        <v>196</v>
      </c>
      <c r="M63" s="29">
        <v>196</v>
      </c>
      <c r="N63" s="29">
        <v>196</v>
      </c>
      <c r="O63" s="29">
        <v>196</v>
      </c>
      <c r="P63" s="29">
        <v>196</v>
      </c>
      <c r="Q63" s="30">
        <v>196</v>
      </c>
      <c r="R63" s="30">
        <v>196</v>
      </c>
      <c r="S63" s="74"/>
    </row>
    <row r="64" spans="1:19">
      <c r="A64" s="38"/>
      <c r="B64" s="32"/>
      <c r="C64" s="32"/>
      <c r="D64" s="32" t="s">
        <v>83</v>
      </c>
      <c r="E64" s="32" t="s">
        <v>84</v>
      </c>
      <c r="F64" s="28">
        <v>-50</v>
      </c>
      <c r="G64" s="29">
        <v>-50</v>
      </c>
      <c r="H64" s="29">
        <v>-50</v>
      </c>
      <c r="I64" s="29">
        <v>-50</v>
      </c>
      <c r="J64" s="29">
        <v>-50</v>
      </c>
      <c r="K64" s="29">
        <v>-50</v>
      </c>
      <c r="L64" s="29">
        <v>-50</v>
      </c>
      <c r="M64" s="29">
        <v>-50</v>
      </c>
      <c r="N64" s="29">
        <v>-50</v>
      </c>
      <c r="O64" s="29">
        <v>-50</v>
      </c>
      <c r="P64" s="29">
        <v>-50</v>
      </c>
      <c r="Q64" s="30">
        <v>-50</v>
      </c>
      <c r="R64" s="30">
        <v>-50</v>
      </c>
      <c r="S64" s="74"/>
    </row>
    <row r="65" spans="1:19">
      <c r="A65" s="38"/>
      <c r="B65" s="32"/>
      <c r="C65" s="32"/>
      <c r="D65" s="32" t="s">
        <v>85</v>
      </c>
      <c r="E65" s="32" t="s">
        <v>78</v>
      </c>
      <c r="F65" s="28">
        <v>150</v>
      </c>
      <c r="G65" s="29">
        <v>150</v>
      </c>
      <c r="H65" s="29">
        <v>150</v>
      </c>
      <c r="I65" s="29">
        <v>150</v>
      </c>
      <c r="J65" s="29">
        <v>150</v>
      </c>
      <c r="K65" s="29">
        <v>150</v>
      </c>
      <c r="L65" s="29">
        <v>150</v>
      </c>
      <c r="M65" s="29">
        <v>150</v>
      </c>
      <c r="N65" s="29">
        <v>150</v>
      </c>
      <c r="O65" s="29">
        <v>150</v>
      </c>
      <c r="P65" s="29">
        <v>150</v>
      </c>
      <c r="Q65" s="30">
        <v>150</v>
      </c>
      <c r="R65" s="30">
        <v>150</v>
      </c>
      <c r="S65" s="74"/>
    </row>
    <row r="66" spans="1:19">
      <c r="A66" s="38"/>
      <c r="B66" s="32"/>
      <c r="C66" s="32"/>
      <c r="D66" s="32" t="s">
        <v>86</v>
      </c>
      <c r="E66" s="32" t="s">
        <v>78</v>
      </c>
      <c r="F66" s="28">
        <v>100</v>
      </c>
      <c r="G66" s="29">
        <v>100</v>
      </c>
      <c r="H66" s="29">
        <v>100</v>
      </c>
      <c r="I66" s="29">
        <v>100</v>
      </c>
      <c r="J66" s="29">
        <v>100</v>
      </c>
      <c r="K66" s="29">
        <v>100</v>
      </c>
      <c r="L66" s="29">
        <v>100</v>
      </c>
      <c r="M66" s="29">
        <v>100</v>
      </c>
      <c r="N66" s="29">
        <v>100</v>
      </c>
      <c r="O66" s="29">
        <v>100</v>
      </c>
      <c r="P66" s="29">
        <v>100</v>
      </c>
      <c r="Q66" s="30">
        <v>100</v>
      </c>
      <c r="R66" s="30">
        <v>100</v>
      </c>
      <c r="S66" s="74"/>
    </row>
    <row r="67" spans="1:19">
      <c r="A67" s="38"/>
      <c r="B67" s="77" t="s">
        <v>28</v>
      </c>
      <c r="C67" s="77"/>
      <c r="D67" s="77"/>
      <c r="E67" s="77"/>
      <c r="F67" s="78">
        <v>718</v>
      </c>
      <c r="G67" s="79">
        <v>718</v>
      </c>
      <c r="H67" s="79">
        <v>718</v>
      </c>
      <c r="I67" s="79">
        <v>718</v>
      </c>
      <c r="J67" s="79">
        <v>718</v>
      </c>
      <c r="K67" s="79">
        <v>718</v>
      </c>
      <c r="L67" s="79">
        <v>718</v>
      </c>
      <c r="M67" s="79">
        <v>718</v>
      </c>
      <c r="N67" s="79">
        <v>718</v>
      </c>
      <c r="O67" s="79">
        <v>718</v>
      </c>
      <c r="P67" s="79">
        <v>718</v>
      </c>
      <c r="Q67" s="80">
        <v>718</v>
      </c>
      <c r="R67" s="80">
        <v>718</v>
      </c>
      <c r="S67" s="74"/>
    </row>
    <row r="68" spans="1:19">
      <c r="A68" s="38"/>
      <c r="B68" s="39"/>
      <c r="C68" s="39"/>
      <c r="D68" s="39"/>
      <c r="E68" s="39"/>
      <c r="F68" s="40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2"/>
      <c r="R68" s="42" t="s">
        <v>1067</v>
      </c>
      <c r="S68" s="74"/>
    </row>
    <row r="69" spans="1:19">
      <c r="A69" s="38"/>
      <c r="B69" s="27" t="s">
        <v>95</v>
      </c>
      <c r="C69" s="27"/>
      <c r="D69" s="27"/>
      <c r="E69" s="27"/>
      <c r="F69" s="28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30"/>
      <c r="R69" s="30" t="s">
        <v>1067</v>
      </c>
      <c r="S69" s="74"/>
    </row>
    <row r="70" spans="1:19">
      <c r="A70" s="38"/>
      <c r="B70" s="32"/>
      <c r="C70" s="32" t="s">
        <v>96</v>
      </c>
      <c r="D70" s="32"/>
      <c r="E70" s="32"/>
      <c r="F70" s="28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30"/>
      <c r="R70" s="30" t="s">
        <v>1067</v>
      </c>
      <c r="S70" s="74"/>
    </row>
    <row r="71" spans="1:19">
      <c r="A71" s="38"/>
      <c r="B71" s="32"/>
      <c r="C71" s="32"/>
      <c r="D71" s="32" t="s">
        <v>97</v>
      </c>
      <c r="E71" s="32" t="s">
        <v>78</v>
      </c>
      <c r="F71" s="28">
        <v>24</v>
      </c>
      <c r="G71" s="29">
        <v>24</v>
      </c>
      <c r="H71" s="29">
        <v>24</v>
      </c>
      <c r="I71" s="29">
        <v>24</v>
      </c>
      <c r="J71" s="29">
        <v>24</v>
      </c>
      <c r="K71" s="29">
        <v>24</v>
      </c>
      <c r="L71" s="29">
        <v>24</v>
      </c>
      <c r="M71" s="29">
        <v>24</v>
      </c>
      <c r="N71" s="29">
        <v>24</v>
      </c>
      <c r="O71" s="29">
        <v>24</v>
      </c>
      <c r="P71" s="29">
        <v>24</v>
      </c>
      <c r="Q71" s="30">
        <v>24</v>
      </c>
      <c r="R71" s="30">
        <v>24</v>
      </c>
      <c r="S71" s="74"/>
    </row>
    <row r="72" spans="1:19">
      <c r="A72" s="38"/>
      <c r="B72" s="32"/>
      <c r="C72" s="32" t="s">
        <v>98</v>
      </c>
      <c r="D72" s="32"/>
      <c r="E72" s="32"/>
      <c r="F72" s="28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30"/>
      <c r="R72" s="30" t="s">
        <v>1067</v>
      </c>
      <c r="S72" s="74"/>
    </row>
    <row r="73" spans="1:19">
      <c r="A73" s="38"/>
      <c r="B73" s="32"/>
      <c r="C73" s="32"/>
      <c r="D73" s="32" t="s">
        <v>99</v>
      </c>
      <c r="E73" s="32" t="s">
        <v>78</v>
      </c>
      <c r="F73" s="28">
        <v>300</v>
      </c>
      <c r="G73" s="29">
        <v>300</v>
      </c>
      <c r="H73" s="29">
        <v>300</v>
      </c>
      <c r="I73" s="29">
        <v>300</v>
      </c>
      <c r="J73" s="29">
        <v>300</v>
      </c>
      <c r="K73" s="29">
        <v>300</v>
      </c>
      <c r="L73" s="29">
        <v>300</v>
      </c>
      <c r="M73" s="29">
        <v>300</v>
      </c>
      <c r="N73" s="29">
        <v>300</v>
      </c>
      <c r="O73" s="29">
        <v>300</v>
      </c>
      <c r="P73" s="29">
        <v>300</v>
      </c>
      <c r="Q73" s="30">
        <v>300</v>
      </c>
      <c r="R73" s="30">
        <v>300</v>
      </c>
      <c r="S73" s="74"/>
    </row>
    <row r="74" spans="1:19">
      <c r="A74" s="38"/>
      <c r="B74" s="32"/>
      <c r="C74" s="32"/>
      <c r="D74" s="32" t="s">
        <v>100</v>
      </c>
      <c r="E74" s="32" t="s">
        <v>78</v>
      </c>
      <c r="F74" s="28">
        <v>88</v>
      </c>
      <c r="G74" s="29">
        <v>88</v>
      </c>
      <c r="H74" s="29">
        <v>88</v>
      </c>
      <c r="I74" s="29">
        <v>88</v>
      </c>
      <c r="J74" s="29">
        <v>88</v>
      </c>
      <c r="K74" s="29">
        <v>88</v>
      </c>
      <c r="L74" s="29">
        <v>88</v>
      </c>
      <c r="M74" s="29">
        <v>88</v>
      </c>
      <c r="N74" s="29">
        <v>88</v>
      </c>
      <c r="O74" s="29">
        <v>88</v>
      </c>
      <c r="P74" s="29">
        <v>88</v>
      </c>
      <c r="Q74" s="30">
        <v>88</v>
      </c>
      <c r="R74" s="30">
        <v>88</v>
      </c>
      <c r="S74" s="74"/>
    </row>
    <row r="75" spans="1:19">
      <c r="A75" s="38"/>
      <c r="B75" s="32"/>
      <c r="C75" s="32"/>
      <c r="D75" s="32" t="s">
        <v>101</v>
      </c>
      <c r="E75" s="32" t="s">
        <v>78</v>
      </c>
      <c r="F75" s="28">
        <v>109</v>
      </c>
      <c r="G75" s="29">
        <v>109</v>
      </c>
      <c r="H75" s="29">
        <v>109</v>
      </c>
      <c r="I75" s="29">
        <v>109</v>
      </c>
      <c r="J75" s="29">
        <v>109</v>
      </c>
      <c r="K75" s="29">
        <v>109</v>
      </c>
      <c r="L75" s="29">
        <v>109</v>
      </c>
      <c r="M75" s="29">
        <v>109</v>
      </c>
      <c r="N75" s="29">
        <v>109</v>
      </c>
      <c r="O75" s="29">
        <v>109</v>
      </c>
      <c r="P75" s="29">
        <v>109</v>
      </c>
      <c r="Q75" s="30">
        <v>109</v>
      </c>
      <c r="R75" s="30">
        <v>109</v>
      </c>
      <c r="S75" s="74"/>
    </row>
    <row r="76" spans="1:19">
      <c r="A76" s="38"/>
      <c r="B76" s="32"/>
      <c r="C76" s="32"/>
      <c r="D76" s="32" t="s">
        <v>102</v>
      </c>
      <c r="E76" s="32" t="s">
        <v>78</v>
      </c>
      <c r="F76" s="28">
        <v>1</v>
      </c>
      <c r="G76" s="29">
        <v>1</v>
      </c>
      <c r="H76" s="29">
        <v>1</v>
      </c>
      <c r="I76" s="29">
        <v>1</v>
      </c>
      <c r="J76" s="29">
        <v>1</v>
      </c>
      <c r="K76" s="29">
        <v>1</v>
      </c>
      <c r="L76" s="29">
        <v>1</v>
      </c>
      <c r="M76" s="29">
        <v>1</v>
      </c>
      <c r="N76" s="29">
        <v>1</v>
      </c>
      <c r="O76" s="29">
        <v>1</v>
      </c>
      <c r="P76" s="29">
        <v>1</v>
      </c>
      <c r="Q76" s="30">
        <v>1</v>
      </c>
      <c r="R76" s="30">
        <v>1</v>
      </c>
      <c r="S76" s="74"/>
    </row>
    <row r="77" spans="1:19">
      <c r="A77" s="38"/>
      <c r="B77" s="32"/>
      <c r="C77" s="32"/>
      <c r="D77" s="32" t="s">
        <v>103</v>
      </c>
      <c r="E77" s="32" t="s">
        <v>78</v>
      </c>
      <c r="F77" s="28">
        <v>2</v>
      </c>
      <c r="G77" s="29">
        <v>2</v>
      </c>
      <c r="H77" s="29">
        <v>2</v>
      </c>
      <c r="I77" s="29">
        <v>2</v>
      </c>
      <c r="J77" s="29">
        <v>2</v>
      </c>
      <c r="K77" s="29">
        <v>2</v>
      </c>
      <c r="L77" s="29">
        <v>2</v>
      </c>
      <c r="M77" s="29">
        <v>2</v>
      </c>
      <c r="N77" s="29">
        <v>2</v>
      </c>
      <c r="O77" s="29">
        <v>2</v>
      </c>
      <c r="P77" s="29">
        <v>2</v>
      </c>
      <c r="Q77" s="30">
        <v>2</v>
      </c>
      <c r="R77" s="30">
        <v>2</v>
      </c>
      <c r="S77" s="74"/>
    </row>
    <row r="78" spans="1:19">
      <c r="A78" s="38"/>
      <c r="B78" s="32"/>
      <c r="C78" s="32"/>
      <c r="D78" s="32" t="s">
        <v>104</v>
      </c>
      <c r="E78" s="32" t="s">
        <v>78</v>
      </c>
      <c r="F78" s="28">
        <v>2</v>
      </c>
      <c r="G78" s="29">
        <v>2</v>
      </c>
      <c r="H78" s="29">
        <v>2</v>
      </c>
      <c r="I78" s="29">
        <v>2</v>
      </c>
      <c r="J78" s="29">
        <v>2</v>
      </c>
      <c r="K78" s="29">
        <v>2</v>
      </c>
      <c r="L78" s="29">
        <v>2</v>
      </c>
      <c r="M78" s="29">
        <v>2</v>
      </c>
      <c r="N78" s="29">
        <v>2</v>
      </c>
      <c r="O78" s="29">
        <v>2</v>
      </c>
      <c r="P78" s="29">
        <v>2</v>
      </c>
      <c r="Q78" s="30">
        <v>2</v>
      </c>
      <c r="R78" s="30">
        <v>2</v>
      </c>
      <c r="S78" s="74"/>
    </row>
    <row r="79" spans="1:19">
      <c r="A79" s="38"/>
      <c r="B79" s="32"/>
      <c r="C79" s="32"/>
      <c r="D79" s="32" t="s">
        <v>105</v>
      </c>
      <c r="E79" s="32" t="s">
        <v>78</v>
      </c>
      <c r="F79" s="28">
        <v>2</v>
      </c>
      <c r="G79" s="29">
        <v>2</v>
      </c>
      <c r="H79" s="29">
        <v>2</v>
      </c>
      <c r="I79" s="29">
        <v>2</v>
      </c>
      <c r="J79" s="29">
        <v>2</v>
      </c>
      <c r="K79" s="29">
        <v>2</v>
      </c>
      <c r="L79" s="29">
        <v>2</v>
      </c>
      <c r="M79" s="29">
        <v>2</v>
      </c>
      <c r="N79" s="29">
        <v>2</v>
      </c>
      <c r="O79" s="29">
        <v>2</v>
      </c>
      <c r="P79" s="29">
        <v>2</v>
      </c>
      <c r="Q79" s="30">
        <v>2</v>
      </c>
      <c r="R79" s="30">
        <v>2</v>
      </c>
      <c r="S79" s="74"/>
    </row>
    <row r="80" spans="1:19">
      <c r="A80" s="38"/>
      <c r="B80" s="32"/>
      <c r="C80" s="32"/>
      <c r="D80" s="32" t="s">
        <v>106</v>
      </c>
      <c r="E80" s="32" t="s">
        <v>78</v>
      </c>
      <c r="F80" s="28">
        <v>3</v>
      </c>
      <c r="G80" s="29">
        <v>3</v>
      </c>
      <c r="H80" s="29">
        <v>3</v>
      </c>
      <c r="I80" s="29">
        <v>3</v>
      </c>
      <c r="J80" s="29">
        <v>3</v>
      </c>
      <c r="K80" s="29">
        <v>3</v>
      </c>
      <c r="L80" s="29">
        <v>3</v>
      </c>
      <c r="M80" s="29">
        <v>3</v>
      </c>
      <c r="N80" s="29">
        <v>3</v>
      </c>
      <c r="O80" s="29">
        <v>3</v>
      </c>
      <c r="P80" s="29">
        <v>3</v>
      </c>
      <c r="Q80" s="30">
        <v>3</v>
      </c>
      <c r="R80" s="30">
        <v>3</v>
      </c>
      <c r="S80" s="74"/>
    </row>
    <row r="81" spans="1:19">
      <c r="A81" s="38"/>
      <c r="B81" s="32"/>
      <c r="C81" s="32"/>
      <c r="D81" s="32" t="s">
        <v>107</v>
      </c>
      <c r="E81" s="32" t="s">
        <v>78</v>
      </c>
      <c r="F81" s="28">
        <v>4</v>
      </c>
      <c r="G81" s="29">
        <v>4</v>
      </c>
      <c r="H81" s="29">
        <v>4</v>
      </c>
      <c r="I81" s="29">
        <v>4</v>
      </c>
      <c r="J81" s="29">
        <v>4</v>
      </c>
      <c r="K81" s="29">
        <v>4</v>
      </c>
      <c r="L81" s="29">
        <v>4</v>
      </c>
      <c r="M81" s="29">
        <v>4</v>
      </c>
      <c r="N81" s="29">
        <v>4</v>
      </c>
      <c r="O81" s="29">
        <v>4</v>
      </c>
      <c r="P81" s="29">
        <v>4</v>
      </c>
      <c r="Q81" s="30">
        <v>4</v>
      </c>
      <c r="R81" s="30">
        <v>4</v>
      </c>
      <c r="S81" s="74"/>
    </row>
    <row r="82" spans="1:19">
      <c r="A82" s="38"/>
      <c r="B82" s="32"/>
      <c r="C82" s="32"/>
      <c r="D82" s="32" t="s">
        <v>108</v>
      </c>
      <c r="E82" s="32" t="s">
        <v>78</v>
      </c>
      <c r="F82" s="28">
        <v>5</v>
      </c>
      <c r="G82" s="29">
        <v>5</v>
      </c>
      <c r="H82" s="29">
        <v>5</v>
      </c>
      <c r="I82" s="29">
        <v>5</v>
      </c>
      <c r="J82" s="29">
        <v>5</v>
      </c>
      <c r="K82" s="29">
        <v>5</v>
      </c>
      <c r="L82" s="29">
        <v>5</v>
      </c>
      <c r="M82" s="29">
        <v>5</v>
      </c>
      <c r="N82" s="29">
        <v>5</v>
      </c>
      <c r="O82" s="29">
        <v>5</v>
      </c>
      <c r="P82" s="29">
        <v>5</v>
      </c>
      <c r="Q82" s="30">
        <v>5</v>
      </c>
      <c r="R82" s="30">
        <v>5</v>
      </c>
      <c r="S82" s="74"/>
    </row>
    <row r="83" spans="1:19">
      <c r="A83" s="38"/>
      <c r="B83" s="32"/>
      <c r="C83" s="32"/>
      <c r="D83" s="32" t="s">
        <v>109</v>
      </c>
      <c r="E83" s="32" t="s">
        <v>78</v>
      </c>
      <c r="F83" s="28">
        <v>5</v>
      </c>
      <c r="G83" s="29">
        <v>5</v>
      </c>
      <c r="H83" s="29">
        <v>5</v>
      </c>
      <c r="I83" s="29">
        <v>5</v>
      </c>
      <c r="J83" s="29">
        <v>5</v>
      </c>
      <c r="K83" s="29">
        <v>5</v>
      </c>
      <c r="L83" s="29">
        <v>5</v>
      </c>
      <c r="M83" s="29">
        <v>5</v>
      </c>
      <c r="N83" s="29">
        <v>5</v>
      </c>
      <c r="O83" s="29">
        <v>5</v>
      </c>
      <c r="P83" s="29">
        <v>5</v>
      </c>
      <c r="Q83" s="30">
        <v>5</v>
      </c>
      <c r="R83" s="30">
        <v>5</v>
      </c>
      <c r="S83" s="74"/>
    </row>
    <row r="84" spans="1:19">
      <c r="A84" s="38"/>
      <c r="B84" s="32"/>
      <c r="C84" s="32"/>
      <c r="D84" s="32" t="s">
        <v>110</v>
      </c>
      <c r="E84" s="32" t="s">
        <v>78</v>
      </c>
      <c r="F84" s="28">
        <v>6</v>
      </c>
      <c r="G84" s="29">
        <v>6</v>
      </c>
      <c r="H84" s="29">
        <v>6</v>
      </c>
      <c r="I84" s="29">
        <v>6</v>
      </c>
      <c r="J84" s="29">
        <v>6</v>
      </c>
      <c r="K84" s="29">
        <v>6</v>
      </c>
      <c r="L84" s="29">
        <v>6</v>
      </c>
      <c r="M84" s="29">
        <v>6</v>
      </c>
      <c r="N84" s="29">
        <v>6</v>
      </c>
      <c r="O84" s="29">
        <v>6</v>
      </c>
      <c r="P84" s="29">
        <v>6</v>
      </c>
      <c r="Q84" s="30">
        <v>6</v>
      </c>
      <c r="R84" s="30">
        <v>6</v>
      </c>
      <c r="S84" s="74"/>
    </row>
    <row r="85" spans="1:19">
      <c r="A85" s="38"/>
      <c r="B85" s="32"/>
      <c r="C85" s="32"/>
      <c r="D85" s="32" t="s">
        <v>111</v>
      </c>
      <c r="E85" s="32" t="s">
        <v>78</v>
      </c>
      <c r="F85" s="28">
        <v>8</v>
      </c>
      <c r="G85" s="29">
        <v>8</v>
      </c>
      <c r="H85" s="29">
        <v>8</v>
      </c>
      <c r="I85" s="29">
        <v>8</v>
      </c>
      <c r="J85" s="29">
        <v>8</v>
      </c>
      <c r="K85" s="29">
        <v>8</v>
      </c>
      <c r="L85" s="29">
        <v>8</v>
      </c>
      <c r="M85" s="29">
        <v>8</v>
      </c>
      <c r="N85" s="29">
        <v>8</v>
      </c>
      <c r="O85" s="29">
        <v>8</v>
      </c>
      <c r="P85" s="29">
        <v>8</v>
      </c>
      <c r="Q85" s="30">
        <v>8</v>
      </c>
      <c r="R85" s="30">
        <v>8</v>
      </c>
      <c r="S85" s="74"/>
    </row>
    <row r="86" spans="1:19">
      <c r="A86" s="38"/>
      <c r="B86" s="32"/>
      <c r="C86" s="32"/>
      <c r="D86" s="32" t="s">
        <v>112</v>
      </c>
      <c r="E86" s="32" t="s">
        <v>78</v>
      </c>
      <c r="F86" s="28">
        <v>12</v>
      </c>
      <c r="G86" s="29">
        <v>12</v>
      </c>
      <c r="H86" s="29">
        <v>12</v>
      </c>
      <c r="I86" s="29">
        <v>12</v>
      </c>
      <c r="J86" s="29">
        <v>12</v>
      </c>
      <c r="K86" s="29">
        <v>12</v>
      </c>
      <c r="L86" s="29">
        <v>12</v>
      </c>
      <c r="M86" s="29">
        <v>12</v>
      </c>
      <c r="N86" s="29">
        <v>12</v>
      </c>
      <c r="O86" s="29">
        <v>12</v>
      </c>
      <c r="P86" s="29">
        <v>12</v>
      </c>
      <c r="Q86" s="30">
        <v>12</v>
      </c>
      <c r="R86" s="30">
        <v>12</v>
      </c>
      <c r="S86" s="74"/>
    </row>
    <row r="87" spans="1:19">
      <c r="A87" s="38"/>
      <c r="B87" s="32"/>
      <c r="C87" s="32"/>
      <c r="D87" s="32" t="s">
        <v>113</v>
      </c>
      <c r="E87" s="32" t="s">
        <v>78</v>
      </c>
      <c r="F87" s="28">
        <v>90</v>
      </c>
      <c r="G87" s="29">
        <v>90</v>
      </c>
      <c r="H87" s="29">
        <v>90</v>
      </c>
      <c r="I87" s="29">
        <v>90</v>
      </c>
      <c r="J87" s="29">
        <v>90</v>
      </c>
      <c r="K87" s="29">
        <v>90</v>
      </c>
      <c r="L87" s="29">
        <v>90</v>
      </c>
      <c r="M87" s="29">
        <v>90</v>
      </c>
      <c r="N87" s="29">
        <v>90</v>
      </c>
      <c r="O87" s="29">
        <v>90</v>
      </c>
      <c r="P87" s="29">
        <v>90</v>
      </c>
      <c r="Q87" s="30">
        <v>90</v>
      </c>
      <c r="R87" s="30">
        <v>90</v>
      </c>
      <c r="S87" s="74"/>
    </row>
    <row r="88" spans="1:19">
      <c r="A88" s="38"/>
      <c r="B88" s="32"/>
      <c r="C88" s="32"/>
      <c r="D88" s="32" t="s">
        <v>114</v>
      </c>
      <c r="E88" s="32" t="s">
        <v>78</v>
      </c>
      <c r="F88" s="28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30">
        <v>0</v>
      </c>
      <c r="R88" s="30" t="s">
        <v>1067</v>
      </c>
      <c r="S88" s="74"/>
    </row>
    <row r="89" spans="1:19" s="11" customFormat="1" ht="15">
      <c r="A89" s="38"/>
      <c r="B89" s="32"/>
      <c r="C89" s="32"/>
      <c r="D89" s="32" t="s">
        <v>115</v>
      </c>
      <c r="E89" s="32" t="s">
        <v>78</v>
      </c>
      <c r="F89" s="28">
        <v>297</v>
      </c>
      <c r="G89" s="29">
        <v>297</v>
      </c>
      <c r="H89" s="29">
        <v>297</v>
      </c>
      <c r="I89" s="29">
        <v>297</v>
      </c>
      <c r="J89" s="29">
        <v>297</v>
      </c>
      <c r="K89" s="29">
        <v>297</v>
      </c>
      <c r="L89" s="29">
        <v>297</v>
      </c>
      <c r="M89" s="29">
        <v>0</v>
      </c>
      <c r="N89" s="29">
        <v>0</v>
      </c>
      <c r="O89" s="29">
        <v>0</v>
      </c>
      <c r="P89" s="29">
        <v>0</v>
      </c>
      <c r="Q89" s="30">
        <v>0</v>
      </c>
      <c r="R89" s="30">
        <v>173.25</v>
      </c>
      <c r="S89" s="74"/>
    </row>
    <row r="90" spans="1:19">
      <c r="A90" s="38"/>
      <c r="B90" s="32"/>
      <c r="C90" s="32"/>
      <c r="D90" s="32" t="s">
        <v>116</v>
      </c>
      <c r="E90" s="32" t="s">
        <v>78</v>
      </c>
      <c r="F90" s="28">
        <v>53</v>
      </c>
      <c r="G90" s="29">
        <v>53</v>
      </c>
      <c r="H90" s="29">
        <v>53</v>
      </c>
      <c r="I90" s="29">
        <v>53</v>
      </c>
      <c r="J90" s="29">
        <v>53</v>
      </c>
      <c r="K90" s="29">
        <v>53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30">
        <v>0</v>
      </c>
      <c r="R90" s="30">
        <v>26.5</v>
      </c>
      <c r="S90" s="74"/>
    </row>
    <row r="91" spans="1:19">
      <c r="A91" s="38"/>
      <c r="B91" s="32"/>
      <c r="C91" s="32"/>
      <c r="D91" s="32" t="s">
        <v>117</v>
      </c>
      <c r="E91" s="32" t="s">
        <v>78</v>
      </c>
      <c r="F91" s="28">
        <v>116</v>
      </c>
      <c r="G91" s="29">
        <v>116</v>
      </c>
      <c r="H91" s="29">
        <v>116</v>
      </c>
      <c r="I91" s="29">
        <v>116</v>
      </c>
      <c r="J91" s="29">
        <v>116</v>
      </c>
      <c r="K91" s="29">
        <v>116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30">
        <v>0</v>
      </c>
      <c r="R91" s="30">
        <v>58</v>
      </c>
      <c r="S91" s="74"/>
    </row>
    <row r="92" spans="1:19">
      <c r="A92" s="38"/>
      <c r="B92" s="32"/>
      <c r="C92" s="32"/>
      <c r="D92" s="32" t="s">
        <v>118</v>
      </c>
      <c r="E92" s="32" t="s">
        <v>78</v>
      </c>
      <c r="F92" s="28">
        <v>1</v>
      </c>
      <c r="G92" s="29">
        <v>1</v>
      </c>
      <c r="H92" s="29">
        <v>1</v>
      </c>
      <c r="I92" s="29">
        <v>1</v>
      </c>
      <c r="J92" s="29">
        <v>1</v>
      </c>
      <c r="K92" s="29">
        <v>1</v>
      </c>
      <c r="L92" s="29">
        <v>1</v>
      </c>
      <c r="M92" s="29">
        <v>1</v>
      </c>
      <c r="N92" s="29">
        <v>1</v>
      </c>
      <c r="O92" s="29">
        <v>1</v>
      </c>
      <c r="P92" s="29">
        <v>1</v>
      </c>
      <c r="Q92" s="30">
        <v>1</v>
      </c>
      <c r="R92" s="30">
        <v>1</v>
      </c>
      <c r="S92" s="74"/>
    </row>
    <row r="93" spans="1:19">
      <c r="A93" s="38"/>
      <c r="B93" s="32"/>
      <c r="C93" s="32"/>
      <c r="D93" s="32" t="s">
        <v>119</v>
      </c>
      <c r="E93" s="32" t="s">
        <v>78</v>
      </c>
      <c r="F93" s="28">
        <v>10</v>
      </c>
      <c r="G93" s="29">
        <v>10</v>
      </c>
      <c r="H93" s="29">
        <v>10</v>
      </c>
      <c r="I93" s="29">
        <v>10</v>
      </c>
      <c r="J93" s="29">
        <v>10</v>
      </c>
      <c r="K93" s="29">
        <v>10</v>
      </c>
      <c r="L93" s="29">
        <v>10</v>
      </c>
      <c r="M93" s="29">
        <v>10</v>
      </c>
      <c r="N93" s="29">
        <v>10</v>
      </c>
      <c r="O93" s="29">
        <v>10</v>
      </c>
      <c r="P93" s="29">
        <v>10</v>
      </c>
      <c r="Q93" s="30">
        <v>10</v>
      </c>
      <c r="R93" s="30">
        <v>10</v>
      </c>
      <c r="S93" s="74"/>
    </row>
    <row r="94" spans="1:19">
      <c r="A94" s="38"/>
      <c r="B94" s="32"/>
      <c r="C94" s="32"/>
      <c r="D94" s="32" t="s">
        <v>120</v>
      </c>
      <c r="E94" s="32" t="s">
        <v>78</v>
      </c>
      <c r="F94" s="28">
        <v>11</v>
      </c>
      <c r="G94" s="29">
        <v>11</v>
      </c>
      <c r="H94" s="29">
        <v>11</v>
      </c>
      <c r="I94" s="29">
        <v>11</v>
      </c>
      <c r="J94" s="29">
        <v>11</v>
      </c>
      <c r="K94" s="29">
        <v>11</v>
      </c>
      <c r="L94" s="29">
        <v>11</v>
      </c>
      <c r="M94" s="29">
        <v>11</v>
      </c>
      <c r="N94" s="29">
        <v>11</v>
      </c>
      <c r="O94" s="29">
        <v>11</v>
      </c>
      <c r="P94" s="29">
        <v>11</v>
      </c>
      <c r="Q94" s="30">
        <v>11</v>
      </c>
      <c r="R94" s="30">
        <v>11</v>
      </c>
      <c r="S94" s="74"/>
    </row>
    <row r="95" spans="1:19">
      <c r="A95" s="38"/>
      <c r="B95" s="32"/>
      <c r="C95" s="32"/>
      <c r="D95" s="32" t="s">
        <v>121</v>
      </c>
      <c r="E95" s="32" t="s">
        <v>78</v>
      </c>
      <c r="F95" s="28">
        <v>15</v>
      </c>
      <c r="G95" s="29">
        <v>15</v>
      </c>
      <c r="H95" s="29">
        <v>15</v>
      </c>
      <c r="I95" s="29">
        <v>15</v>
      </c>
      <c r="J95" s="29">
        <v>15</v>
      </c>
      <c r="K95" s="29">
        <v>15</v>
      </c>
      <c r="L95" s="29">
        <v>15</v>
      </c>
      <c r="M95" s="29">
        <v>15</v>
      </c>
      <c r="N95" s="29">
        <v>15</v>
      </c>
      <c r="O95" s="29">
        <v>15</v>
      </c>
      <c r="P95" s="29">
        <v>15</v>
      </c>
      <c r="Q95" s="30">
        <v>15</v>
      </c>
      <c r="R95" s="30">
        <v>15</v>
      </c>
      <c r="S95" s="74"/>
    </row>
    <row r="96" spans="1:19">
      <c r="A96" s="38"/>
      <c r="B96" s="32"/>
      <c r="C96" s="32"/>
      <c r="D96" s="32" t="s">
        <v>122</v>
      </c>
      <c r="E96" s="32" t="s">
        <v>78</v>
      </c>
      <c r="F96" s="28">
        <v>17</v>
      </c>
      <c r="G96" s="29">
        <v>17</v>
      </c>
      <c r="H96" s="29">
        <v>17</v>
      </c>
      <c r="I96" s="29">
        <v>17</v>
      </c>
      <c r="J96" s="29">
        <v>17</v>
      </c>
      <c r="K96" s="29">
        <v>17</v>
      </c>
      <c r="L96" s="29">
        <v>17</v>
      </c>
      <c r="M96" s="29">
        <v>17</v>
      </c>
      <c r="N96" s="29">
        <v>17</v>
      </c>
      <c r="O96" s="29">
        <v>17</v>
      </c>
      <c r="P96" s="29">
        <v>17</v>
      </c>
      <c r="Q96" s="30">
        <v>17</v>
      </c>
      <c r="R96" s="30">
        <v>17</v>
      </c>
      <c r="S96" s="74"/>
    </row>
    <row r="97" spans="1:19">
      <c r="A97" s="38"/>
      <c r="B97" s="32"/>
      <c r="C97" s="32"/>
      <c r="D97" s="32" t="s">
        <v>123</v>
      </c>
      <c r="E97" s="32" t="s">
        <v>78</v>
      </c>
      <c r="F97" s="28">
        <v>23</v>
      </c>
      <c r="G97" s="29">
        <v>23</v>
      </c>
      <c r="H97" s="29">
        <v>23</v>
      </c>
      <c r="I97" s="29">
        <v>23</v>
      </c>
      <c r="J97" s="29">
        <v>23</v>
      </c>
      <c r="K97" s="29">
        <v>23</v>
      </c>
      <c r="L97" s="29">
        <v>23</v>
      </c>
      <c r="M97" s="29">
        <v>23</v>
      </c>
      <c r="N97" s="29">
        <v>23</v>
      </c>
      <c r="O97" s="29">
        <v>23</v>
      </c>
      <c r="P97" s="29">
        <v>23</v>
      </c>
      <c r="Q97" s="30">
        <v>23</v>
      </c>
      <c r="R97" s="30">
        <v>23</v>
      </c>
      <c r="S97" s="74"/>
    </row>
    <row r="98" spans="1:19">
      <c r="A98" s="38"/>
      <c r="B98" s="32"/>
      <c r="C98" s="32"/>
      <c r="D98" s="32" t="s">
        <v>124</v>
      </c>
      <c r="E98" s="32" t="s">
        <v>78</v>
      </c>
      <c r="F98" s="28">
        <v>23</v>
      </c>
      <c r="G98" s="29">
        <v>23</v>
      </c>
      <c r="H98" s="29">
        <v>23</v>
      </c>
      <c r="I98" s="29">
        <v>23</v>
      </c>
      <c r="J98" s="29">
        <v>23</v>
      </c>
      <c r="K98" s="29">
        <v>23</v>
      </c>
      <c r="L98" s="29">
        <v>23</v>
      </c>
      <c r="M98" s="29">
        <v>23</v>
      </c>
      <c r="N98" s="29">
        <v>23</v>
      </c>
      <c r="O98" s="29">
        <v>23</v>
      </c>
      <c r="P98" s="29">
        <v>23</v>
      </c>
      <c r="Q98" s="30">
        <v>23</v>
      </c>
      <c r="R98" s="30">
        <v>23</v>
      </c>
      <c r="S98" s="74"/>
    </row>
    <row r="99" spans="1:19">
      <c r="A99" s="38"/>
      <c r="B99" s="32"/>
      <c r="C99" s="32"/>
      <c r="D99" s="32" t="s">
        <v>125</v>
      </c>
      <c r="E99" s="32" t="s">
        <v>78</v>
      </c>
      <c r="F99" s="28">
        <v>23</v>
      </c>
      <c r="G99" s="29">
        <v>23</v>
      </c>
      <c r="H99" s="29">
        <v>23</v>
      </c>
      <c r="I99" s="29">
        <v>23</v>
      </c>
      <c r="J99" s="29">
        <v>23</v>
      </c>
      <c r="K99" s="29">
        <v>23</v>
      </c>
      <c r="L99" s="29">
        <v>23</v>
      </c>
      <c r="M99" s="29">
        <v>23</v>
      </c>
      <c r="N99" s="29">
        <v>23</v>
      </c>
      <c r="O99" s="29">
        <v>23</v>
      </c>
      <c r="P99" s="29">
        <v>23</v>
      </c>
      <c r="Q99" s="30">
        <v>23</v>
      </c>
      <c r="R99" s="30">
        <v>23</v>
      </c>
      <c r="S99" s="74"/>
    </row>
    <row r="100" spans="1:19">
      <c r="A100" s="38"/>
      <c r="B100" s="32"/>
      <c r="C100" s="32"/>
      <c r="D100" s="32" t="s">
        <v>126</v>
      </c>
      <c r="E100" s="32" t="s">
        <v>78</v>
      </c>
      <c r="F100" s="28">
        <v>27</v>
      </c>
      <c r="G100" s="29">
        <v>27</v>
      </c>
      <c r="H100" s="29">
        <v>27</v>
      </c>
      <c r="I100" s="29">
        <v>27</v>
      </c>
      <c r="J100" s="29">
        <v>27</v>
      </c>
      <c r="K100" s="29">
        <v>27</v>
      </c>
      <c r="L100" s="29">
        <v>27</v>
      </c>
      <c r="M100" s="29">
        <v>27</v>
      </c>
      <c r="N100" s="29">
        <v>27</v>
      </c>
      <c r="O100" s="29">
        <v>27</v>
      </c>
      <c r="P100" s="29">
        <v>27</v>
      </c>
      <c r="Q100" s="30">
        <v>27</v>
      </c>
      <c r="R100" s="30">
        <v>27</v>
      </c>
      <c r="S100" s="74"/>
    </row>
    <row r="101" spans="1:19">
      <c r="A101" s="38"/>
      <c r="B101" s="32"/>
      <c r="C101" s="32"/>
      <c r="D101" s="32" t="s">
        <v>127</v>
      </c>
      <c r="E101" s="32" t="s">
        <v>78</v>
      </c>
      <c r="F101" s="28">
        <v>30</v>
      </c>
      <c r="G101" s="29">
        <v>30</v>
      </c>
      <c r="H101" s="29">
        <v>30</v>
      </c>
      <c r="I101" s="29">
        <v>30</v>
      </c>
      <c r="J101" s="29">
        <v>30</v>
      </c>
      <c r="K101" s="29">
        <v>30</v>
      </c>
      <c r="L101" s="29">
        <v>30</v>
      </c>
      <c r="M101" s="29">
        <v>30</v>
      </c>
      <c r="N101" s="29">
        <v>30</v>
      </c>
      <c r="O101" s="29">
        <v>30</v>
      </c>
      <c r="P101" s="29">
        <v>30</v>
      </c>
      <c r="Q101" s="30">
        <v>30</v>
      </c>
      <c r="R101" s="30">
        <v>30</v>
      </c>
      <c r="S101" s="74"/>
    </row>
    <row r="102" spans="1:19">
      <c r="A102" s="38"/>
      <c r="B102" s="32"/>
      <c r="C102" s="32"/>
      <c r="D102" s="32" t="s">
        <v>128</v>
      </c>
      <c r="E102" s="32" t="s">
        <v>78</v>
      </c>
      <c r="F102" s="28">
        <v>48</v>
      </c>
      <c r="G102" s="29">
        <v>48</v>
      </c>
      <c r="H102" s="29">
        <v>48</v>
      </c>
      <c r="I102" s="29">
        <v>48</v>
      </c>
      <c r="J102" s="29">
        <v>48</v>
      </c>
      <c r="K102" s="29">
        <v>48</v>
      </c>
      <c r="L102" s="29">
        <v>48</v>
      </c>
      <c r="M102" s="29">
        <v>48</v>
      </c>
      <c r="N102" s="29">
        <v>48</v>
      </c>
      <c r="O102" s="29">
        <v>48</v>
      </c>
      <c r="P102" s="29">
        <v>48</v>
      </c>
      <c r="Q102" s="30">
        <v>48</v>
      </c>
      <c r="R102" s="30">
        <v>48</v>
      </c>
      <c r="S102" s="74"/>
    </row>
    <row r="103" spans="1:19">
      <c r="A103" s="38"/>
      <c r="B103" s="32"/>
      <c r="C103" s="32"/>
      <c r="D103" s="32" t="s">
        <v>129</v>
      </c>
      <c r="E103" s="32" t="s">
        <v>78</v>
      </c>
      <c r="F103" s="28">
        <v>64</v>
      </c>
      <c r="G103" s="29">
        <v>64</v>
      </c>
      <c r="H103" s="29">
        <v>64</v>
      </c>
      <c r="I103" s="29">
        <v>64</v>
      </c>
      <c r="J103" s="29">
        <v>64</v>
      </c>
      <c r="K103" s="29">
        <v>64</v>
      </c>
      <c r="L103" s="29">
        <v>64</v>
      </c>
      <c r="M103" s="29">
        <v>64</v>
      </c>
      <c r="N103" s="29">
        <v>64</v>
      </c>
      <c r="O103" s="29">
        <v>64</v>
      </c>
      <c r="P103" s="29">
        <v>64</v>
      </c>
      <c r="Q103" s="30">
        <v>64</v>
      </c>
      <c r="R103" s="30">
        <v>64</v>
      </c>
      <c r="S103" s="74"/>
    </row>
    <row r="104" spans="1:19">
      <c r="A104" s="38"/>
      <c r="B104" s="32"/>
      <c r="C104" s="32"/>
      <c r="D104" s="32" t="s">
        <v>130</v>
      </c>
      <c r="E104" s="32" t="s">
        <v>78</v>
      </c>
      <c r="F104" s="28">
        <v>64</v>
      </c>
      <c r="G104" s="29">
        <v>64</v>
      </c>
      <c r="H104" s="29">
        <v>64</v>
      </c>
      <c r="I104" s="29">
        <v>64</v>
      </c>
      <c r="J104" s="29">
        <v>64</v>
      </c>
      <c r="K104" s="29">
        <v>64</v>
      </c>
      <c r="L104" s="29">
        <v>64</v>
      </c>
      <c r="M104" s="29">
        <v>64</v>
      </c>
      <c r="N104" s="29">
        <v>64</v>
      </c>
      <c r="O104" s="29">
        <v>64</v>
      </c>
      <c r="P104" s="29">
        <v>64</v>
      </c>
      <c r="Q104" s="30">
        <v>64</v>
      </c>
      <c r="R104" s="30">
        <v>64</v>
      </c>
      <c r="S104" s="74"/>
    </row>
    <row r="105" spans="1:19">
      <c r="A105" s="38"/>
      <c r="B105" s="32"/>
      <c r="C105" s="32"/>
      <c r="D105" s="32" t="s">
        <v>131</v>
      </c>
      <c r="E105" s="32" t="s">
        <v>78</v>
      </c>
      <c r="F105" s="28">
        <v>287</v>
      </c>
      <c r="G105" s="29">
        <v>287</v>
      </c>
      <c r="H105" s="29">
        <v>287</v>
      </c>
      <c r="I105" s="29">
        <v>287</v>
      </c>
      <c r="J105" s="29">
        <v>287</v>
      </c>
      <c r="K105" s="29">
        <v>287</v>
      </c>
      <c r="L105" s="29">
        <v>287</v>
      </c>
      <c r="M105" s="29">
        <v>287</v>
      </c>
      <c r="N105" s="29">
        <v>287</v>
      </c>
      <c r="O105" s="29">
        <v>287</v>
      </c>
      <c r="P105" s="29">
        <v>287</v>
      </c>
      <c r="Q105" s="30">
        <v>287</v>
      </c>
      <c r="R105" s="30">
        <v>287</v>
      </c>
      <c r="S105" s="74"/>
    </row>
    <row r="106" spans="1:19">
      <c r="A106" s="38"/>
      <c r="B106" s="32"/>
      <c r="C106" s="32"/>
      <c r="D106" s="32" t="s">
        <v>132</v>
      </c>
      <c r="E106" s="32" t="s">
        <v>133</v>
      </c>
      <c r="F106" s="28">
        <v>50</v>
      </c>
      <c r="G106" s="29">
        <v>50</v>
      </c>
      <c r="H106" s="29">
        <v>50</v>
      </c>
      <c r="I106" s="29">
        <v>50</v>
      </c>
      <c r="J106" s="29">
        <v>50</v>
      </c>
      <c r="K106" s="29">
        <v>50</v>
      </c>
      <c r="L106" s="29">
        <v>50</v>
      </c>
      <c r="M106" s="29">
        <v>50</v>
      </c>
      <c r="N106" s="29">
        <v>50</v>
      </c>
      <c r="O106" s="29">
        <v>50</v>
      </c>
      <c r="P106" s="29">
        <v>50</v>
      </c>
      <c r="Q106" s="30">
        <v>50</v>
      </c>
      <c r="R106" s="30">
        <v>50</v>
      </c>
      <c r="S106" s="74"/>
    </row>
    <row r="107" spans="1:19">
      <c r="A107" s="38"/>
      <c r="B107" s="32"/>
      <c r="C107" s="32" t="s">
        <v>134</v>
      </c>
      <c r="D107" s="32"/>
      <c r="E107" s="32"/>
      <c r="F107" s="28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30"/>
      <c r="R107" s="30" t="s">
        <v>1067</v>
      </c>
      <c r="S107" s="74"/>
    </row>
    <row r="108" spans="1:19">
      <c r="A108" s="38"/>
      <c r="B108" s="32"/>
      <c r="C108" s="32"/>
      <c r="D108" s="32" t="s">
        <v>136</v>
      </c>
      <c r="E108" s="32" t="s">
        <v>78</v>
      </c>
      <c r="F108" s="28">
        <v>60</v>
      </c>
      <c r="G108" s="29">
        <v>15</v>
      </c>
      <c r="H108" s="29">
        <v>15</v>
      </c>
      <c r="I108" s="29">
        <v>15</v>
      </c>
      <c r="J108" s="29">
        <v>15</v>
      </c>
      <c r="K108" s="29">
        <v>15</v>
      </c>
      <c r="L108" s="29">
        <v>15</v>
      </c>
      <c r="M108" s="29">
        <v>60</v>
      </c>
      <c r="N108" s="29">
        <v>60</v>
      </c>
      <c r="O108" s="29">
        <v>60</v>
      </c>
      <c r="P108" s="29">
        <v>60</v>
      </c>
      <c r="Q108" s="30">
        <v>60</v>
      </c>
      <c r="R108" s="30">
        <v>37.5</v>
      </c>
      <c r="S108" s="74"/>
    </row>
    <row r="109" spans="1:19">
      <c r="A109" s="38"/>
      <c r="B109" s="32"/>
      <c r="C109" s="32"/>
      <c r="D109" s="32" t="s">
        <v>135</v>
      </c>
      <c r="E109" s="32" t="s">
        <v>78</v>
      </c>
      <c r="F109" s="28">
        <v>700</v>
      </c>
      <c r="G109" s="29">
        <v>700</v>
      </c>
      <c r="H109" s="29">
        <v>700</v>
      </c>
      <c r="I109" s="29">
        <v>700</v>
      </c>
      <c r="J109" s="29">
        <v>700</v>
      </c>
      <c r="K109" s="29">
        <v>700</v>
      </c>
      <c r="L109" s="29">
        <v>700</v>
      </c>
      <c r="M109" s="29">
        <v>700</v>
      </c>
      <c r="N109" s="29">
        <v>700</v>
      </c>
      <c r="O109" s="29">
        <v>700</v>
      </c>
      <c r="P109" s="29">
        <v>664</v>
      </c>
      <c r="Q109" s="30">
        <v>664</v>
      </c>
      <c r="R109" s="30">
        <v>694</v>
      </c>
      <c r="S109" s="74"/>
    </row>
    <row r="110" spans="1:19">
      <c r="A110" s="38"/>
      <c r="B110" s="77" t="s">
        <v>138</v>
      </c>
      <c r="C110" s="77"/>
      <c r="D110" s="77"/>
      <c r="E110" s="77"/>
      <c r="F110" s="78">
        <v>2580</v>
      </c>
      <c r="G110" s="79">
        <v>2535</v>
      </c>
      <c r="H110" s="79">
        <v>2535</v>
      </c>
      <c r="I110" s="79">
        <v>2535</v>
      </c>
      <c r="J110" s="79">
        <v>2535</v>
      </c>
      <c r="K110" s="79">
        <v>2535</v>
      </c>
      <c r="L110" s="79">
        <v>2366</v>
      </c>
      <c r="M110" s="79">
        <v>2114</v>
      </c>
      <c r="N110" s="79">
        <v>2114</v>
      </c>
      <c r="O110" s="79">
        <v>2114</v>
      </c>
      <c r="P110" s="79">
        <v>2078</v>
      </c>
      <c r="Q110" s="80">
        <v>2078</v>
      </c>
      <c r="R110" s="80">
        <v>2343.25</v>
      </c>
      <c r="S110" s="74"/>
    </row>
    <row r="111" spans="1:19">
      <c r="A111" s="38"/>
      <c r="B111" s="39"/>
      <c r="C111" s="39"/>
      <c r="D111" s="39"/>
      <c r="E111" s="39"/>
      <c r="F111" s="40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2"/>
      <c r="R111" s="42" t="s">
        <v>1067</v>
      </c>
      <c r="S111" s="74"/>
    </row>
    <row r="112" spans="1:19">
      <c r="A112" s="38"/>
      <c r="B112" s="27" t="s">
        <v>139</v>
      </c>
      <c r="C112" s="27"/>
      <c r="D112" s="27"/>
      <c r="E112" s="27"/>
      <c r="F112" s="28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30"/>
      <c r="R112" s="30" t="s">
        <v>1067</v>
      </c>
      <c r="S112" s="74"/>
    </row>
    <row r="113" spans="1:19">
      <c r="A113" s="38"/>
      <c r="B113" s="32"/>
      <c r="C113" s="32" t="s">
        <v>140</v>
      </c>
      <c r="D113" s="32"/>
      <c r="E113" s="32"/>
      <c r="F113" s="28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30"/>
      <c r="R113" s="30" t="s">
        <v>1067</v>
      </c>
      <c r="S113" s="74"/>
    </row>
    <row r="114" spans="1:19">
      <c r="A114" s="38"/>
      <c r="B114" s="32"/>
      <c r="C114" s="32"/>
      <c r="D114" s="32" t="s">
        <v>141</v>
      </c>
      <c r="E114" s="32" t="s">
        <v>78</v>
      </c>
      <c r="F114" s="28">
        <v>25</v>
      </c>
      <c r="G114" s="29">
        <v>25</v>
      </c>
      <c r="H114" s="29">
        <v>25</v>
      </c>
      <c r="I114" s="29">
        <v>25</v>
      </c>
      <c r="J114" s="29">
        <v>25</v>
      </c>
      <c r="K114" s="29">
        <v>25</v>
      </c>
      <c r="L114" s="29">
        <v>25</v>
      </c>
      <c r="M114" s="29">
        <v>25</v>
      </c>
      <c r="N114" s="29">
        <v>25</v>
      </c>
      <c r="O114" s="29">
        <v>25</v>
      </c>
      <c r="P114" s="29">
        <v>25</v>
      </c>
      <c r="Q114" s="30">
        <v>25</v>
      </c>
      <c r="R114" s="30">
        <v>25</v>
      </c>
      <c r="S114" s="74"/>
    </row>
    <row r="115" spans="1:19">
      <c r="A115" s="38"/>
      <c r="B115" s="32"/>
      <c r="C115" s="32"/>
      <c r="D115" s="32" t="s">
        <v>142</v>
      </c>
      <c r="E115" s="32" t="s">
        <v>78</v>
      </c>
      <c r="F115" s="28">
        <v>10</v>
      </c>
      <c r="G115" s="29">
        <v>10</v>
      </c>
      <c r="H115" s="29">
        <v>10</v>
      </c>
      <c r="I115" s="29">
        <v>10</v>
      </c>
      <c r="J115" s="29">
        <v>10</v>
      </c>
      <c r="K115" s="29">
        <v>10</v>
      </c>
      <c r="L115" s="29">
        <v>10</v>
      </c>
      <c r="M115" s="29">
        <v>10</v>
      </c>
      <c r="N115" s="29">
        <v>10</v>
      </c>
      <c r="O115" s="29">
        <v>10</v>
      </c>
      <c r="P115" s="29">
        <v>10</v>
      </c>
      <c r="Q115" s="30">
        <v>10</v>
      </c>
      <c r="R115" s="30">
        <v>10</v>
      </c>
      <c r="S115" s="74"/>
    </row>
    <row r="116" spans="1:19">
      <c r="A116" s="38"/>
      <c r="B116" s="32"/>
      <c r="C116" s="32"/>
      <c r="D116" s="32" t="s">
        <v>144</v>
      </c>
      <c r="E116" s="32" t="s">
        <v>78</v>
      </c>
      <c r="F116" s="28">
        <v>15</v>
      </c>
      <c r="G116" s="29">
        <v>15</v>
      </c>
      <c r="H116" s="29">
        <v>15</v>
      </c>
      <c r="I116" s="29">
        <v>15</v>
      </c>
      <c r="J116" s="29">
        <v>15</v>
      </c>
      <c r="K116" s="29">
        <v>15</v>
      </c>
      <c r="L116" s="29">
        <v>15</v>
      </c>
      <c r="M116" s="29">
        <v>15</v>
      </c>
      <c r="N116" s="29">
        <v>15</v>
      </c>
      <c r="O116" s="29">
        <v>15</v>
      </c>
      <c r="P116" s="29">
        <v>15</v>
      </c>
      <c r="Q116" s="30">
        <v>15</v>
      </c>
      <c r="R116" s="30">
        <v>15</v>
      </c>
      <c r="S116" s="74"/>
    </row>
    <row r="117" spans="1:19">
      <c r="A117" s="38"/>
      <c r="B117" s="32"/>
      <c r="C117" s="32"/>
      <c r="D117" s="32" t="s">
        <v>143</v>
      </c>
      <c r="E117" s="32" t="s">
        <v>78</v>
      </c>
      <c r="F117" s="28">
        <v>25</v>
      </c>
      <c r="G117" s="29">
        <v>25</v>
      </c>
      <c r="H117" s="29">
        <v>25</v>
      </c>
      <c r="I117" s="29">
        <v>25</v>
      </c>
      <c r="J117" s="29">
        <v>25</v>
      </c>
      <c r="K117" s="29">
        <v>25</v>
      </c>
      <c r="L117" s="29">
        <v>25</v>
      </c>
      <c r="M117" s="29">
        <v>25</v>
      </c>
      <c r="N117" s="29">
        <v>25</v>
      </c>
      <c r="O117" s="29">
        <v>25</v>
      </c>
      <c r="P117" s="29">
        <v>25</v>
      </c>
      <c r="Q117" s="30">
        <v>25</v>
      </c>
      <c r="R117" s="30">
        <v>25</v>
      </c>
      <c r="S117" s="74"/>
    </row>
    <row r="118" spans="1:19">
      <c r="A118" s="38"/>
      <c r="B118" s="77" t="s">
        <v>145</v>
      </c>
      <c r="C118" s="77"/>
      <c r="D118" s="77"/>
      <c r="E118" s="77"/>
      <c r="F118" s="78">
        <v>75</v>
      </c>
      <c r="G118" s="79">
        <v>75</v>
      </c>
      <c r="H118" s="79">
        <v>75</v>
      </c>
      <c r="I118" s="79">
        <v>75</v>
      </c>
      <c r="J118" s="79">
        <v>75</v>
      </c>
      <c r="K118" s="79">
        <v>75</v>
      </c>
      <c r="L118" s="79">
        <v>75</v>
      </c>
      <c r="M118" s="79">
        <v>75</v>
      </c>
      <c r="N118" s="79">
        <v>75</v>
      </c>
      <c r="O118" s="79">
        <v>75</v>
      </c>
      <c r="P118" s="79">
        <v>75</v>
      </c>
      <c r="Q118" s="80">
        <v>75</v>
      </c>
      <c r="R118" s="80">
        <v>75</v>
      </c>
      <c r="S118" s="74"/>
    </row>
    <row r="119" spans="1:19">
      <c r="A119" s="38"/>
      <c r="B119" s="39"/>
      <c r="C119" s="39"/>
      <c r="D119" s="39"/>
      <c r="E119" s="39"/>
      <c r="F119" s="40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2"/>
      <c r="R119" s="42" t="s">
        <v>1067</v>
      </c>
      <c r="S119" s="74"/>
    </row>
    <row r="120" spans="1:19">
      <c r="A120" s="38"/>
      <c r="B120" s="27" t="s">
        <v>146</v>
      </c>
      <c r="C120" s="27"/>
      <c r="D120" s="27"/>
      <c r="E120" s="27"/>
      <c r="F120" s="28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30"/>
      <c r="R120" s="30" t="s">
        <v>1067</v>
      </c>
      <c r="S120" s="74"/>
    </row>
    <row r="121" spans="1:19">
      <c r="A121" s="38"/>
      <c r="B121" s="32"/>
      <c r="C121" s="32" t="s">
        <v>147</v>
      </c>
      <c r="D121" s="32"/>
      <c r="E121" s="32"/>
      <c r="F121" s="28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0"/>
      <c r="R121" s="30" t="s">
        <v>1067</v>
      </c>
      <c r="S121" s="74"/>
    </row>
    <row r="122" spans="1:19">
      <c r="A122" s="38"/>
      <c r="B122" s="32"/>
      <c r="C122" s="32"/>
      <c r="D122" s="32" t="s">
        <v>148</v>
      </c>
      <c r="E122" s="32" t="s">
        <v>90</v>
      </c>
      <c r="F122" s="28">
        <v>8</v>
      </c>
      <c r="G122" s="29">
        <v>8</v>
      </c>
      <c r="H122" s="29">
        <v>8</v>
      </c>
      <c r="I122" s="29">
        <v>8</v>
      </c>
      <c r="J122" s="29">
        <v>8</v>
      </c>
      <c r="K122" s="29">
        <v>8</v>
      </c>
      <c r="L122" s="29">
        <v>8</v>
      </c>
      <c r="M122" s="29">
        <v>8</v>
      </c>
      <c r="N122" s="29">
        <v>8</v>
      </c>
      <c r="O122" s="29">
        <v>8</v>
      </c>
      <c r="P122" s="29">
        <v>8</v>
      </c>
      <c r="Q122" s="30">
        <v>8</v>
      </c>
      <c r="R122" s="30">
        <v>8</v>
      </c>
      <c r="S122" s="74"/>
    </row>
    <row r="123" spans="1:19">
      <c r="A123" s="38"/>
      <c r="B123" s="77" t="s">
        <v>149</v>
      </c>
      <c r="C123" s="77"/>
      <c r="D123" s="77"/>
      <c r="E123" s="77"/>
      <c r="F123" s="78">
        <v>8</v>
      </c>
      <c r="G123" s="79">
        <v>8</v>
      </c>
      <c r="H123" s="79">
        <v>8</v>
      </c>
      <c r="I123" s="79">
        <v>8</v>
      </c>
      <c r="J123" s="79">
        <v>8</v>
      </c>
      <c r="K123" s="79">
        <v>8</v>
      </c>
      <c r="L123" s="79">
        <v>8</v>
      </c>
      <c r="M123" s="79">
        <v>8</v>
      </c>
      <c r="N123" s="79">
        <v>8</v>
      </c>
      <c r="O123" s="79">
        <v>8</v>
      </c>
      <c r="P123" s="79">
        <v>8</v>
      </c>
      <c r="Q123" s="80">
        <v>8</v>
      </c>
      <c r="R123" s="80">
        <v>8</v>
      </c>
      <c r="S123" s="74"/>
    </row>
    <row r="124" spans="1:19">
      <c r="A124" s="38"/>
      <c r="B124" s="39"/>
      <c r="C124" s="39"/>
      <c r="D124" s="39"/>
      <c r="E124" s="39"/>
      <c r="F124" s="40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2"/>
      <c r="R124" s="42" t="s">
        <v>1067</v>
      </c>
      <c r="S124" s="74"/>
    </row>
    <row r="125" spans="1:19">
      <c r="A125" s="38"/>
      <c r="B125" s="27" t="s">
        <v>150</v>
      </c>
      <c r="C125" s="27"/>
      <c r="D125" s="27"/>
      <c r="E125" s="27"/>
      <c r="F125" s="28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30"/>
      <c r="R125" s="30" t="s">
        <v>1067</v>
      </c>
      <c r="S125" s="74"/>
    </row>
    <row r="126" spans="1:19">
      <c r="A126" s="38"/>
      <c r="B126" s="32"/>
      <c r="C126" s="32" t="s">
        <v>151</v>
      </c>
      <c r="D126" s="32"/>
      <c r="E126" s="32"/>
      <c r="F126" s="28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30"/>
      <c r="R126" s="30" t="s">
        <v>1067</v>
      </c>
      <c r="S126" s="74"/>
    </row>
    <row r="127" spans="1:19">
      <c r="A127" s="38"/>
      <c r="B127" s="32"/>
      <c r="C127" s="32"/>
      <c r="D127" s="32" t="s">
        <v>152</v>
      </c>
      <c r="E127" s="32" t="s">
        <v>78</v>
      </c>
      <c r="F127" s="28">
        <v>25</v>
      </c>
      <c r="G127" s="29">
        <v>25</v>
      </c>
      <c r="H127" s="29">
        <v>25</v>
      </c>
      <c r="I127" s="29">
        <v>25</v>
      </c>
      <c r="J127" s="29">
        <v>25</v>
      </c>
      <c r="K127" s="29">
        <v>25</v>
      </c>
      <c r="L127" s="29">
        <v>25</v>
      </c>
      <c r="M127" s="29">
        <v>25</v>
      </c>
      <c r="N127" s="29">
        <v>25</v>
      </c>
      <c r="O127" s="29">
        <v>25</v>
      </c>
      <c r="P127" s="29">
        <v>25</v>
      </c>
      <c r="Q127" s="30">
        <v>25</v>
      </c>
      <c r="R127" s="30">
        <v>25</v>
      </c>
      <c r="S127" s="74"/>
    </row>
    <row r="128" spans="1:19">
      <c r="A128" s="38"/>
      <c r="B128" s="32"/>
      <c r="C128" s="32"/>
      <c r="D128" s="32" t="s">
        <v>153</v>
      </c>
      <c r="E128" s="32" t="s">
        <v>78</v>
      </c>
      <c r="F128" s="28">
        <v>25</v>
      </c>
      <c r="G128" s="29">
        <v>25</v>
      </c>
      <c r="H128" s="29">
        <v>25</v>
      </c>
      <c r="I128" s="29">
        <v>25</v>
      </c>
      <c r="J128" s="29">
        <v>25</v>
      </c>
      <c r="K128" s="29">
        <v>25</v>
      </c>
      <c r="L128" s="29">
        <v>25</v>
      </c>
      <c r="M128" s="29">
        <v>25</v>
      </c>
      <c r="N128" s="29">
        <v>25</v>
      </c>
      <c r="O128" s="29">
        <v>25</v>
      </c>
      <c r="P128" s="29">
        <v>25</v>
      </c>
      <c r="Q128" s="30">
        <v>25</v>
      </c>
      <c r="R128" s="30">
        <v>25</v>
      </c>
      <c r="S128" s="74"/>
    </row>
    <row r="129" spans="1:19">
      <c r="A129" s="38"/>
      <c r="B129" s="32"/>
      <c r="C129" s="32"/>
      <c r="D129" s="32" t="s">
        <v>154</v>
      </c>
      <c r="E129" s="32" t="s">
        <v>78</v>
      </c>
      <c r="F129" s="28">
        <v>25</v>
      </c>
      <c r="G129" s="29">
        <v>25</v>
      </c>
      <c r="H129" s="29">
        <v>25</v>
      </c>
      <c r="I129" s="29">
        <v>25</v>
      </c>
      <c r="J129" s="29">
        <v>25</v>
      </c>
      <c r="K129" s="29">
        <v>25</v>
      </c>
      <c r="L129" s="29">
        <v>25</v>
      </c>
      <c r="M129" s="29">
        <v>25</v>
      </c>
      <c r="N129" s="29">
        <v>25</v>
      </c>
      <c r="O129" s="29">
        <v>25</v>
      </c>
      <c r="P129" s="29">
        <v>25</v>
      </c>
      <c r="Q129" s="30">
        <v>25</v>
      </c>
      <c r="R129" s="30">
        <v>25</v>
      </c>
      <c r="S129" s="74"/>
    </row>
    <row r="130" spans="1:19">
      <c r="A130" s="38"/>
      <c r="B130" s="77" t="s">
        <v>155</v>
      </c>
      <c r="C130" s="77"/>
      <c r="D130" s="77"/>
      <c r="E130" s="77"/>
      <c r="F130" s="78">
        <v>75</v>
      </c>
      <c r="G130" s="79">
        <v>75</v>
      </c>
      <c r="H130" s="79">
        <v>75</v>
      </c>
      <c r="I130" s="79">
        <v>75</v>
      </c>
      <c r="J130" s="79">
        <v>75</v>
      </c>
      <c r="K130" s="79">
        <v>75</v>
      </c>
      <c r="L130" s="79">
        <v>75</v>
      </c>
      <c r="M130" s="79">
        <v>75</v>
      </c>
      <c r="N130" s="79">
        <v>75</v>
      </c>
      <c r="O130" s="79">
        <v>75</v>
      </c>
      <c r="P130" s="79">
        <v>75</v>
      </c>
      <c r="Q130" s="80">
        <v>75</v>
      </c>
      <c r="R130" s="80">
        <v>75</v>
      </c>
      <c r="S130" s="74"/>
    </row>
    <row r="131" spans="1:19">
      <c r="A131" s="38"/>
      <c r="B131" s="39"/>
      <c r="C131" s="39"/>
      <c r="D131" s="39"/>
      <c r="E131" s="39"/>
      <c r="F131" s="40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2"/>
      <c r="R131" s="42" t="s">
        <v>1067</v>
      </c>
      <c r="S131" s="74"/>
    </row>
    <row r="132" spans="1:19">
      <c r="A132" s="38"/>
      <c r="B132" s="27" t="s">
        <v>156</v>
      </c>
      <c r="C132" s="27"/>
      <c r="D132" s="27"/>
      <c r="E132" s="27"/>
      <c r="F132" s="28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0"/>
      <c r="R132" s="30" t="s">
        <v>1067</v>
      </c>
      <c r="S132" s="74"/>
    </row>
    <row r="133" spans="1:19">
      <c r="A133" s="38"/>
      <c r="B133" s="32"/>
      <c r="C133" s="32" t="s">
        <v>157</v>
      </c>
      <c r="D133" s="32"/>
      <c r="E133" s="32"/>
      <c r="F133" s="28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30"/>
      <c r="R133" s="30" t="s">
        <v>1067</v>
      </c>
      <c r="S133" s="74"/>
    </row>
    <row r="134" spans="1:19">
      <c r="A134" s="38"/>
      <c r="B134" s="32"/>
      <c r="C134" s="32"/>
      <c r="D134" s="32" t="s">
        <v>158</v>
      </c>
      <c r="E134" s="32" t="s">
        <v>78</v>
      </c>
      <c r="F134" s="28">
        <v>9</v>
      </c>
      <c r="G134" s="29">
        <v>9</v>
      </c>
      <c r="H134" s="29">
        <v>9</v>
      </c>
      <c r="I134" s="29">
        <v>9</v>
      </c>
      <c r="J134" s="29">
        <v>9</v>
      </c>
      <c r="K134" s="29">
        <v>9</v>
      </c>
      <c r="L134" s="29">
        <v>9</v>
      </c>
      <c r="M134" s="29">
        <v>9</v>
      </c>
      <c r="N134" s="29">
        <v>9</v>
      </c>
      <c r="O134" s="29">
        <v>9</v>
      </c>
      <c r="P134" s="29">
        <v>9</v>
      </c>
      <c r="Q134" s="30">
        <v>9</v>
      </c>
      <c r="R134" s="30">
        <v>9</v>
      </c>
      <c r="S134" s="74"/>
    </row>
    <row r="135" spans="1:19">
      <c r="A135" s="38"/>
      <c r="B135" s="32"/>
      <c r="C135" s="32"/>
      <c r="D135" s="32" t="s">
        <v>159</v>
      </c>
      <c r="E135" s="32" t="s">
        <v>78</v>
      </c>
      <c r="F135" s="28">
        <v>5</v>
      </c>
      <c r="G135" s="29">
        <v>5</v>
      </c>
      <c r="H135" s="29">
        <v>5</v>
      </c>
      <c r="I135" s="29">
        <v>5</v>
      </c>
      <c r="J135" s="29">
        <v>5</v>
      </c>
      <c r="K135" s="29">
        <v>5</v>
      </c>
      <c r="L135" s="29">
        <v>5</v>
      </c>
      <c r="M135" s="29">
        <v>5</v>
      </c>
      <c r="N135" s="29">
        <v>5</v>
      </c>
      <c r="O135" s="29">
        <v>5</v>
      </c>
      <c r="P135" s="29">
        <v>5</v>
      </c>
      <c r="Q135" s="30">
        <v>5</v>
      </c>
      <c r="R135" s="30">
        <v>5</v>
      </c>
      <c r="S135" s="74"/>
    </row>
    <row r="136" spans="1:19">
      <c r="A136" s="38"/>
      <c r="B136" s="32"/>
      <c r="C136" s="32"/>
      <c r="D136" s="32" t="s">
        <v>160</v>
      </c>
      <c r="E136" s="32" t="s">
        <v>78</v>
      </c>
      <c r="F136" s="28">
        <v>5</v>
      </c>
      <c r="G136" s="29">
        <v>5</v>
      </c>
      <c r="H136" s="29">
        <v>5</v>
      </c>
      <c r="I136" s="29">
        <v>5</v>
      </c>
      <c r="J136" s="29">
        <v>5</v>
      </c>
      <c r="K136" s="29">
        <v>5</v>
      </c>
      <c r="L136" s="29">
        <v>5</v>
      </c>
      <c r="M136" s="29">
        <v>5</v>
      </c>
      <c r="N136" s="29">
        <v>5</v>
      </c>
      <c r="O136" s="29">
        <v>5</v>
      </c>
      <c r="P136" s="29">
        <v>5</v>
      </c>
      <c r="Q136" s="30">
        <v>5</v>
      </c>
      <c r="R136" s="30">
        <v>5</v>
      </c>
      <c r="S136" s="74"/>
    </row>
    <row r="137" spans="1:19">
      <c r="A137" s="38"/>
      <c r="B137" s="32"/>
      <c r="C137" s="32"/>
      <c r="D137" s="32" t="s">
        <v>161</v>
      </c>
      <c r="E137" s="32" t="s">
        <v>78</v>
      </c>
      <c r="F137" s="28">
        <v>5</v>
      </c>
      <c r="G137" s="29">
        <v>5</v>
      </c>
      <c r="H137" s="29">
        <v>5</v>
      </c>
      <c r="I137" s="29">
        <v>5</v>
      </c>
      <c r="J137" s="29">
        <v>5</v>
      </c>
      <c r="K137" s="29">
        <v>5</v>
      </c>
      <c r="L137" s="29">
        <v>5</v>
      </c>
      <c r="M137" s="29">
        <v>5</v>
      </c>
      <c r="N137" s="29">
        <v>5</v>
      </c>
      <c r="O137" s="29">
        <v>5</v>
      </c>
      <c r="P137" s="29">
        <v>5</v>
      </c>
      <c r="Q137" s="30">
        <v>5</v>
      </c>
      <c r="R137" s="30">
        <v>5</v>
      </c>
      <c r="S137" s="74"/>
    </row>
    <row r="138" spans="1:19">
      <c r="A138" s="38"/>
      <c r="B138" s="32"/>
      <c r="C138" s="32"/>
      <c r="D138" s="32" t="s">
        <v>162</v>
      </c>
      <c r="E138" s="32" t="s">
        <v>78</v>
      </c>
      <c r="F138" s="28">
        <v>1</v>
      </c>
      <c r="G138" s="29">
        <v>1</v>
      </c>
      <c r="H138" s="29">
        <v>1</v>
      </c>
      <c r="I138" s="29">
        <v>1</v>
      </c>
      <c r="J138" s="29">
        <v>1</v>
      </c>
      <c r="K138" s="29">
        <v>1</v>
      </c>
      <c r="L138" s="29">
        <v>1</v>
      </c>
      <c r="M138" s="29">
        <v>1</v>
      </c>
      <c r="N138" s="29">
        <v>1</v>
      </c>
      <c r="O138" s="29">
        <v>1</v>
      </c>
      <c r="P138" s="29">
        <v>1</v>
      </c>
      <c r="Q138" s="30">
        <v>1</v>
      </c>
      <c r="R138" s="30">
        <v>1</v>
      </c>
      <c r="S138" s="74"/>
    </row>
    <row r="139" spans="1:19">
      <c r="A139" s="38"/>
      <c r="B139" s="32"/>
      <c r="C139" s="32"/>
      <c r="D139" s="32" t="s">
        <v>163</v>
      </c>
      <c r="E139" s="32" t="s">
        <v>78</v>
      </c>
      <c r="F139" s="28">
        <v>4</v>
      </c>
      <c r="G139" s="29">
        <v>4</v>
      </c>
      <c r="H139" s="29">
        <v>4</v>
      </c>
      <c r="I139" s="29">
        <v>4</v>
      </c>
      <c r="J139" s="29">
        <v>4</v>
      </c>
      <c r="K139" s="29">
        <v>4</v>
      </c>
      <c r="L139" s="29">
        <v>4</v>
      </c>
      <c r="M139" s="29">
        <v>4</v>
      </c>
      <c r="N139" s="29">
        <v>4</v>
      </c>
      <c r="O139" s="29">
        <v>4</v>
      </c>
      <c r="P139" s="29">
        <v>4</v>
      </c>
      <c r="Q139" s="30">
        <v>4</v>
      </c>
      <c r="R139" s="30">
        <v>4</v>
      </c>
      <c r="S139" s="74"/>
    </row>
    <row r="140" spans="1:19">
      <c r="A140" s="38"/>
      <c r="B140" s="32"/>
      <c r="C140" s="32"/>
      <c r="D140" s="32" t="s">
        <v>164</v>
      </c>
      <c r="E140" s="32" t="s">
        <v>78</v>
      </c>
      <c r="F140" s="28">
        <v>5</v>
      </c>
      <c r="G140" s="29">
        <v>5</v>
      </c>
      <c r="H140" s="29">
        <v>5</v>
      </c>
      <c r="I140" s="29">
        <v>5</v>
      </c>
      <c r="J140" s="29">
        <v>5</v>
      </c>
      <c r="K140" s="29">
        <v>5</v>
      </c>
      <c r="L140" s="29">
        <v>5</v>
      </c>
      <c r="M140" s="29">
        <v>5</v>
      </c>
      <c r="N140" s="29">
        <v>5</v>
      </c>
      <c r="O140" s="29">
        <v>5</v>
      </c>
      <c r="P140" s="29">
        <v>5</v>
      </c>
      <c r="Q140" s="30">
        <v>5</v>
      </c>
      <c r="R140" s="30">
        <v>5</v>
      </c>
      <c r="S140" s="74"/>
    </row>
    <row r="141" spans="1:19">
      <c r="A141" s="38"/>
      <c r="B141" s="32"/>
      <c r="C141" s="32"/>
      <c r="D141" s="32" t="s">
        <v>165</v>
      </c>
      <c r="E141" s="32" t="s">
        <v>78</v>
      </c>
      <c r="F141" s="28">
        <v>6</v>
      </c>
      <c r="G141" s="29">
        <v>6</v>
      </c>
      <c r="H141" s="29">
        <v>6</v>
      </c>
      <c r="I141" s="29">
        <v>6</v>
      </c>
      <c r="J141" s="29">
        <v>6</v>
      </c>
      <c r="K141" s="29">
        <v>6</v>
      </c>
      <c r="L141" s="29">
        <v>6</v>
      </c>
      <c r="M141" s="29">
        <v>6</v>
      </c>
      <c r="N141" s="29">
        <v>6</v>
      </c>
      <c r="O141" s="29">
        <v>6</v>
      </c>
      <c r="P141" s="29">
        <v>6</v>
      </c>
      <c r="Q141" s="30">
        <v>6</v>
      </c>
      <c r="R141" s="30">
        <v>6</v>
      </c>
      <c r="S141" s="74"/>
    </row>
    <row r="142" spans="1:19">
      <c r="A142" s="38"/>
      <c r="B142" s="32"/>
      <c r="C142" s="32"/>
      <c r="D142" s="32" t="s">
        <v>166</v>
      </c>
      <c r="E142" s="32" t="s">
        <v>78</v>
      </c>
      <c r="F142" s="28">
        <v>6</v>
      </c>
      <c r="G142" s="29">
        <v>6</v>
      </c>
      <c r="H142" s="29">
        <v>6</v>
      </c>
      <c r="I142" s="29">
        <v>6</v>
      </c>
      <c r="J142" s="29">
        <v>6</v>
      </c>
      <c r="K142" s="29">
        <v>6</v>
      </c>
      <c r="L142" s="29">
        <v>6</v>
      </c>
      <c r="M142" s="29">
        <v>6</v>
      </c>
      <c r="N142" s="29">
        <v>6</v>
      </c>
      <c r="O142" s="29">
        <v>6</v>
      </c>
      <c r="P142" s="29">
        <v>6</v>
      </c>
      <c r="Q142" s="30">
        <v>6</v>
      </c>
      <c r="R142" s="30">
        <v>6</v>
      </c>
      <c r="S142" s="74"/>
    </row>
    <row r="143" spans="1:19">
      <c r="A143" s="38"/>
      <c r="B143" s="32"/>
      <c r="C143" s="32"/>
      <c r="D143" s="32" t="s">
        <v>167</v>
      </c>
      <c r="E143" s="32" t="s">
        <v>78</v>
      </c>
      <c r="F143" s="28">
        <v>6</v>
      </c>
      <c r="G143" s="29">
        <v>6</v>
      </c>
      <c r="H143" s="29">
        <v>6</v>
      </c>
      <c r="I143" s="29">
        <v>6</v>
      </c>
      <c r="J143" s="29">
        <v>6</v>
      </c>
      <c r="K143" s="29">
        <v>6</v>
      </c>
      <c r="L143" s="29">
        <v>6</v>
      </c>
      <c r="M143" s="29">
        <v>6</v>
      </c>
      <c r="N143" s="29">
        <v>6</v>
      </c>
      <c r="O143" s="29">
        <v>6</v>
      </c>
      <c r="P143" s="29">
        <v>6</v>
      </c>
      <c r="Q143" s="30">
        <v>6</v>
      </c>
      <c r="R143" s="30">
        <v>6</v>
      </c>
      <c r="S143" s="74"/>
    </row>
    <row r="144" spans="1:19">
      <c r="A144" s="38"/>
      <c r="B144" s="32"/>
      <c r="C144" s="32"/>
      <c r="D144" s="32" t="s">
        <v>168</v>
      </c>
      <c r="E144" s="32" t="s">
        <v>78</v>
      </c>
      <c r="F144" s="28">
        <v>7</v>
      </c>
      <c r="G144" s="29">
        <v>7</v>
      </c>
      <c r="H144" s="29">
        <v>7</v>
      </c>
      <c r="I144" s="29">
        <v>7</v>
      </c>
      <c r="J144" s="29">
        <v>7</v>
      </c>
      <c r="K144" s="29">
        <v>7</v>
      </c>
      <c r="L144" s="29">
        <v>7</v>
      </c>
      <c r="M144" s="29">
        <v>7</v>
      </c>
      <c r="N144" s="29">
        <v>7</v>
      </c>
      <c r="O144" s="29">
        <v>7</v>
      </c>
      <c r="P144" s="29">
        <v>7</v>
      </c>
      <c r="Q144" s="30">
        <v>7</v>
      </c>
      <c r="R144" s="30">
        <v>7</v>
      </c>
      <c r="S144" s="74"/>
    </row>
    <row r="145" spans="1:19">
      <c r="A145" s="38"/>
      <c r="B145" s="32"/>
      <c r="C145" s="32"/>
      <c r="D145" s="32" t="s">
        <v>169</v>
      </c>
      <c r="E145" s="32" t="s">
        <v>78</v>
      </c>
      <c r="F145" s="28">
        <v>14</v>
      </c>
      <c r="G145" s="29">
        <v>14</v>
      </c>
      <c r="H145" s="29">
        <v>14</v>
      </c>
      <c r="I145" s="29">
        <v>14</v>
      </c>
      <c r="J145" s="29">
        <v>14</v>
      </c>
      <c r="K145" s="29">
        <v>14</v>
      </c>
      <c r="L145" s="29">
        <v>14</v>
      </c>
      <c r="M145" s="29">
        <v>14</v>
      </c>
      <c r="N145" s="29">
        <v>14</v>
      </c>
      <c r="O145" s="29">
        <v>14</v>
      </c>
      <c r="P145" s="29">
        <v>14</v>
      </c>
      <c r="Q145" s="30">
        <v>14</v>
      </c>
      <c r="R145" s="30">
        <v>14</v>
      </c>
      <c r="S145" s="74"/>
    </row>
    <row r="146" spans="1:19">
      <c r="A146" s="38"/>
      <c r="B146" s="32"/>
      <c r="C146" s="32"/>
      <c r="D146" s="32" t="s">
        <v>170</v>
      </c>
      <c r="E146" s="32" t="s">
        <v>78</v>
      </c>
      <c r="F146" s="28">
        <v>15</v>
      </c>
      <c r="G146" s="29">
        <v>15</v>
      </c>
      <c r="H146" s="29">
        <v>15</v>
      </c>
      <c r="I146" s="29">
        <v>15</v>
      </c>
      <c r="J146" s="29">
        <v>15</v>
      </c>
      <c r="K146" s="29">
        <v>15</v>
      </c>
      <c r="L146" s="29">
        <v>15</v>
      </c>
      <c r="M146" s="29">
        <v>15</v>
      </c>
      <c r="N146" s="29">
        <v>15</v>
      </c>
      <c r="O146" s="29">
        <v>15</v>
      </c>
      <c r="P146" s="29">
        <v>15</v>
      </c>
      <c r="Q146" s="30">
        <v>15</v>
      </c>
      <c r="R146" s="30">
        <v>15</v>
      </c>
      <c r="S146" s="74"/>
    </row>
    <row r="147" spans="1:19">
      <c r="A147" s="38"/>
      <c r="B147" s="32"/>
      <c r="C147" s="32"/>
      <c r="D147" s="32" t="s">
        <v>171</v>
      </c>
      <c r="E147" s="32" t="s">
        <v>78</v>
      </c>
      <c r="F147" s="28">
        <v>23</v>
      </c>
      <c r="G147" s="29">
        <v>23</v>
      </c>
      <c r="H147" s="29">
        <v>23</v>
      </c>
      <c r="I147" s="29">
        <v>23</v>
      </c>
      <c r="J147" s="29">
        <v>23</v>
      </c>
      <c r="K147" s="29">
        <v>23</v>
      </c>
      <c r="L147" s="29">
        <v>23</v>
      </c>
      <c r="M147" s="29">
        <v>23</v>
      </c>
      <c r="N147" s="29">
        <v>23</v>
      </c>
      <c r="O147" s="29">
        <v>23</v>
      </c>
      <c r="P147" s="29">
        <v>23</v>
      </c>
      <c r="Q147" s="30">
        <v>23</v>
      </c>
      <c r="R147" s="30">
        <v>23</v>
      </c>
      <c r="S147" s="74"/>
    </row>
    <row r="148" spans="1:19">
      <c r="A148" s="38"/>
      <c r="B148" s="32"/>
      <c r="C148" s="32"/>
      <c r="D148" s="32" t="s">
        <v>172</v>
      </c>
      <c r="E148" s="32" t="s">
        <v>78</v>
      </c>
      <c r="F148" s="28">
        <v>36</v>
      </c>
      <c r="G148" s="29">
        <v>36</v>
      </c>
      <c r="H148" s="29">
        <v>36</v>
      </c>
      <c r="I148" s="29">
        <v>36</v>
      </c>
      <c r="J148" s="29">
        <v>36</v>
      </c>
      <c r="K148" s="29">
        <v>36</v>
      </c>
      <c r="L148" s="29">
        <v>36</v>
      </c>
      <c r="M148" s="29">
        <v>36</v>
      </c>
      <c r="N148" s="29">
        <v>36</v>
      </c>
      <c r="O148" s="29">
        <v>36</v>
      </c>
      <c r="P148" s="29">
        <v>36</v>
      </c>
      <c r="Q148" s="30">
        <v>36</v>
      </c>
      <c r="R148" s="30">
        <v>36</v>
      </c>
      <c r="S148" s="74"/>
    </row>
    <row r="149" spans="1:19">
      <c r="A149" s="38"/>
      <c r="B149" s="77" t="s">
        <v>173</v>
      </c>
      <c r="C149" s="77"/>
      <c r="D149" s="77"/>
      <c r="E149" s="77"/>
      <c r="F149" s="78">
        <v>147</v>
      </c>
      <c r="G149" s="79">
        <v>147</v>
      </c>
      <c r="H149" s="79">
        <v>147</v>
      </c>
      <c r="I149" s="79">
        <v>147</v>
      </c>
      <c r="J149" s="79">
        <v>147</v>
      </c>
      <c r="K149" s="79">
        <v>147</v>
      </c>
      <c r="L149" s="79">
        <v>147</v>
      </c>
      <c r="M149" s="79">
        <v>147</v>
      </c>
      <c r="N149" s="79">
        <v>147</v>
      </c>
      <c r="O149" s="79">
        <v>147</v>
      </c>
      <c r="P149" s="79">
        <v>147</v>
      </c>
      <c r="Q149" s="80">
        <v>147</v>
      </c>
      <c r="R149" s="80">
        <v>147</v>
      </c>
      <c r="S149" s="74"/>
    </row>
    <row r="150" spans="1:19">
      <c r="A150" s="38"/>
      <c r="B150" s="39"/>
      <c r="C150" s="39"/>
      <c r="D150" s="39"/>
      <c r="E150" s="39"/>
      <c r="F150" s="40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2"/>
      <c r="R150" s="42" t="s">
        <v>1067</v>
      </c>
      <c r="S150" s="74"/>
    </row>
    <row r="151" spans="1:19">
      <c r="A151" s="38"/>
      <c r="B151" s="27" t="s">
        <v>174</v>
      </c>
      <c r="C151" s="27"/>
      <c r="D151" s="27"/>
      <c r="E151" s="27"/>
      <c r="F151" s="28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30"/>
      <c r="R151" s="30" t="s">
        <v>1067</v>
      </c>
      <c r="S151" s="74"/>
    </row>
    <row r="152" spans="1:19">
      <c r="A152" s="38"/>
      <c r="B152" s="32"/>
      <c r="C152" s="32" t="s">
        <v>175</v>
      </c>
      <c r="D152" s="32"/>
      <c r="E152" s="32"/>
      <c r="F152" s="28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30"/>
      <c r="R152" s="30" t="s">
        <v>1067</v>
      </c>
      <c r="S152" s="74"/>
    </row>
    <row r="153" spans="1:19">
      <c r="A153" s="38"/>
      <c r="B153" s="32"/>
      <c r="C153" s="32"/>
      <c r="D153" s="32" t="s">
        <v>177</v>
      </c>
      <c r="E153" s="32" t="s">
        <v>78</v>
      </c>
      <c r="F153" s="28">
        <v>50</v>
      </c>
      <c r="G153" s="29">
        <v>50</v>
      </c>
      <c r="H153" s="29">
        <v>50</v>
      </c>
      <c r="I153" s="29">
        <v>50</v>
      </c>
      <c r="J153" s="29">
        <v>50</v>
      </c>
      <c r="K153" s="29">
        <v>50</v>
      </c>
      <c r="L153" s="29">
        <v>50</v>
      </c>
      <c r="M153" s="29">
        <v>50</v>
      </c>
      <c r="N153" s="29">
        <v>50</v>
      </c>
      <c r="O153" s="29">
        <v>50</v>
      </c>
      <c r="P153" s="29">
        <v>50</v>
      </c>
      <c r="Q153" s="30">
        <v>50</v>
      </c>
      <c r="R153" s="30">
        <v>50</v>
      </c>
      <c r="S153" s="74"/>
    </row>
    <row r="154" spans="1:19">
      <c r="A154" s="38"/>
      <c r="B154" s="32"/>
      <c r="C154" s="32"/>
      <c r="D154" s="32" t="s">
        <v>178</v>
      </c>
      <c r="E154" s="32" t="s">
        <v>78</v>
      </c>
      <c r="F154" s="28">
        <v>50</v>
      </c>
      <c r="G154" s="29">
        <v>50</v>
      </c>
      <c r="H154" s="29">
        <v>50</v>
      </c>
      <c r="I154" s="29">
        <v>50</v>
      </c>
      <c r="J154" s="29">
        <v>50</v>
      </c>
      <c r="K154" s="29">
        <v>50</v>
      </c>
      <c r="L154" s="29">
        <v>50</v>
      </c>
      <c r="M154" s="29">
        <v>50</v>
      </c>
      <c r="N154" s="29">
        <v>50</v>
      </c>
      <c r="O154" s="29">
        <v>50</v>
      </c>
      <c r="P154" s="29">
        <v>50</v>
      </c>
      <c r="Q154" s="30">
        <v>50</v>
      </c>
      <c r="R154" s="30">
        <v>50</v>
      </c>
      <c r="S154" s="74"/>
    </row>
    <row r="155" spans="1:19">
      <c r="A155" s="38"/>
      <c r="B155" s="32"/>
      <c r="C155" s="32"/>
      <c r="D155" s="32" t="s">
        <v>181</v>
      </c>
      <c r="E155" s="32" t="s">
        <v>74</v>
      </c>
      <c r="F155" s="28">
        <v>25</v>
      </c>
      <c r="G155" s="29">
        <v>25</v>
      </c>
      <c r="H155" s="29">
        <v>25</v>
      </c>
      <c r="I155" s="29">
        <v>25</v>
      </c>
      <c r="J155" s="29">
        <v>25</v>
      </c>
      <c r="K155" s="29">
        <v>25</v>
      </c>
      <c r="L155" s="29">
        <v>25</v>
      </c>
      <c r="M155" s="29">
        <v>25</v>
      </c>
      <c r="N155" s="29">
        <v>25</v>
      </c>
      <c r="O155" s="29">
        <v>25</v>
      </c>
      <c r="P155" s="29">
        <v>25</v>
      </c>
      <c r="Q155" s="30">
        <v>25</v>
      </c>
      <c r="R155" s="30">
        <v>25</v>
      </c>
      <c r="S155" s="74"/>
    </row>
    <row r="156" spans="1:19">
      <c r="A156" s="38"/>
      <c r="B156" s="32"/>
      <c r="C156" s="32"/>
      <c r="D156" s="32" t="s">
        <v>182</v>
      </c>
      <c r="E156" s="32" t="s">
        <v>74</v>
      </c>
      <c r="F156" s="28">
        <v>37</v>
      </c>
      <c r="G156" s="29">
        <v>37</v>
      </c>
      <c r="H156" s="29">
        <v>37</v>
      </c>
      <c r="I156" s="29">
        <v>37</v>
      </c>
      <c r="J156" s="29">
        <v>37</v>
      </c>
      <c r="K156" s="29">
        <v>37</v>
      </c>
      <c r="L156" s="29">
        <v>37</v>
      </c>
      <c r="M156" s="29">
        <v>37</v>
      </c>
      <c r="N156" s="29">
        <v>37</v>
      </c>
      <c r="O156" s="29">
        <v>37</v>
      </c>
      <c r="P156" s="29">
        <v>37</v>
      </c>
      <c r="Q156" s="30">
        <v>37</v>
      </c>
      <c r="R156" s="30">
        <v>37</v>
      </c>
      <c r="S156" s="74"/>
    </row>
    <row r="157" spans="1:19">
      <c r="A157" s="38"/>
      <c r="B157" s="32"/>
      <c r="C157" s="32"/>
      <c r="D157" s="32" t="s">
        <v>180</v>
      </c>
      <c r="E157" s="32" t="s">
        <v>74</v>
      </c>
      <c r="F157" s="28">
        <v>50</v>
      </c>
      <c r="G157" s="29">
        <v>50</v>
      </c>
      <c r="H157" s="29">
        <v>50</v>
      </c>
      <c r="I157" s="29">
        <v>50</v>
      </c>
      <c r="J157" s="29">
        <v>50</v>
      </c>
      <c r="K157" s="29">
        <v>50</v>
      </c>
      <c r="L157" s="29">
        <v>50</v>
      </c>
      <c r="M157" s="29">
        <v>50</v>
      </c>
      <c r="N157" s="29">
        <v>50</v>
      </c>
      <c r="O157" s="29">
        <v>50</v>
      </c>
      <c r="P157" s="29">
        <v>50</v>
      </c>
      <c r="Q157" s="30">
        <v>50</v>
      </c>
      <c r="R157" s="30">
        <v>50</v>
      </c>
      <c r="S157" s="74"/>
    </row>
    <row r="158" spans="1:19">
      <c r="A158" s="38"/>
      <c r="B158" s="32"/>
      <c r="C158" s="32"/>
      <c r="D158" s="32" t="s">
        <v>974</v>
      </c>
      <c r="E158" s="32" t="s">
        <v>74</v>
      </c>
      <c r="F158" s="28">
        <v>100</v>
      </c>
      <c r="G158" s="29">
        <v>100</v>
      </c>
      <c r="H158" s="29">
        <v>100</v>
      </c>
      <c r="I158" s="29">
        <v>100</v>
      </c>
      <c r="J158" s="29">
        <v>100</v>
      </c>
      <c r="K158" s="29">
        <v>100</v>
      </c>
      <c r="L158" s="29">
        <v>100</v>
      </c>
      <c r="M158" s="29">
        <v>100</v>
      </c>
      <c r="N158" s="29">
        <v>100</v>
      </c>
      <c r="O158" s="29">
        <v>100</v>
      </c>
      <c r="P158" s="29">
        <v>100</v>
      </c>
      <c r="Q158" s="30">
        <v>100</v>
      </c>
      <c r="R158" s="30">
        <v>100</v>
      </c>
      <c r="S158" s="74"/>
    </row>
    <row r="159" spans="1:19">
      <c r="A159" s="38"/>
      <c r="B159" s="77" t="s">
        <v>183</v>
      </c>
      <c r="C159" s="77"/>
      <c r="D159" s="77"/>
      <c r="E159" s="77"/>
      <c r="F159" s="78">
        <v>312</v>
      </c>
      <c r="G159" s="79">
        <v>312</v>
      </c>
      <c r="H159" s="79">
        <v>312</v>
      </c>
      <c r="I159" s="79">
        <v>312</v>
      </c>
      <c r="J159" s="79">
        <v>312</v>
      </c>
      <c r="K159" s="79">
        <v>312</v>
      </c>
      <c r="L159" s="79">
        <v>312</v>
      </c>
      <c r="M159" s="79">
        <v>312</v>
      </c>
      <c r="N159" s="79">
        <v>312</v>
      </c>
      <c r="O159" s="79">
        <v>312</v>
      </c>
      <c r="P159" s="79">
        <v>312</v>
      </c>
      <c r="Q159" s="80">
        <v>312</v>
      </c>
      <c r="R159" s="80">
        <v>312</v>
      </c>
      <c r="S159" s="74"/>
    </row>
    <row r="160" spans="1:19">
      <c r="A160" s="38"/>
      <c r="B160" s="39"/>
      <c r="C160" s="39"/>
      <c r="D160" s="39"/>
      <c r="E160" s="39"/>
      <c r="F160" s="40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2"/>
      <c r="R160" s="42" t="s">
        <v>1067</v>
      </c>
      <c r="S160" s="74"/>
    </row>
    <row r="161" spans="1:19">
      <c r="A161" s="38"/>
      <c r="B161" s="27" t="s">
        <v>184</v>
      </c>
      <c r="C161" s="27"/>
      <c r="D161" s="27"/>
      <c r="E161" s="27"/>
      <c r="F161" s="28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30"/>
      <c r="R161" s="30" t="s">
        <v>1067</v>
      </c>
      <c r="S161" s="74"/>
    </row>
    <row r="162" spans="1:19">
      <c r="A162" s="38"/>
      <c r="B162" s="32"/>
      <c r="C162" s="32" t="s">
        <v>185</v>
      </c>
      <c r="D162" s="32"/>
      <c r="E162" s="32"/>
      <c r="F162" s="28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30"/>
      <c r="R162" s="30" t="s">
        <v>1067</v>
      </c>
      <c r="S162" s="74"/>
    </row>
    <row r="163" spans="1:19">
      <c r="A163" s="38"/>
      <c r="B163" s="32"/>
      <c r="C163" s="32"/>
      <c r="D163" s="32" t="s">
        <v>186</v>
      </c>
      <c r="E163" s="32" t="s">
        <v>78</v>
      </c>
      <c r="F163" s="28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30">
        <v>0</v>
      </c>
      <c r="R163" s="30" t="s">
        <v>1067</v>
      </c>
      <c r="S163" s="74"/>
    </row>
    <row r="164" spans="1:19">
      <c r="A164" s="38"/>
      <c r="B164" s="32"/>
      <c r="C164" s="32"/>
      <c r="D164" s="32" t="s">
        <v>187</v>
      </c>
      <c r="E164" s="32" t="s">
        <v>133</v>
      </c>
      <c r="F164" s="28">
        <v>62</v>
      </c>
      <c r="G164" s="29">
        <v>62</v>
      </c>
      <c r="H164" s="29">
        <v>62</v>
      </c>
      <c r="I164" s="29">
        <v>62</v>
      </c>
      <c r="J164" s="29">
        <v>62</v>
      </c>
      <c r="K164" s="29">
        <v>62</v>
      </c>
      <c r="L164" s="29">
        <v>62</v>
      </c>
      <c r="M164" s="29">
        <v>62</v>
      </c>
      <c r="N164" s="29">
        <v>62</v>
      </c>
      <c r="O164" s="29">
        <v>62</v>
      </c>
      <c r="P164" s="29">
        <v>62</v>
      </c>
      <c r="Q164" s="30">
        <v>62</v>
      </c>
      <c r="R164" s="30">
        <v>62</v>
      </c>
      <c r="S164" s="74"/>
    </row>
    <row r="165" spans="1:19">
      <c r="A165" s="38"/>
      <c r="B165" s="77" t="s">
        <v>188</v>
      </c>
      <c r="C165" s="77"/>
      <c r="D165" s="77"/>
      <c r="E165" s="77"/>
      <c r="F165" s="78">
        <v>62</v>
      </c>
      <c r="G165" s="79">
        <v>62</v>
      </c>
      <c r="H165" s="79">
        <v>62</v>
      </c>
      <c r="I165" s="79">
        <v>62</v>
      </c>
      <c r="J165" s="79">
        <v>62</v>
      </c>
      <c r="K165" s="79">
        <v>62</v>
      </c>
      <c r="L165" s="79">
        <v>62</v>
      </c>
      <c r="M165" s="79">
        <v>62</v>
      </c>
      <c r="N165" s="79">
        <v>62</v>
      </c>
      <c r="O165" s="79">
        <v>62</v>
      </c>
      <c r="P165" s="79">
        <v>62</v>
      </c>
      <c r="Q165" s="80">
        <v>62</v>
      </c>
      <c r="R165" s="80">
        <v>62</v>
      </c>
      <c r="S165" s="74"/>
    </row>
    <row r="166" spans="1:19">
      <c r="A166" s="38"/>
      <c r="B166" s="39"/>
      <c r="C166" s="39"/>
      <c r="D166" s="39"/>
      <c r="E166" s="39"/>
      <c r="F166" s="40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2"/>
      <c r="R166" s="42" t="s">
        <v>1067</v>
      </c>
      <c r="S166" s="74"/>
    </row>
    <row r="167" spans="1:19">
      <c r="A167" s="38"/>
      <c r="B167" s="27" t="s">
        <v>189</v>
      </c>
      <c r="C167" s="27"/>
      <c r="D167" s="27"/>
      <c r="E167" s="27"/>
      <c r="F167" s="28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30"/>
      <c r="R167" s="30" t="s">
        <v>1067</v>
      </c>
      <c r="S167" s="74"/>
    </row>
    <row r="168" spans="1:19">
      <c r="A168" s="38"/>
      <c r="B168" s="32"/>
      <c r="C168" s="32" t="s">
        <v>190</v>
      </c>
      <c r="D168" s="32"/>
      <c r="E168" s="32"/>
      <c r="F168" s="28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30"/>
      <c r="R168" s="30" t="s">
        <v>1067</v>
      </c>
      <c r="S168" s="74"/>
    </row>
    <row r="169" spans="1:19">
      <c r="A169" s="38"/>
      <c r="B169" s="32"/>
      <c r="C169" s="32"/>
      <c r="D169" s="32" t="s">
        <v>191</v>
      </c>
      <c r="E169" s="32" t="s">
        <v>78</v>
      </c>
      <c r="F169" s="28">
        <v>4</v>
      </c>
      <c r="G169" s="29">
        <v>4</v>
      </c>
      <c r="H169" s="29">
        <v>4</v>
      </c>
      <c r="I169" s="29">
        <v>4</v>
      </c>
      <c r="J169" s="29">
        <v>4</v>
      </c>
      <c r="K169" s="29">
        <v>4</v>
      </c>
      <c r="L169" s="29">
        <v>4</v>
      </c>
      <c r="M169" s="29">
        <v>4</v>
      </c>
      <c r="N169" s="29">
        <v>4</v>
      </c>
      <c r="O169" s="29">
        <v>4</v>
      </c>
      <c r="P169" s="29">
        <v>4</v>
      </c>
      <c r="Q169" s="30">
        <v>4</v>
      </c>
      <c r="R169" s="30">
        <v>4</v>
      </c>
      <c r="S169" s="74"/>
    </row>
    <row r="170" spans="1:19">
      <c r="A170" s="38"/>
      <c r="B170" s="32"/>
      <c r="C170" s="32"/>
      <c r="D170" s="32" t="s">
        <v>192</v>
      </c>
      <c r="E170" s="32" t="s">
        <v>78</v>
      </c>
      <c r="F170" s="28">
        <v>1</v>
      </c>
      <c r="G170" s="29">
        <v>1</v>
      </c>
      <c r="H170" s="29">
        <v>1</v>
      </c>
      <c r="I170" s="29">
        <v>1</v>
      </c>
      <c r="J170" s="29">
        <v>1</v>
      </c>
      <c r="K170" s="29">
        <v>1</v>
      </c>
      <c r="L170" s="29">
        <v>1</v>
      </c>
      <c r="M170" s="29">
        <v>1</v>
      </c>
      <c r="N170" s="29">
        <v>1</v>
      </c>
      <c r="O170" s="29">
        <v>1</v>
      </c>
      <c r="P170" s="29">
        <v>1</v>
      </c>
      <c r="Q170" s="30">
        <v>1</v>
      </c>
      <c r="R170" s="30">
        <v>1</v>
      </c>
      <c r="S170" s="74"/>
    </row>
    <row r="171" spans="1:19">
      <c r="A171" s="38"/>
      <c r="B171" s="77" t="s">
        <v>193</v>
      </c>
      <c r="C171" s="77"/>
      <c r="D171" s="77"/>
      <c r="E171" s="77"/>
      <c r="F171" s="78">
        <v>5</v>
      </c>
      <c r="G171" s="79">
        <v>5</v>
      </c>
      <c r="H171" s="79">
        <v>5</v>
      </c>
      <c r="I171" s="79">
        <v>5</v>
      </c>
      <c r="J171" s="79">
        <v>5</v>
      </c>
      <c r="K171" s="79">
        <v>5</v>
      </c>
      <c r="L171" s="79">
        <v>5</v>
      </c>
      <c r="M171" s="79">
        <v>5</v>
      </c>
      <c r="N171" s="79">
        <v>5</v>
      </c>
      <c r="O171" s="79">
        <v>5</v>
      </c>
      <c r="P171" s="79">
        <v>5</v>
      </c>
      <c r="Q171" s="80">
        <v>5</v>
      </c>
      <c r="R171" s="80">
        <v>5</v>
      </c>
      <c r="S171" s="74"/>
    </row>
    <row r="172" spans="1:19">
      <c r="A172" s="38"/>
      <c r="B172" s="39"/>
      <c r="C172" s="39"/>
      <c r="D172" s="39"/>
      <c r="E172" s="39"/>
      <c r="F172" s="40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2"/>
      <c r="R172" s="42" t="s">
        <v>1067</v>
      </c>
      <c r="S172" s="74"/>
    </row>
    <row r="173" spans="1:19">
      <c r="A173" s="38"/>
      <c r="B173" s="27" t="s">
        <v>194</v>
      </c>
      <c r="C173" s="27"/>
      <c r="D173" s="27"/>
      <c r="E173" s="27"/>
      <c r="F173" s="28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30"/>
      <c r="R173" s="30" t="s">
        <v>1067</v>
      </c>
      <c r="S173" s="74"/>
    </row>
    <row r="174" spans="1:19">
      <c r="A174" s="38"/>
      <c r="B174" s="32"/>
      <c r="C174" s="32" t="s">
        <v>195</v>
      </c>
      <c r="D174" s="32"/>
      <c r="E174" s="32"/>
      <c r="F174" s="28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30"/>
      <c r="R174" s="30" t="s">
        <v>1067</v>
      </c>
      <c r="S174" s="74"/>
    </row>
    <row r="175" spans="1:19">
      <c r="A175" s="38"/>
      <c r="B175" s="32"/>
      <c r="C175" s="32"/>
      <c r="D175" s="32" t="s">
        <v>196</v>
      </c>
      <c r="E175" s="32" t="s">
        <v>78</v>
      </c>
      <c r="F175" s="28">
        <v>2</v>
      </c>
      <c r="G175" s="29">
        <v>2</v>
      </c>
      <c r="H175" s="29">
        <v>2</v>
      </c>
      <c r="I175" s="29">
        <v>2</v>
      </c>
      <c r="J175" s="29">
        <v>2</v>
      </c>
      <c r="K175" s="29">
        <v>2</v>
      </c>
      <c r="L175" s="29">
        <v>2</v>
      </c>
      <c r="M175" s="29">
        <v>2</v>
      </c>
      <c r="N175" s="29">
        <v>2</v>
      </c>
      <c r="O175" s="29">
        <v>2</v>
      </c>
      <c r="P175" s="29">
        <v>2</v>
      </c>
      <c r="Q175" s="30">
        <v>2</v>
      </c>
      <c r="R175" s="30">
        <v>2</v>
      </c>
      <c r="S175" s="74"/>
    </row>
    <row r="176" spans="1:19">
      <c r="A176" s="38"/>
      <c r="B176" s="32"/>
      <c r="C176" s="32"/>
      <c r="D176" s="32" t="s">
        <v>197</v>
      </c>
      <c r="E176" s="32" t="s">
        <v>78</v>
      </c>
      <c r="F176" s="28">
        <v>3</v>
      </c>
      <c r="G176" s="29">
        <v>3</v>
      </c>
      <c r="H176" s="29">
        <v>3</v>
      </c>
      <c r="I176" s="29">
        <v>3</v>
      </c>
      <c r="J176" s="29">
        <v>3</v>
      </c>
      <c r="K176" s="29">
        <v>3</v>
      </c>
      <c r="L176" s="29">
        <v>3</v>
      </c>
      <c r="M176" s="29">
        <v>3</v>
      </c>
      <c r="N176" s="29">
        <v>3</v>
      </c>
      <c r="O176" s="29">
        <v>3</v>
      </c>
      <c r="P176" s="29">
        <v>3</v>
      </c>
      <c r="Q176" s="30">
        <v>3</v>
      </c>
      <c r="R176" s="30">
        <v>3</v>
      </c>
      <c r="S176" s="74"/>
    </row>
    <row r="177" spans="1:19">
      <c r="A177" s="38"/>
      <c r="B177" s="32"/>
      <c r="C177" s="32"/>
      <c r="D177" s="32" t="s">
        <v>198</v>
      </c>
      <c r="E177" s="32" t="s">
        <v>78</v>
      </c>
      <c r="F177" s="28">
        <v>4</v>
      </c>
      <c r="G177" s="29">
        <v>4</v>
      </c>
      <c r="H177" s="29">
        <v>4</v>
      </c>
      <c r="I177" s="29">
        <v>4</v>
      </c>
      <c r="J177" s="29">
        <v>4</v>
      </c>
      <c r="K177" s="29">
        <v>4</v>
      </c>
      <c r="L177" s="29">
        <v>4</v>
      </c>
      <c r="M177" s="29">
        <v>4</v>
      </c>
      <c r="N177" s="29">
        <v>4</v>
      </c>
      <c r="O177" s="29">
        <v>4</v>
      </c>
      <c r="P177" s="29">
        <v>4</v>
      </c>
      <c r="Q177" s="30">
        <v>4</v>
      </c>
      <c r="R177" s="30">
        <v>4</v>
      </c>
      <c r="S177" s="74"/>
    </row>
    <row r="178" spans="1:19">
      <c r="A178" s="38"/>
      <c r="B178" s="32"/>
      <c r="C178" s="32"/>
      <c r="D178" s="32" t="s">
        <v>199</v>
      </c>
      <c r="E178" s="32" t="s">
        <v>133</v>
      </c>
      <c r="F178" s="28">
        <v>10</v>
      </c>
      <c r="G178" s="29">
        <v>10</v>
      </c>
      <c r="H178" s="29">
        <v>10</v>
      </c>
      <c r="I178" s="29">
        <v>10</v>
      </c>
      <c r="J178" s="29">
        <v>10</v>
      </c>
      <c r="K178" s="29">
        <v>10</v>
      </c>
      <c r="L178" s="29">
        <v>10</v>
      </c>
      <c r="M178" s="29">
        <v>10</v>
      </c>
      <c r="N178" s="29">
        <v>10</v>
      </c>
      <c r="O178" s="29">
        <v>10</v>
      </c>
      <c r="P178" s="29">
        <v>10</v>
      </c>
      <c r="Q178" s="30">
        <v>10</v>
      </c>
      <c r="R178" s="30">
        <v>10</v>
      </c>
      <c r="S178" s="74"/>
    </row>
    <row r="179" spans="1:19">
      <c r="A179" s="38"/>
      <c r="B179" s="32"/>
      <c r="C179" s="32"/>
      <c r="D179" s="32" t="s">
        <v>200</v>
      </c>
      <c r="E179" s="32" t="s">
        <v>133</v>
      </c>
      <c r="F179" s="28">
        <v>5</v>
      </c>
      <c r="G179" s="29">
        <v>5</v>
      </c>
      <c r="H179" s="29">
        <v>5</v>
      </c>
      <c r="I179" s="29">
        <v>5</v>
      </c>
      <c r="J179" s="29">
        <v>5</v>
      </c>
      <c r="K179" s="29">
        <v>5</v>
      </c>
      <c r="L179" s="29">
        <v>5</v>
      </c>
      <c r="M179" s="29">
        <v>5</v>
      </c>
      <c r="N179" s="29">
        <v>5</v>
      </c>
      <c r="O179" s="29">
        <v>5</v>
      </c>
      <c r="P179" s="29">
        <v>5</v>
      </c>
      <c r="Q179" s="30">
        <v>5</v>
      </c>
      <c r="R179" s="30">
        <v>5</v>
      </c>
      <c r="S179" s="74"/>
    </row>
    <row r="180" spans="1:19">
      <c r="A180" s="38"/>
      <c r="B180" s="32"/>
      <c r="C180" s="32"/>
      <c r="D180" s="32" t="s">
        <v>201</v>
      </c>
      <c r="E180" s="32" t="s">
        <v>78</v>
      </c>
      <c r="F180" s="28">
        <v>8</v>
      </c>
      <c r="G180" s="29">
        <v>8</v>
      </c>
      <c r="H180" s="29">
        <v>8</v>
      </c>
      <c r="I180" s="29">
        <v>8</v>
      </c>
      <c r="J180" s="29">
        <v>8</v>
      </c>
      <c r="K180" s="29">
        <v>8</v>
      </c>
      <c r="L180" s="29">
        <v>8</v>
      </c>
      <c r="M180" s="29">
        <v>8</v>
      </c>
      <c r="N180" s="29">
        <v>8</v>
      </c>
      <c r="O180" s="29">
        <v>8</v>
      </c>
      <c r="P180" s="29">
        <v>8</v>
      </c>
      <c r="Q180" s="30">
        <v>8</v>
      </c>
      <c r="R180" s="30">
        <v>8</v>
      </c>
      <c r="S180" s="74"/>
    </row>
    <row r="181" spans="1:19">
      <c r="A181" s="38"/>
      <c r="B181" s="32"/>
      <c r="C181" s="32"/>
      <c r="D181" s="32" t="s">
        <v>202</v>
      </c>
      <c r="E181" s="32" t="s">
        <v>78</v>
      </c>
      <c r="F181" s="28">
        <v>27</v>
      </c>
      <c r="G181" s="29">
        <v>27</v>
      </c>
      <c r="H181" s="29">
        <v>27</v>
      </c>
      <c r="I181" s="29">
        <v>27</v>
      </c>
      <c r="J181" s="29">
        <v>27</v>
      </c>
      <c r="K181" s="29">
        <v>27</v>
      </c>
      <c r="L181" s="29">
        <v>27</v>
      </c>
      <c r="M181" s="29">
        <v>27</v>
      </c>
      <c r="N181" s="29">
        <v>27</v>
      </c>
      <c r="O181" s="29">
        <v>27</v>
      </c>
      <c r="P181" s="29">
        <v>27</v>
      </c>
      <c r="Q181" s="30">
        <v>27</v>
      </c>
      <c r="R181" s="30">
        <v>27</v>
      </c>
      <c r="S181" s="74"/>
    </row>
    <row r="182" spans="1:19">
      <c r="A182" s="38"/>
      <c r="B182" s="32"/>
      <c r="C182" s="32"/>
      <c r="D182" s="32" t="s">
        <v>203</v>
      </c>
      <c r="E182" s="32" t="s">
        <v>78</v>
      </c>
      <c r="F182" s="28">
        <v>17</v>
      </c>
      <c r="G182" s="29">
        <v>17</v>
      </c>
      <c r="H182" s="29">
        <v>17</v>
      </c>
      <c r="I182" s="29">
        <v>17</v>
      </c>
      <c r="J182" s="29">
        <v>17</v>
      </c>
      <c r="K182" s="29">
        <v>17</v>
      </c>
      <c r="L182" s="29">
        <v>17</v>
      </c>
      <c r="M182" s="29">
        <v>17</v>
      </c>
      <c r="N182" s="29">
        <v>17</v>
      </c>
      <c r="O182" s="29">
        <v>17</v>
      </c>
      <c r="P182" s="29">
        <v>17</v>
      </c>
      <c r="Q182" s="30">
        <v>17</v>
      </c>
      <c r="R182" s="30">
        <v>17</v>
      </c>
      <c r="S182" s="74"/>
    </row>
    <row r="183" spans="1:19">
      <c r="A183" s="38"/>
      <c r="B183" s="32"/>
      <c r="C183" s="32"/>
      <c r="D183" s="32" t="s">
        <v>204</v>
      </c>
      <c r="E183" s="32" t="s">
        <v>78</v>
      </c>
      <c r="F183" s="28">
        <v>42</v>
      </c>
      <c r="G183" s="29">
        <v>42</v>
      </c>
      <c r="H183" s="29">
        <v>42</v>
      </c>
      <c r="I183" s="29">
        <v>42</v>
      </c>
      <c r="J183" s="29">
        <v>42</v>
      </c>
      <c r="K183" s="29">
        <v>42</v>
      </c>
      <c r="L183" s="29">
        <v>42</v>
      </c>
      <c r="M183" s="29">
        <v>42</v>
      </c>
      <c r="N183" s="29">
        <v>42</v>
      </c>
      <c r="O183" s="29">
        <v>42</v>
      </c>
      <c r="P183" s="29">
        <v>42</v>
      </c>
      <c r="Q183" s="30">
        <v>42</v>
      </c>
      <c r="R183" s="30">
        <v>42</v>
      </c>
      <c r="S183" s="74"/>
    </row>
    <row r="184" spans="1:19">
      <c r="A184" s="38"/>
      <c r="B184" s="32"/>
      <c r="C184" s="32"/>
      <c r="D184" s="32" t="s">
        <v>205</v>
      </c>
      <c r="E184" s="32" t="s">
        <v>78</v>
      </c>
      <c r="F184" s="28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30">
        <v>0</v>
      </c>
      <c r="R184" s="30" t="s">
        <v>1067</v>
      </c>
      <c r="S184" s="74"/>
    </row>
    <row r="185" spans="1:19">
      <c r="A185" s="38"/>
      <c r="B185" s="32"/>
      <c r="C185" s="32"/>
      <c r="D185" s="32" t="s">
        <v>206</v>
      </c>
      <c r="E185" s="32" t="s">
        <v>78</v>
      </c>
      <c r="F185" s="28">
        <v>22</v>
      </c>
      <c r="G185" s="29">
        <v>22</v>
      </c>
      <c r="H185" s="29">
        <v>22</v>
      </c>
      <c r="I185" s="29">
        <v>22</v>
      </c>
      <c r="J185" s="29">
        <v>22</v>
      </c>
      <c r="K185" s="29">
        <v>22</v>
      </c>
      <c r="L185" s="29">
        <v>22</v>
      </c>
      <c r="M185" s="29">
        <v>22</v>
      </c>
      <c r="N185" s="29">
        <v>22</v>
      </c>
      <c r="O185" s="29">
        <v>22</v>
      </c>
      <c r="P185" s="29">
        <v>22</v>
      </c>
      <c r="Q185" s="30">
        <v>22</v>
      </c>
      <c r="R185" s="30">
        <v>22</v>
      </c>
      <c r="S185" s="74"/>
    </row>
    <row r="186" spans="1:19">
      <c r="A186" s="38"/>
      <c r="B186" s="32"/>
      <c r="C186" s="32"/>
      <c r="D186" s="32" t="s">
        <v>207</v>
      </c>
      <c r="E186" s="32" t="s">
        <v>78</v>
      </c>
      <c r="F186" s="28">
        <v>6</v>
      </c>
      <c r="G186" s="29">
        <v>6</v>
      </c>
      <c r="H186" s="29">
        <v>6</v>
      </c>
      <c r="I186" s="29">
        <v>6</v>
      </c>
      <c r="J186" s="29">
        <v>6</v>
      </c>
      <c r="K186" s="29">
        <v>6</v>
      </c>
      <c r="L186" s="29">
        <v>6</v>
      </c>
      <c r="M186" s="29">
        <v>6</v>
      </c>
      <c r="N186" s="29">
        <v>6</v>
      </c>
      <c r="O186" s="29">
        <v>6</v>
      </c>
      <c r="P186" s="29">
        <v>6</v>
      </c>
      <c r="Q186" s="30">
        <v>6</v>
      </c>
      <c r="R186" s="30">
        <v>6</v>
      </c>
      <c r="S186" s="74"/>
    </row>
    <row r="187" spans="1:19">
      <c r="A187" s="38"/>
      <c r="B187" s="32"/>
      <c r="C187" s="32"/>
      <c r="D187" s="32" t="s">
        <v>208</v>
      </c>
      <c r="E187" s="32" t="s">
        <v>78</v>
      </c>
      <c r="F187" s="28">
        <v>7</v>
      </c>
      <c r="G187" s="29">
        <v>7</v>
      </c>
      <c r="H187" s="29">
        <v>7</v>
      </c>
      <c r="I187" s="29">
        <v>7</v>
      </c>
      <c r="J187" s="29">
        <v>7</v>
      </c>
      <c r="K187" s="29">
        <v>7</v>
      </c>
      <c r="L187" s="29">
        <v>7</v>
      </c>
      <c r="M187" s="29">
        <v>7</v>
      </c>
      <c r="N187" s="29">
        <v>7</v>
      </c>
      <c r="O187" s="29">
        <v>7</v>
      </c>
      <c r="P187" s="29">
        <v>7</v>
      </c>
      <c r="Q187" s="30">
        <v>7</v>
      </c>
      <c r="R187" s="30">
        <v>7</v>
      </c>
      <c r="S187" s="74"/>
    </row>
    <row r="188" spans="1:19">
      <c r="A188" s="38"/>
      <c r="B188" s="32"/>
      <c r="C188" s="32"/>
      <c r="D188" s="32" t="s">
        <v>209</v>
      </c>
      <c r="E188" s="32" t="s">
        <v>78</v>
      </c>
      <c r="F188" s="28">
        <v>7</v>
      </c>
      <c r="G188" s="29">
        <v>7</v>
      </c>
      <c r="H188" s="29">
        <v>7</v>
      </c>
      <c r="I188" s="29">
        <v>7</v>
      </c>
      <c r="J188" s="29">
        <v>7</v>
      </c>
      <c r="K188" s="29">
        <v>7</v>
      </c>
      <c r="L188" s="29">
        <v>7</v>
      </c>
      <c r="M188" s="29">
        <v>7</v>
      </c>
      <c r="N188" s="29">
        <v>7</v>
      </c>
      <c r="O188" s="29">
        <v>7</v>
      </c>
      <c r="P188" s="29">
        <v>7</v>
      </c>
      <c r="Q188" s="30">
        <v>7</v>
      </c>
      <c r="R188" s="30">
        <v>7</v>
      </c>
      <c r="S188" s="74"/>
    </row>
    <row r="189" spans="1:19">
      <c r="A189" s="38"/>
      <c r="B189" s="32"/>
      <c r="C189" s="32"/>
      <c r="D189" s="32" t="s">
        <v>210</v>
      </c>
      <c r="E189" s="32" t="s">
        <v>78</v>
      </c>
      <c r="F189" s="28">
        <v>15</v>
      </c>
      <c r="G189" s="29">
        <v>15</v>
      </c>
      <c r="H189" s="29">
        <v>15</v>
      </c>
      <c r="I189" s="29">
        <v>15</v>
      </c>
      <c r="J189" s="29">
        <v>15</v>
      </c>
      <c r="K189" s="29">
        <v>15</v>
      </c>
      <c r="L189" s="29">
        <v>15</v>
      </c>
      <c r="M189" s="29">
        <v>15</v>
      </c>
      <c r="N189" s="29">
        <v>15</v>
      </c>
      <c r="O189" s="29">
        <v>15</v>
      </c>
      <c r="P189" s="29">
        <v>15</v>
      </c>
      <c r="Q189" s="30">
        <v>15</v>
      </c>
      <c r="R189" s="30">
        <v>15</v>
      </c>
      <c r="S189" s="74"/>
    </row>
    <row r="190" spans="1:19">
      <c r="A190" s="38"/>
      <c r="B190" s="32"/>
      <c r="C190" s="32"/>
      <c r="D190" s="32" t="s">
        <v>211</v>
      </c>
      <c r="E190" s="32" t="s">
        <v>78</v>
      </c>
      <c r="F190" s="28">
        <v>4</v>
      </c>
      <c r="G190" s="29">
        <v>4</v>
      </c>
      <c r="H190" s="29">
        <v>4</v>
      </c>
      <c r="I190" s="29">
        <v>4</v>
      </c>
      <c r="J190" s="29">
        <v>4</v>
      </c>
      <c r="K190" s="29">
        <v>4</v>
      </c>
      <c r="L190" s="29">
        <v>4</v>
      </c>
      <c r="M190" s="29">
        <v>4</v>
      </c>
      <c r="N190" s="29">
        <v>4</v>
      </c>
      <c r="O190" s="29">
        <v>4</v>
      </c>
      <c r="P190" s="29">
        <v>4</v>
      </c>
      <c r="Q190" s="30">
        <v>4</v>
      </c>
      <c r="R190" s="30">
        <v>4</v>
      </c>
      <c r="S190" s="74"/>
    </row>
    <row r="191" spans="1:19">
      <c r="A191" s="38"/>
      <c r="B191" s="32"/>
      <c r="C191" s="32"/>
      <c r="D191" s="32" t="s">
        <v>212</v>
      </c>
      <c r="E191" s="32" t="s">
        <v>78</v>
      </c>
      <c r="F191" s="28">
        <v>4</v>
      </c>
      <c r="G191" s="29">
        <v>4</v>
      </c>
      <c r="H191" s="29">
        <v>4</v>
      </c>
      <c r="I191" s="29">
        <v>4</v>
      </c>
      <c r="J191" s="29">
        <v>4</v>
      </c>
      <c r="K191" s="29">
        <v>4</v>
      </c>
      <c r="L191" s="29">
        <v>4</v>
      </c>
      <c r="M191" s="29">
        <v>4</v>
      </c>
      <c r="N191" s="29">
        <v>4</v>
      </c>
      <c r="O191" s="29">
        <v>4</v>
      </c>
      <c r="P191" s="29">
        <v>4</v>
      </c>
      <c r="Q191" s="30">
        <v>4</v>
      </c>
      <c r="R191" s="30">
        <v>4</v>
      </c>
      <c r="S191" s="74"/>
    </row>
    <row r="192" spans="1:19">
      <c r="A192" s="38"/>
      <c r="B192" s="77" t="s">
        <v>213</v>
      </c>
      <c r="C192" s="77"/>
      <c r="D192" s="77"/>
      <c r="E192" s="77"/>
      <c r="F192" s="78">
        <v>183</v>
      </c>
      <c r="G192" s="79">
        <v>183</v>
      </c>
      <c r="H192" s="79">
        <v>183</v>
      </c>
      <c r="I192" s="79">
        <v>183</v>
      </c>
      <c r="J192" s="79">
        <v>183</v>
      </c>
      <c r="K192" s="79">
        <v>183</v>
      </c>
      <c r="L192" s="79">
        <v>183</v>
      </c>
      <c r="M192" s="79">
        <v>183</v>
      </c>
      <c r="N192" s="79">
        <v>183</v>
      </c>
      <c r="O192" s="79">
        <v>183</v>
      </c>
      <c r="P192" s="79">
        <v>183</v>
      </c>
      <c r="Q192" s="80">
        <v>183</v>
      </c>
      <c r="R192" s="80">
        <v>183</v>
      </c>
      <c r="S192" s="74"/>
    </row>
    <row r="193" spans="1:19">
      <c r="A193" s="38"/>
      <c r="B193" s="39"/>
      <c r="C193" s="39"/>
      <c r="D193" s="39"/>
      <c r="E193" s="39"/>
      <c r="F193" s="40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2"/>
      <c r="R193" s="42" t="s">
        <v>1067</v>
      </c>
      <c r="S193" s="74"/>
    </row>
    <row r="194" spans="1:19">
      <c r="A194" s="38"/>
      <c r="B194" s="27" t="s">
        <v>214</v>
      </c>
      <c r="C194" s="27"/>
      <c r="D194" s="27"/>
      <c r="E194" s="27"/>
      <c r="F194" s="28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30"/>
      <c r="R194" s="30" t="s">
        <v>1067</v>
      </c>
      <c r="S194" s="74"/>
    </row>
    <row r="195" spans="1:19">
      <c r="A195" s="38"/>
      <c r="B195" s="32"/>
      <c r="C195" s="32" t="s">
        <v>215</v>
      </c>
      <c r="D195" s="32"/>
      <c r="E195" s="32"/>
      <c r="F195" s="28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30"/>
      <c r="R195" s="30" t="s">
        <v>1067</v>
      </c>
      <c r="S195" s="74"/>
    </row>
    <row r="196" spans="1:19">
      <c r="A196" s="38"/>
      <c r="B196" s="32"/>
      <c r="C196" s="32"/>
      <c r="D196" s="32" t="s">
        <v>216</v>
      </c>
      <c r="E196" s="32" t="s">
        <v>78</v>
      </c>
      <c r="F196" s="28">
        <v>80</v>
      </c>
      <c r="G196" s="29">
        <v>80</v>
      </c>
      <c r="H196" s="29">
        <v>80</v>
      </c>
      <c r="I196" s="29">
        <v>80</v>
      </c>
      <c r="J196" s="29">
        <v>80</v>
      </c>
      <c r="K196" s="29">
        <v>80</v>
      </c>
      <c r="L196" s="29">
        <v>80</v>
      </c>
      <c r="M196" s="29">
        <v>80</v>
      </c>
      <c r="N196" s="29">
        <v>80</v>
      </c>
      <c r="O196" s="29">
        <v>80</v>
      </c>
      <c r="P196" s="29">
        <v>80</v>
      </c>
      <c r="Q196" s="30">
        <v>80</v>
      </c>
      <c r="R196" s="30">
        <v>80</v>
      </c>
      <c r="S196" s="74"/>
    </row>
    <row r="197" spans="1:19">
      <c r="A197" s="38"/>
      <c r="B197" s="77" t="s">
        <v>217</v>
      </c>
      <c r="C197" s="77"/>
      <c r="D197" s="77"/>
      <c r="E197" s="77"/>
      <c r="F197" s="78">
        <v>80</v>
      </c>
      <c r="G197" s="79">
        <v>80</v>
      </c>
      <c r="H197" s="79">
        <v>80</v>
      </c>
      <c r="I197" s="79">
        <v>80</v>
      </c>
      <c r="J197" s="79">
        <v>80</v>
      </c>
      <c r="K197" s="79">
        <v>80</v>
      </c>
      <c r="L197" s="79">
        <v>80</v>
      </c>
      <c r="M197" s="79">
        <v>80</v>
      </c>
      <c r="N197" s="79">
        <v>80</v>
      </c>
      <c r="O197" s="79">
        <v>80</v>
      </c>
      <c r="P197" s="79">
        <v>80</v>
      </c>
      <c r="Q197" s="80">
        <v>80</v>
      </c>
      <c r="R197" s="80">
        <v>80</v>
      </c>
      <c r="S197" s="74"/>
    </row>
    <row r="198" spans="1:19">
      <c r="A198" s="38"/>
      <c r="B198" s="39"/>
      <c r="C198" s="39"/>
      <c r="D198" s="39"/>
      <c r="E198" s="39"/>
      <c r="F198" s="40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2"/>
      <c r="R198" s="42" t="s">
        <v>1067</v>
      </c>
      <c r="S198" s="74"/>
    </row>
    <row r="199" spans="1:19">
      <c r="A199" s="38"/>
      <c r="B199" s="27" t="s">
        <v>218</v>
      </c>
      <c r="C199" s="27"/>
      <c r="D199" s="27"/>
      <c r="E199" s="27"/>
      <c r="F199" s="28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30"/>
      <c r="R199" s="30" t="s">
        <v>1067</v>
      </c>
      <c r="S199" s="74"/>
    </row>
    <row r="200" spans="1:19">
      <c r="A200" s="38"/>
      <c r="B200" s="32"/>
      <c r="C200" s="32" t="s">
        <v>219</v>
      </c>
      <c r="D200" s="32"/>
      <c r="E200" s="32"/>
      <c r="F200" s="28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30"/>
      <c r="R200" s="30" t="s">
        <v>1067</v>
      </c>
      <c r="S200" s="74"/>
    </row>
    <row r="201" spans="1:19">
      <c r="A201" s="38"/>
      <c r="B201" s="32"/>
      <c r="C201" s="32"/>
      <c r="D201" s="32" t="s">
        <v>220</v>
      </c>
      <c r="E201" s="32" t="s">
        <v>78</v>
      </c>
      <c r="F201" s="28">
        <v>150</v>
      </c>
      <c r="G201" s="29">
        <v>150</v>
      </c>
      <c r="H201" s="29">
        <v>150</v>
      </c>
      <c r="I201" s="29">
        <v>150</v>
      </c>
      <c r="J201" s="29">
        <v>150</v>
      </c>
      <c r="K201" s="29">
        <v>150</v>
      </c>
      <c r="L201" s="29">
        <v>150</v>
      </c>
      <c r="M201" s="29">
        <v>150</v>
      </c>
      <c r="N201" s="29">
        <v>150</v>
      </c>
      <c r="O201" s="29">
        <v>150</v>
      </c>
      <c r="P201" s="29">
        <v>150</v>
      </c>
      <c r="Q201" s="30">
        <v>150</v>
      </c>
      <c r="R201" s="30">
        <v>150</v>
      </c>
      <c r="S201" s="74"/>
    </row>
    <row r="202" spans="1:19">
      <c r="A202" s="38"/>
      <c r="B202" s="32"/>
      <c r="C202" s="32"/>
      <c r="D202" s="32" t="s">
        <v>221</v>
      </c>
      <c r="E202" s="32" t="s">
        <v>90</v>
      </c>
      <c r="F202" s="28">
        <v>12</v>
      </c>
      <c r="G202" s="29">
        <v>12</v>
      </c>
      <c r="H202" s="29">
        <v>12</v>
      </c>
      <c r="I202" s="29">
        <v>12</v>
      </c>
      <c r="J202" s="29">
        <v>12</v>
      </c>
      <c r="K202" s="29">
        <v>12</v>
      </c>
      <c r="L202" s="29">
        <v>12</v>
      </c>
      <c r="M202" s="29">
        <v>12</v>
      </c>
      <c r="N202" s="29">
        <v>12</v>
      </c>
      <c r="O202" s="29">
        <v>12</v>
      </c>
      <c r="P202" s="29">
        <v>12</v>
      </c>
      <c r="Q202" s="30">
        <v>12</v>
      </c>
      <c r="R202" s="30">
        <v>12</v>
      </c>
      <c r="S202" s="74"/>
    </row>
    <row r="203" spans="1:19">
      <c r="A203" s="38"/>
      <c r="B203" s="77" t="s">
        <v>222</v>
      </c>
      <c r="C203" s="77"/>
      <c r="D203" s="77"/>
      <c r="E203" s="77"/>
      <c r="F203" s="78">
        <v>162</v>
      </c>
      <c r="G203" s="79">
        <v>162</v>
      </c>
      <c r="H203" s="79">
        <v>162</v>
      </c>
      <c r="I203" s="79">
        <v>162</v>
      </c>
      <c r="J203" s="79">
        <v>162</v>
      </c>
      <c r="K203" s="79">
        <v>162</v>
      </c>
      <c r="L203" s="79">
        <v>162</v>
      </c>
      <c r="M203" s="79">
        <v>162</v>
      </c>
      <c r="N203" s="79">
        <v>162</v>
      </c>
      <c r="O203" s="79">
        <v>162</v>
      </c>
      <c r="P203" s="79">
        <v>162</v>
      </c>
      <c r="Q203" s="80">
        <v>162</v>
      </c>
      <c r="R203" s="80">
        <v>162</v>
      </c>
      <c r="S203" s="74"/>
    </row>
    <row r="204" spans="1:19">
      <c r="A204" s="38"/>
      <c r="B204" s="39"/>
      <c r="C204" s="39"/>
      <c r="D204" s="39"/>
      <c r="E204" s="39"/>
      <c r="F204" s="40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2"/>
      <c r="R204" s="42" t="s">
        <v>1067</v>
      </c>
      <c r="S204" s="74"/>
    </row>
    <row r="205" spans="1:19">
      <c r="A205" s="38"/>
      <c r="B205" s="27" t="s">
        <v>223</v>
      </c>
      <c r="C205" s="27"/>
      <c r="D205" s="27"/>
      <c r="E205" s="27"/>
      <c r="F205" s="28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30"/>
      <c r="R205" s="30" t="s">
        <v>1067</v>
      </c>
      <c r="S205" s="74"/>
    </row>
    <row r="206" spans="1:19">
      <c r="A206" s="38"/>
      <c r="B206" s="32"/>
      <c r="C206" s="32" t="s">
        <v>224</v>
      </c>
      <c r="D206" s="32"/>
      <c r="E206" s="32"/>
      <c r="F206" s="28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30"/>
      <c r="R206" s="30" t="s">
        <v>1067</v>
      </c>
      <c r="S206" s="74"/>
    </row>
    <row r="207" spans="1:19">
      <c r="A207" s="38"/>
      <c r="B207" s="32"/>
      <c r="C207" s="32"/>
      <c r="D207" s="32" t="s">
        <v>225</v>
      </c>
      <c r="E207" s="32" t="s">
        <v>78</v>
      </c>
      <c r="F207" s="28">
        <v>2</v>
      </c>
      <c r="G207" s="29">
        <v>2</v>
      </c>
      <c r="H207" s="29">
        <v>2</v>
      </c>
      <c r="I207" s="29">
        <v>2</v>
      </c>
      <c r="J207" s="29">
        <v>2</v>
      </c>
      <c r="K207" s="29">
        <v>2</v>
      </c>
      <c r="L207" s="29">
        <v>2</v>
      </c>
      <c r="M207" s="29">
        <v>2</v>
      </c>
      <c r="N207" s="29">
        <v>2</v>
      </c>
      <c r="O207" s="29">
        <v>2</v>
      </c>
      <c r="P207" s="29">
        <v>2</v>
      </c>
      <c r="Q207" s="30">
        <v>2</v>
      </c>
      <c r="R207" s="30">
        <v>2</v>
      </c>
      <c r="S207" s="74"/>
    </row>
    <row r="208" spans="1:19">
      <c r="A208" s="38"/>
      <c r="B208" s="32"/>
      <c r="C208" s="32"/>
      <c r="D208" s="32" t="s">
        <v>226</v>
      </c>
      <c r="E208" s="32" t="s">
        <v>78</v>
      </c>
      <c r="F208" s="28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30">
        <v>0</v>
      </c>
      <c r="R208" s="30" t="s">
        <v>1067</v>
      </c>
      <c r="S208" s="74"/>
    </row>
    <row r="209" spans="1:19">
      <c r="A209" s="38"/>
      <c r="B209" s="32"/>
      <c r="C209" s="32"/>
      <c r="D209" s="32" t="s">
        <v>227</v>
      </c>
      <c r="E209" s="32" t="s">
        <v>78</v>
      </c>
      <c r="F209" s="28">
        <v>10</v>
      </c>
      <c r="G209" s="29">
        <v>10</v>
      </c>
      <c r="H209" s="29">
        <v>10</v>
      </c>
      <c r="I209" s="29">
        <v>10</v>
      </c>
      <c r="J209" s="29">
        <v>10</v>
      </c>
      <c r="K209" s="29">
        <v>10</v>
      </c>
      <c r="L209" s="29">
        <v>10</v>
      </c>
      <c r="M209" s="29">
        <v>10</v>
      </c>
      <c r="N209" s="29">
        <v>10</v>
      </c>
      <c r="O209" s="29">
        <v>10</v>
      </c>
      <c r="P209" s="29">
        <v>10</v>
      </c>
      <c r="Q209" s="30">
        <v>10</v>
      </c>
      <c r="R209" s="30">
        <v>10</v>
      </c>
      <c r="S209" s="74"/>
    </row>
    <row r="210" spans="1:19">
      <c r="A210" s="38"/>
      <c r="B210" s="32"/>
      <c r="C210" s="32"/>
      <c r="D210" s="32" t="s">
        <v>228</v>
      </c>
      <c r="E210" s="32" t="s">
        <v>78</v>
      </c>
      <c r="F210" s="28">
        <v>8</v>
      </c>
      <c r="G210" s="29">
        <v>8</v>
      </c>
      <c r="H210" s="29">
        <v>8</v>
      </c>
      <c r="I210" s="29">
        <v>8</v>
      </c>
      <c r="J210" s="29">
        <v>8</v>
      </c>
      <c r="K210" s="29">
        <v>8</v>
      </c>
      <c r="L210" s="29">
        <v>8</v>
      </c>
      <c r="M210" s="29">
        <v>8</v>
      </c>
      <c r="N210" s="29">
        <v>8</v>
      </c>
      <c r="O210" s="29">
        <v>8</v>
      </c>
      <c r="P210" s="29">
        <v>8</v>
      </c>
      <c r="Q210" s="30">
        <v>8</v>
      </c>
      <c r="R210" s="30">
        <v>8</v>
      </c>
      <c r="S210" s="74"/>
    </row>
    <row r="211" spans="1:19">
      <c r="A211" s="38"/>
      <c r="B211" s="32"/>
      <c r="C211" s="32"/>
      <c r="D211" s="32" t="s">
        <v>229</v>
      </c>
      <c r="E211" s="32" t="s">
        <v>78</v>
      </c>
      <c r="F211" s="28">
        <v>10</v>
      </c>
      <c r="G211" s="29">
        <v>10</v>
      </c>
      <c r="H211" s="29">
        <v>10</v>
      </c>
      <c r="I211" s="29">
        <v>10</v>
      </c>
      <c r="J211" s="29">
        <v>10</v>
      </c>
      <c r="K211" s="29">
        <v>10</v>
      </c>
      <c r="L211" s="29">
        <v>10</v>
      </c>
      <c r="M211" s="29">
        <v>10</v>
      </c>
      <c r="N211" s="29">
        <v>10</v>
      </c>
      <c r="O211" s="29">
        <v>10</v>
      </c>
      <c r="P211" s="29">
        <v>10</v>
      </c>
      <c r="Q211" s="30">
        <v>10</v>
      </c>
      <c r="R211" s="30">
        <v>10</v>
      </c>
      <c r="S211" s="74"/>
    </row>
    <row r="212" spans="1:19">
      <c r="A212" s="38"/>
      <c r="B212" s="32"/>
      <c r="C212" s="32"/>
      <c r="D212" s="32" t="s">
        <v>230</v>
      </c>
      <c r="E212" s="32" t="s">
        <v>78</v>
      </c>
      <c r="F212" s="28">
        <v>18</v>
      </c>
      <c r="G212" s="29">
        <v>18</v>
      </c>
      <c r="H212" s="29">
        <v>18</v>
      </c>
      <c r="I212" s="29">
        <v>18</v>
      </c>
      <c r="J212" s="29">
        <v>18</v>
      </c>
      <c r="K212" s="29">
        <v>18</v>
      </c>
      <c r="L212" s="29">
        <v>18</v>
      </c>
      <c r="M212" s="29">
        <v>18</v>
      </c>
      <c r="N212" s="29">
        <v>18</v>
      </c>
      <c r="O212" s="29">
        <v>18</v>
      </c>
      <c r="P212" s="29">
        <v>18</v>
      </c>
      <c r="Q212" s="30">
        <v>18</v>
      </c>
      <c r="R212" s="30">
        <v>18</v>
      </c>
      <c r="S212" s="74"/>
    </row>
    <row r="213" spans="1:19">
      <c r="A213" s="38"/>
      <c r="B213" s="32"/>
      <c r="C213" s="32"/>
      <c r="D213" s="32" t="s">
        <v>231</v>
      </c>
      <c r="E213" s="32" t="s">
        <v>78</v>
      </c>
      <c r="F213" s="28">
        <v>20</v>
      </c>
      <c r="G213" s="29">
        <v>20</v>
      </c>
      <c r="H213" s="29">
        <v>20</v>
      </c>
      <c r="I213" s="29">
        <v>20</v>
      </c>
      <c r="J213" s="29">
        <v>20</v>
      </c>
      <c r="K213" s="29">
        <v>20</v>
      </c>
      <c r="L213" s="29">
        <v>20</v>
      </c>
      <c r="M213" s="29">
        <v>20</v>
      </c>
      <c r="N213" s="29">
        <v>20</v>
      </c>
      <c r="O213" s="29">
        <v>20</v>
      </c>
      <c r="P213" s="29">
        <v>20</v>
      </c>
      <c r="Q213" s="30">
        <v>20</v>
      </c>
      <c r="R213" s="30">
        <v>20</v>
      </c>
      <c r="S213" s="74"/>
    </row>
    <row r="214" spans="1:19">
      <c r="A214" s="38"/>
      <c r="B214" s="32"/>
      <c r="C214" s="32"/>
      <c r="D214" s="32" t="s">
        <v>232</v>
      </c>
      <c r="E214" s="32" t="s">
        <v>78</v>
      </c>
      <c r="F214" s="28">
        <v>21</v>
      </c>
      <c r="G214" s="29">
        <v>21</v>
      </c>
      <c r="H214" s="29">
        <v>21</v>
      </c>
      <c r="I214" s="29">
        <v>21</v>
      </c>
      <c r="J214" s="29">
        <v>21</v>
      </c>
      <c r="K214" s="29">
        <v>21</v>
      </c>
      <c r="L214" s="29">
        <v>21</v>
      </c>
      <c r="M214" s="29">
        <v>21</v>
      </c>
      <c r="N214" s="29">
        <v>21</v>
      </c>
      <c r="O214" s="29">
        <v>21</v>
      </c>
      <c r="P214" s="29">
        <v>21</v>
      </c>
      <c r="Q214" s="30">
        <v>21</v>
      </c>
      <c r="R214" s="30">
        <v>21</v>
      </c>
      <c r="S214" s="74"/>
    </row>
    <row r="215" spans="1:19">
      <c r="A215" s="38"/>
      <c r="B215" s="32"/>
      <c r="C215" s="32"/>
      <c r="D215" s="32" t="s">
        <v>233</v>
      </c>
      <c r="E215" s="32" t="s">
        <v>78</v>
      </c>
      <c r="F215" s="28">
        <v>26</v>
      </c>
      <c r="G215" s="29">
        <v>26</v>
      </c>
      <c r="H215" s="29">
        <v>26</v>
      </c>
      <c r="I215" s="29">
        <v>26</v>
      </c>
      <c r="J215" s="29">
        <v>26</v>
      </c>
      <c r="K215" s="29">
        <v>26</v>
      </c>
      <c r="L215" s="29">
        <v>26</v>
      </c>
      <c r="M215" s="29">
        <v>26</v>
      </c>
      <c r="N215" s="29">
        <v>26</v>
      </c>
      <c r="O215" s="29">
        <v>26</v>
      </c>
      <c r="P215" s="29">
        <v>26</v>
      </c>
      <c r="Q215" s="30">
        <v>26</v>
      </c>
      <c r="R215" s="30">
        <v>26</v>
      </c>
      <c r="S215" s="74"/>
    </row>
    <row r="216" spans="1:19">
      <c r="A216" s="38"/>
      <c r="B216" s="32"/>
      <c r="C216" s="32"/>
      <c r="D216" s="32" t="s">
        <v>234</v>
      </c>
      <c r="E216" s="32" t="s">
        <v>78</v>
      </c>
      <c r="F216" s="28">
        <v>33</v>
      </c>
      <c r="G216" s="29">
        <v>33</v>
      </c>
      <c r="H216" s="29">
        <v>33</v>
      </c>
      <c r="I216" s="29">
        <v>33</v>
      </c>
      <c r="J216" s="29">
        <v>33</v>
      </c>
      <c r="K216" s="29">
        <v>33</v>
      </c>
      <c r="L216" s="29">
        <v>33</v>
      </c>
      <c r="M216" s="29">
        <v>33</v>
      </c>
      <c r="N216" s="29">
        <v>33</v>
      </c>
      <c r="O216" s="29">
        <v>33</v>
      </c>
      <c r="P216" s="29">
        <v>33</v>
      </c>
      <c r="Q216" s="30">
        <v>33</v>
      </c>
      <c r="R216" s="30">
        <v>33</v>
      </c>
      <c r="S216" s="74"/>
    </row>
    <row r="217" spans="1:19">
      <c r="A217" s="38"/>
      <c r="B217" s="32"/>
      <c r="C217" s="32"/>
      <c r="D217" s="32" t="s">
        <v>235</v>
      </c>
      <c r="E217" s="32" t="s">
        <v>78</v>
      </c>
      <c r="F217" s="28">
        <v>37</v>
      </c>
      <c r="G217" s="29">
        <v>37</v>
      </c>
      <c r="H217" s="29">
        <v>37</v>
      </c>
      <c r="I217" s="29">
        <v>37</v>
      </c>
      <c r="J217" s="29">
        <v>37</v>
      </c>
      <c r="K217" s="29">
        <v>37</v>
      </c>
      <c r="L217" s="29">
        <v>37</v>
      </c>
      <c r="M217" s="29">
        <v>37</v>
      </c>
      <c r="N217" s="29">
        <v>37</v>
      </c>
      <c r="O217" s="29">
        <v>37</v>
      </c>
      <c r="P217" s="29">
        <v>37</v>
      </c>
      <c r="Q217" s="30">
        <v>37</v>
      </c>
      <c r="R217" s="30">
        <v>37</v>
      </c>
      <c r="S217" s="74"/>
    </row>
    <row r="218" spans="1:19">
      <c r="A218" s="38"/>
      <c r="B218" s="32"/>
      <c r="C218" s="32"/>
      <c r="D218" s="32" t="s">
        <v>236</v>
      </c>
      <c r="E218" s="32" t="s">
        <v>78</v>
      </c>
      <c r="F218" s="28">
        <v>62</v>
      </c>
      <c r="G218" s="29">
        <v>62</v>
      </c>
      <c r="H218" s="29">
        <v>62</v>
      </c>
      <c r="I218" s="29">
        <v>62</v>
      </c>
      <c r="J218" s="29">
        <v>62</v>
      </c>
      <c r="K218" s="29">
        <v>62</v>
      </c>
      <c r="L218" s="29">
        <v>62</v>
      </c>
      <c r="M218" s="29">
        <v>62</v>
      </c>
      <c r="N218" s="29">
        <v>62</v>
      </c>
      <c r="O218" s="29">
        <v>62</v>
      </c>
      <c r="P218" s="29">
        <v>62</v>
      </c>
      <c r="Q218" s="30">
        <v>62</v>
      </c>
      <c r="R218" s="30">
        <v>62</v>
      </c>
      <c r="S218" s="74"/>
    </row>
    <row r="219" spans="1:19">
      <c r="A219" s="38"/>
      <c r="B219" s="32"/>
      <c r="C219" s="32"/>
      <c r="D219" s="32" t="s">
        <v>237</v>
      </c>
      <c r="E219" s="32" t="s">
        <v>78</v>
      </c>
      <c r="F219" s="28">
        <v>15</v>
      </c>
      <c r="G219" s="29">
        <v>15</v>
      </c>
      <c r="H219" s="29">
        <v>15</v>
      </c>
      <c r="I219" s="29">
        <v>15</v>
      </c>
      <c r="J219" s="29">
        <v>15</v>
      </c>
      <c r="K219" s="29">
        <v>15</v>
      </c>
      <c r="L219" s="29">
        <v>15</v>
      </c>
      <c r="M219" s="29">
        <v>15</v>
      </c>
      <c r="N219" s="29">
        <v>15</v>
      </c>
      <c r="O219" s="29">
        <v>15</v>
      </c>
      <c r="P219" s="29">
        <v>15</v>
      </c>
      <c r="Q219" s="30">
        <v>15</v>
      </c>
      <c r="R219" s="30">
        <v>15</v>
      </c>
      <c r="S219" s="74"/>
    </row>
    <row r="220" spans="1:19">
      <c r="A220" s="38"/>
      <c r="B220" s="32"/>
      <c r="C220" s="32"/>
      <c r="D220" s="32" t="s">
        <v>238</v>
      </c>
      <c r="E220" s="32" t="s">
        <v>78</v>
      </c>
      <c r="F220" s="28">
        <v>6</v>
      </c>
      <c r="G220" s="29">
        <v>6</v>
      </c>
      <c r="H220" s="29">
        <v>6</v>
      </c>
      <c r="I220" s="29">
        <v>6</v>
      </c>
      <c r="J220" s="29">
        <v>6</v>
      </c>
      <c r="K220" s="29">
        <v>6</v>
      </c>
      <c r="L220" s="29">
        <v>6</v>
      </c>
      <c r="M220" s="29">
        <v>6</v>
      </c>
      <c r="N220" s="29">
        <v>6</v>
      </c>
      <c r="O220" s="29">
        <v>6</v>
      </c>
      <c r="P220" s="29">
        <v>6</v>
      </c>
      <c r="Q220" s="30">
        <v>6</v>
      </c>
      <c r="R220" s="30">
        <v>6</v>
      </c>
      <c r="S220" s="74"/>
    </row>
    <row r="221" spans="1:19">
      <c r="A221" s="38"/>
      <c r="B221" s="32"/>
      <c r="C221" s="32"/>
      <c r="D221" s="32" t="s">
        <v>239</v>
      </c>
      <c r="E221" s="32" t="s">
        <v>133</v>
      </c>
      <c r="F221" s="28">
        <v>8</v>
      </c>
      <c r="G221" s="29">
        <v>8</v>
      </c>
      <c r="H221" s="29">
        <v>8</v>
      </c>
      <c r="I221" s="29">
        <v>8</v>
      </c>
      <c r="J221" s="29">
        <v>8</v>
      </c>
      <c r="K221" s="29">
        <v>8</v>
      </c>
      <c r="L221" s="29">
        <v>8</v>
      </c>
      <c r="M221" s="29">
        <v>8</v>
      </c>
      <c r="N221" s="29">
        <v>8</v>
      </c>
      <c r="O221" s="29">
        <v>8</v>
      </c>
      <c r="P221" s="29">
        <v>8</v>
      </c>
      <c r="Q221" s="30">
        <v>8</v>
      </c>
      <c r="R221" s="30">
        <v>8</v>
      </c>
      <c r="S221" s="74"/>
    </row>
    <row r="222" spans="1:19">
      <c r="A222" s="38"/>
      <c r="B222" s="32"/>
      <c r="C222" s="32"/>
      <c r="D222" s="32" t="s">
        <v>240</v>
      </c>
      <c r="E222" s="32" t="s">
        <v>133</v>
      </c>
      <c r="F222" s="28">
        <v>2</v>
      </c>
      <c r="G222" s="29">
        <v>2</v>
      </c>
      <c r="H222" s="29">
        <v>2</v>
      </c>
      <c r="I222" s="29">
        <v>2</v>
      </c>
      <c r="J222" s="29">
        <v>2</v>
      </c>
      <c r="K222" s="29">
        <v>2</v>
      </c>
      <c r="L222" s="29">
        <v>2</v>
      </c>
      <c r="M222" s="29">
        <v>2</v>
      </c>
      <c r="N222" s="29">
        <v>2</v>
      </c>
      <c r="O222" s="29">
        <v>2</v>
      </c>
      <c r="P222" s="29">
        <v>2</v>
      </c>
      <c r="Q222" s="30">
        <v>2</v>
      </c>
      <c r="R222" s="30">
        <v>2</v>
      </c>
      <c r="S222" s="74"/>
    </row>
    <row r="223" spans="1:19">
      <c r="A223" s="38"/>
      <c r="B223" s="32"/>
      <c r="C223" s="32"/>
      <c r="D223" s="32" t="s">
        <v>241</v>
      </c>
      <c r="E223" s="32" t="s">
        <v>133</v>
      </c>
      <c r="F223" s="28">
        <v>2</v>
      </c>
      <c r="G223" s="29">
        <v>2</v>
      </c>
      <c r="H223" s="29">
        <v>2</v>
      </c>
      <c r="I223" s="29">
        <v>2</v>
      </c>
      <c r="J223" s="29">
        <v>2</v>
      </c>
      <c r="K223" s="29">
        <v>2</v>
      </c>
      <c r="L223" s="29">
        <v>2</v>
      </c>
      <c r="M223" s="29">
        <v>2</v>
      </c>
      <c r="N223" s="29">
        <v>2</v>
      </c>
      <c r="O223" s="29">
        <v>2</v>
      </c>
      <c r="P223" s="29">
        <v>2</v>
      </c>
      <c r="Q223" s="30">
        <v>2</v>
      </c>
      <c r="R223" s="30">
        <v>2</v>
      </c>
      <c r="S223" s="74"/>
    </row>
    <row r="224" spans="1:19">
      <c r="A224" s="38"/>
      <c r="B224" s="77" t="s">
        <v>242</v>
      </c>
      <c r="C224" s="77"/>
      <c r="D224" s="77"/>
      <c r="E224" s="77"/>
      <c r="F224" s="78">
        <v>280</v>
      </c>
      <c r="G224" s="79">
        <v>280</v>
      </c>
      <c r="H224" s="79">
        <v>280</v>
      </c>
      <c r="I224" s="79">
        <v>280</v>
      </c>
      <c r="J224" s="79">
        <v>280</v>
      </c>
      <c r="K224" s="79">
        <v>280</v>
      </c>
      <c r="L224" s="79">
        <v>280</v>
      </c>
      <c r="M224" s="79">
        <v>280</v>
      </c>
      <c r="N224" s="79">
        <v>280</v>
      </c>
      <c r="O224" s="79">
        <v>280</v>
      </c>
      <c r="P224" s="79">
        <v>280</v>
      </c>
      <c r="Q224" s="80">
        <v>280</v>
      </c>
      <c r="R224" s="80">
        <v>280</v>
      </c>
      <c r="S224" s="74"/>
    </row>
    <row r="225" spans="1:19">
      <c r="A225" s="38"/>
      <c r="B225" s="39"/>
      <c r="C225" s="39"/>
      <c r="D225" s="39"/>
      <c r="E225" s="39"/>
      <c r="F225" s="40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2"/>
      <c r="R225" s="42" t="s">
        <v>1067</v>
      </c>
      <c r="S225" s="74"/>
    </row>
    <row r="226" spans="1:19">
      <c r="A226" s="38"/>
      <c r="B226" s="27" t="s">
        <v>243</v>
      </c>
      <c r="C226" s="27"/>
      <c r="D226" s="27"/>
      <c r="E226" s="27"/>
      <c r="F226" s="28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30"/>
      <c r="R226" s="30" t="s">
        <v>1067</v>
      </c>
      <c r="S226" s="74"/>
    </row>
    <row r="227" spans="1:19">
      <c r="A227" s="38"/>
      <c r="B227" s="32"/>
      <c r="C227" s="32" t="s">
        <v>244</v>
      </c>
      <c r="D227" s="32"/>
      <c r="E227" s="32"/>
      <c r="F227" s="28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30"/>
      <c r="R227" s="30" t="s">
        <v>1067</v>
      </c>
      <c r="S227" s="74"/>
    </row>
    <row r="228" spans="1:19">
      <c r="A228" s="38"/>
      <c r="B228" s="32"/>
      <c r="C228" s="32"/>
      <c r="D228" s="32" t="s">
        <v>245</v>
      </c>
      <c r="E228" s="32" t="s">
        <v>78</v>
      </c>
      <c r="F228" s="28">
        <v>228</v>
      </c>
      <c r="G228" s="29">
        <v>228</v>
      </c>
      <c r="H228" s="29">
        <v>228</v>
      </c>
      <c r="I228" s="29">
        <v>228</v>
      </c>
      <c r="J228" s="29">
        <v>228</v>
      </c>
      <c r="K228" s="29">
        <v>228</v>
      </c>
      <c r="L228" s="29">
        <v>228</v>
      </c>
      <c r="M228" s="29">
        <v>228</v>
      </c>
      <c r="N228" s="29">
        <v>228</v>
      </c>
      <c r="O228" s="29">
        <v>228</v>
      </c>
      <c r="P228" s="29">
        <v>228</v>
      </c>
      <c r="Q228" s="30">
        <v>228</v>
      </c>
      <c r="R228" s="30">
        <v>228</v>
      </c>
      <c r="S228" s="74"/>
    </row>
    <row r="229" spans="1:19">
      <c r="A229" s="38"/>
      <c r="B229" s="32"/>
      <c r="C229" s="32"/>
      <c r="D229" s="32" t="s">
        <v>246</v>
      </c>
      <c r="E229" s="32" t="s">
        <v>78</v>
      </c>
      <c r="F229" s="28">
        <v>308</v>
      </c>
      <c r="G229" s="29">
        <v>308</v>
      </c>
      <c r="H229" s="29">
        <v>308</v>
      </c>
      <c r="I229" s="29">
        <v>308</v>
      </c>
      <c r="J229" s="29">
        <v>308</v>
      </c>
      <c r="K229" s="29">
        <v>308</v>
      </c>
      <c r="L229" s="29">
        <v>308</v>
      </c>
      <c r="M229" s="29">
        <v>308</v>
      </c>
      <c r="N229" s="29">
        <v>308</v>
      </c>
      <c r="O229" s="29">
        <v>308</v>
      </c>
      <c r="P229" s="29">
        <v>308</v>
      </c>
      <c r="Q229" s="30">
        <v>308</v>
      </c>
      <c r="R229" s="30">
        <v>308</v>
      </c>
      <c r="S229" s="74"/>
    </row>
    <row r="230" spans="1:19">
      <c r="A230" s="38"/>
      <c r="B230" s="77" t="s">
        <v>247</v>
      </c>
      <c r="C230" s="77"/>
      <c r="D230" s="77"/>
      <c r="E230" s="77"/>
      <c r="F230" s="78">
        <v>536</v>
      </c>
      <c r="G230" s="79">
        <v>536</v>
      </c>
      <c r="H230" s="79">
        <v>536</v>
      </c>
      <c r="I230" s="79">
        <v>536</v>
      </c>
      <c r="J230" s="79">
        <v>536</v>
      </c>
      <c r="K230" s="79">
        <v>536</v>
      </c>
      <c r="L230" s="79">
        <v>536</v>
      </c>
      <c r="M230" s="79">
        <v>536</v>
      </c>
      <c r="N230" s="79">
        <v>536</v>
      </c>
      <c r="O230" s="79">
        <v>536</v>
      </c>
      <c r="P230" s="79">
        <v>536</v>
      </c>
      <c r="Q230" s="80">
        <v>536</v>
      </c>
      <c r="R230" s="80">
        <v>536</v>
      </c>
      <c r="S230" s="74"/>
    </row>
    <row r="231" spans="1:19">
      <c r="A231" s="38"/>
      <c r="B231" s="39"/>
      <c r="C231" s="39"/>
      <c r="D231" s="39"/>
      <c r="E231" s="39"/>
      <c r="F231" s="40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2"/>
      <c r="R231" s="42" t="s">
        <v>1067</v>
      </c>
      <c r="S231" s="74"/>
    </row>
    <row r="232" spans="1:19">
      <c r="A232" s="38"/>
      <c r="B232" s="27" t="s">
        <v>248</v>
      </c>
      <c r="C232" s="27"/>
      <c r="D232" s="27"/>
      <c r="E232" s="27"/>
      <c r="F232" s="28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30"/>
      <c r="R232" s="30" t="s">
        <v>1067</v>
      </c>
      <c r="S232" s="74"/>
    </row>
    <row r="233" spans="1:19">
      <c r="A233" s="38"/>
      <c r="B233" s="32"/>
      <c r="C233" s="32" t="s">
        <v>249</v>
      </c>
      <c r="D233" s="32"/>
      <c r="E233" s="32"/>
      <c r="F233" s="28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30"/>
      <c r="R233" s="30" t="s">
        <v>1067</v>
      </c>
      <c r="S233" s="74"/>
    </row>
    <row r="234" spans="1:19">
      <c r="A234" s="38"/>
      <c r="B234" s="32"/>
      <c r="C234" s="32"/>
      <c r="D234" s="32" t="s">
        <v>250</v>
      </c>
      <c r="E234" s="32" t="s">
        <v>90</v>
      </c>
      <c r="F234" s="28">
        <v>50</v>
      </c>
      <c r="G234" s="29">
        <v>50</v>
      </c>
      <c r="H234" s="29">
        <v>50</v>
      </c>
      <c r="I234" s="29">
        <v>50</v>
      </c>
      <c r="J234" s="29">
        <v>50</v>
      </c>
      <c r="K234" s="29">
        <v>50</v>
      </c>
      <c r="L234" s="29">
        <v>50</v>
      </c>
      <c r="M234" s="29">
        <v>50</v>
      </c>
      <c r="N234" s="29">
        <v>50</v>
      </c>
      <c r="O234" s="29">
        <v>50</v>
      </c>
      <c r="P234" s="29">
        <v>50</v>
      </c>
      <c r="Q234" s="30">
        <v>50</v>
      </c>
      <c r="R234" s="30">
        <v>50</v>
      </c>
      <c r="S234" s="74"/>
    </row>
    <row r="235" spans="1:19">
      <c r="A235" s="38"/>
      <c r="B235" s="32"/>
      <c r="C235" s="32"/>
      <c r="D235" s="32" t="s">
        <v>251</v>
      </c>
      <c r="E235" s="32" t="s">
        <v>90</v>
      </c>
      <c r="F235" s="28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30">
        <v>0</v>
      </c>
      <c r="R235" s="30" t="s">
        <v>1067</v>
      </c>
      <c r="S235" s="74"/>
    </row>
    <row r="236" spans="1:19">
      <c r="A236" s="38"/>
      <c r="B236" s="32"/>
      <c r="C236" s="32"/>
      <c r="D236" s="32" t="s">
        <v>252</v>
      </c>
      <c r="E236" s="32" t="s">
        <v>90</v>
      </c>
      <c r="F236" s="28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30">
        <v>0</v>
      </c>
      <c r="R236" s="30" t="s">
        <v>1067</v>
      </c>
      <c r="S236" s="74"/>
    </row>
    <row r="237" spans="1:19">
      <c r="A237" s="38"/>
      <c r="B237" s="32"/>
      <c r="C237" s="32"/>
      <c r="D237" s="32" t="s">
        <v>253</v>
      </c>
      <c r="E237" s="32" t="s">
        <v>90</v>
      </c>
      <c r="F237" s="28">
        <v>3</v>
      </c>
      <c r="G237" s="29">
        <v>3</v>
      </c>
      <c r="H237" s="29">
        <v>0</v>
      </c>
      <c r="I237" s="29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30">
        <v>0</v>
      </c>
      <c r="R237" s="30">
        <v>0.5</v>
      </c>
      <c r="S237" s="74"/>
    </row>
    <row r="238" spans="1:19">
      <c r="A238" s="38"/>
      <c r="B238" s="32"/>
      <c r="C238" s="32"/>
      <c r="D238" s="32" t="s">
        <v>254</v>
      </c>
      <c r="E238" s="32" t="s">
        <v>84</v>
      </c>
      <c r="F238" s="28">
        <v>-51</v>
      </c>
      <c r="G238" s="29">
        <v>-51</v>
      </c>
      <c r="H238" s="29">
        <v>-51</v>
      </c>
      <c r="I238" s="29">
        <v>-51</v>
      </c>
      <c r="J238" s="29">
        <v>-51</v>
      </c>
      <c r="K238" s="29">
        <v>-51</v>
      </c>
      <c r="L238" s="29">
        <v>-51</v>
      </c>
      <c r="M238" s="29">
        <v>-51</v>
      </c>
      <c r="N238" s="29">
        <v>-51</v>
      </c>
      <c r="O238" s="29">
        <v>-51</v>
      </c>
      <c r="P238" s="29">
        <v>-51</v>
      </c>
      <c r="Q238" s="30">
        <v>-51</v>
      </c>
      <c r="R238" s="30">
        <v>-51</v>
      </c>
      <c r="S238" s="74"/>
    </row>
    <row r="239" spans="1:19">
      <c r="A239" s="38"/>
      <c r="B239" s="32"/>
      <c r="C239" s="32"/>
      <c r="D239" s="32" t="s">
        <v>255</v>
      </c>
      <c r="E239" s="32" t="s">
        <v>84</v>
      </c>
      <c r="F239" s="28">
        <v>-50</v>
      </c>
      <c r="G239" s="29">
        <v>-50</v>
      </c>
      <c r="H239" s="29">
        <v>-50</v>
      </c>
      <c r="I239" s="29">
        <v>-50</v>
      </c>
      <c r="J239" s="29">
        <v>-50</v>
      </c>
      <c r="K239" s="29">
        <v>-50</v>
      </c>
      <c r="L239" s="29">
        <v>-50</v>
      </c>
      <c r="M239" s="29">
        <v>-50</v>
      </c>
      <c r="N239" s="29">
        <v>-50</v>
      </c>
      <c r="O239" s="29">
        <v>-50</v>
      </c>
      <c r="P239" s="29">
        <v>-50</v>
      </c>
      <c r="Q239" s="30">
        <v>-50</v>
      </c>
      <c r="R239" s="30">
        <v>-50</v>
      </c>
      <c r="S239" s="74"/>
    </row>
    <row r="240" spans="1:19">
      <c r="A240" s="38"/>
      <c r="B240" s="32"/>
      <c r="C240" s="32"/>
      <c r="D240" s="32" t="s">
        <v>261</v>
      </c>
      <c r="E240" s="32" t="s">
        <v>133</v>
      </c>
      <c r="F240" s="28">
        <v>50</v>
      </c>
      <c r="G240" s="29">
        <v>50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30">
        <v>0</v>
      </c>
      <c r="R240" s="30">
        <v>8.3333333333333339</v>
      </c>
      <c r="S240" s="74"/>
    </row>
    <row r="241" spans="1:19">
      <c r="A241" s="38"/>
      <c r="B241" s="32"/>
      <c r="C241" s="32"/>
      <c r="D241" s="32" t="s">
        <v>262</v>
      </c>
      <c r="E241" s="32" t="s">
        <v>133</v>
      </c>
      <c r="F241" s="28">
        <v>25</v>
      </c>
      <c r="G241" s="29">
        <v>25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30">
        <v>0</v>
      </c>
      <c r="R241" s="30">
        <v>4.166666666666667</v>
      </c>
      <c r="S241" s="74"/>
    </row>
    <row r="242" spans="1:19">
      <c r="A242" s="38"/>
      <c r="B242" s="32"/>
      <c r="C242" s="32"/>
      <c r="D242" s="32" t="s">
        <v>264</v>
      </c>
      <c r="E242" s="32" t="s">
        <v>133</v>
      </c>
      <c r="F242" s="28">
        <v>25</v>
      </c>
      <c r="G242" s="29">
        <v>25</v>
      </c>
      <c r="H242" s="29">
        <v>25</v>
      </c>
      <c r="I242" s="29">
        <v>25</v>
      </c>
      <c r="J242" s="29">
        <v>25</v>
      </c>
      <c r="K242" s="29">
        <v>25</v>
      </c>
      <c r="L242" s="29">
        <v>25</v>
      </c>
      <c r="M242" s="29">
        <v>25</v>
      </c>
      <c r="N242" s="29">
        <v>25</v>
      </c>
      <c r="O242" s="29">
        <v>25</v>
      </c>
      <c r="P242" s="29">
        <v>25</v>
      </c>
      <c r="Q242" s="30">
        <v>0</v>
      </c>
      <c r="R242" s="30">
        <v>22.916666666666668</v>
      </c>
      <c r="S242" s="74"/>
    </row>
    <row r="243" spans="1:19">
      <c r="A243" s="38"/>
      <c r="B243" s="32"/>
      <c r="C243" s="32"/>
      <c r="D243" s="32" t="s">
        <v>263</v>
      </c>
      <c r="E243" s="32" t="s">
        <v>90</v>
      </c>
      <c r="F243" s="28">
        <v>21</v>
      </c>
      <c r="G243" s="29">
        <v>21</v>
      </c>
      <c r="H243" s="29">
        <v>21</v>
      </c>
      <c r="I243" s="29">
        <v>21</v>
      </c>
      <c r="J243" s="29">
        <v>21</v>
      </c>
      <c r="K243" s="29">
        <v>21</v>
      </c>
      <c r="L243" s="29">
        <v>21</v>
      </c>
      <c r="M243" s="29">
        <v>21</v>
      </c>
      <c r="N243" s="29">
        <v>21</v>
      </c>
      <c r="O243" s="29">
        <v>21</v>
      </c>
      <c r="P243" s="29">
        <v>21</v>
      </c>
      <c r="Q243" s="30">
        <v>0</v>
      </c>
      <c r="R243" s="30">
        <v>19.25</v>
      </c>
      <c r="S243" s="74"/>
    </row>
    <row r="244" spans="1:19">
      <c r="A244" s="38"/>
      <c r="B244" s="32"/>
      <c r="C244" s="32"/>
      <c r="D244" s="32" t="s">
        <v>260</v>
      </c>
      <c r="E244" s="32" t="s">
        <v>90</v>
      </c>
      <c r="F244" s="28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30">
        <v>0</v>
      </c>
      <c r="R244" s="30" t="s">
        <v>1067</v>
      </c>
      <c r="S244" s="74"/>
    </row>
    <row r="245" spans="1:19">
      <c r="A245" s="38"/>
      <c r="B245" s="32"/>
      <c r="C245" s="32"/>
      <c r="D245" s="32" t="s">
        <v>257</v>
      </c>
      <c r="E245" s="32" t="s">
        <v>78</v>
      </c>
      <c r="F245" s="28">
        <v>25</v>
      </c>
      <c r="G245" s="29">
        <v>25</v>
      </c>
      <c r="H245" s="29">
        <v>25</v>
      </c>
      <c r="I245" s="29">
        <v>25</v>
      </c>
      <c r="J245" s="29">
        <v>25</v>
      </c>
      <c r="K245" s="29">
        <v>25</v>
      </c>
      <c r="L245" s="29">
        <v>25</v>
      </c>
      <c r="M245" s="29">
        <v>25</v>
      </c>
      <c r="N245" s="29">
        <v>25</v>
      </c>
      <c r="O245" s="29">
        <v>25</v>
      </c>
      <c r="P245" s="29">
        <v>25</v>
      </c>
      <c r="Q245" s="30">
        <v>25</v>
      </c>
      <c r="R245" s="30">
        <v>25</v>
      </c>
      <c r="S245" s="74"/>
    </row>
    <row r="246" spans="1:19">
      <c r="A246" s="38"/>
      <c r="B246" s="32"/>
      <c r="C246" s="32"/>
      <c r="D246" s="32" t="s">
        <v>258</v>
      </c>
      <c r="E246" s="32" t="s">
        <v>78</v>
      </c>
      <c r="F246" s="28">
        <v>25</v>
      </c>
      <c r="G246" s="29">
        <v>25</v>
      </c>
      <c r="H246" s="29">
        <v>25</v>
      </c>
      <c r="I246" s="29">
        <v>25</v>
      </c>
      <c r="J246" s="29">
        <v>25</v>
      </c>
      <c r="K246" s="29">
        <v>25</v>
      </c>
      <c r="L246" s="29">
        <v>25</v>
      </c>
      <c r="M246" s="29">
        <v>25</v>
      </c>
      <c r="N246" s="29">
        <v>25</v>
      </c>
      <c r="O246" s="29">
        <v>25</v>
      </c>
      <c r="P246" s="29">
        <v>25</v>
      </c>
      <c r="Q246" s="30">
        <v>25</v>
      </c>
      <c r="R246" s="30">
        <v>25</v>
      </c>
      <c r="S246" s="74"/>
    </row>
    <row r="247" spans="1:19">
      <c r="A247" s="38"/>
      <c r="B247" s="32"/>
      <c r="C247" s="32"/>
      <c r="D247" s="32" t="s">
        <v>259</v>
      </c>
      <c r="E247" s="32" t="s">
        <v>78</v>
      </c>
      <c r="F247" s="28">
        <v>25</v>
      </c>
      <c r="G247" s="29">
        <v>25</v>
      </c>
      <c r="H247" s="29">
        <v>25</v>
      </c>
      <c r="I247" s="29">
        <v>25</v>
      </c>
      <c r="J247" s="29">
        <v>25</v>
      </c>
      <c r="K247" s="29">
        <v>25</v>
      </c>
      <c r="L247" s="29">
        <v>25</v>
      </c>
      <c r="M247" s="29">
        <v>25</v>
      </c>
      <c r="N247" s="29">
        <v>25</v>
      </c>
      <c r="O247" s="29">
        <v>25</v>
      </c>
      <c r="P247" s="29">
        <v>25</v>
      </c>
      <c r="Q247" s="30">
        <v>25</v>
      </c>
      <c r="R247" s="30">
        <v>25</v>
      </c>
      <c r="S247" s="74"/>
    </row>
    <row r="248" spans="1:19">
      <c r="A248" s="38"/>
      <c r="B248" s="32"/>
      <c r="C248" s="32"/>
      <c r="D248" s="32" t="s">
        <v>256</v>
      </c>
      <c r="E248" s="32" t="s">
        <v>78</v>
      </c>
      <c r="F248" s="28">
        <v>25</v>
      </c>
      <c r="G248" s="29">
        <v>25</v>
      </c>
      <c r="H248" s="29">
        <v>25</v>
      </c>
      <c r="I248" s="29">
        <v>25</v>
      </c>
      <c r="J248" s="29">
        <v>25</v>
      </c>
      <c r="K248" s="29">
        <v>25</v>
      </c>
      <c r="L248" s="29">
        <v>25</v>
      </c>
      <c r="M248" s="29">
        <v>25</v>
      </c>
      <c r="N248" s="29">
        <v>25</v>
      </c>
      <c r="O248" s="29">
        <v>25</v>
      </c>
      <c r="P248" s="29">
        <v>25</v>
      </c>
      <c r="Q248" s="30">
        <v>25</v>
      </c>
      <c r="R248" s="30">
        <v>25</v>
      </c>
      <c r="S248" s="74"/>
    </row>
    <row r="249" spans="1:19">
      <c r="A249" s="38"/>
      <c r="B249" s="32"/>
      <c r="C249" s="32"/>
      <c r="D249" s="32" t="s">
        <v>270</v>
      </c>
      <c r="E249" s="32" t="s">
        <v>78</v>
      </c>
      <c r="F249" s="28">
        <v>25</v>
      </c>
      <c r="G249" s="29">
        <v>25</v>
      </c>
      <c r="H249" s="29">
        <v>25</v>
      </c>
      <c r="I249" s="29">
        <v>25</v>
      </c>
      <c r="J249" s="29">
        <v>25</v>
      </c>
      <c r="K249" s="29">
        <v>25</v>
      </c>
      <c r="L249" s="29">
        <v>25</v>
      </c>
      <c r="M249" s="29">
        <v>25</v>
      </c>
      <c r="N249" s="29">
        <v>25</v>
      </c>
      <c r="O249" s="29">
        <v>25</v>
      </c>
      <c r="P249" s="29">
        <v>25</v>
      </c>
      <c r="Q249" s="30">
        <v>25</v>
      </c>
      <c r="R249" s="30">
        <v>25</v>
      </c>
      <c r="S249" s="74"/>
    </row>
    <row r="250" spans="1:19">
      <c r="A250" s="38"/>
      <c r="B250" s="32"/>
      <c r="C250" s="32"/>
      <c r="D250" s="32" t="s">
        <v>266</v>
      </c>
      <c r="E250" s="32" t="s">
        <v>90</v>
      </c>
      <c r="F250" s="28">
        <v>51</v>
      </c>
      <c r="G250" s="29">
        <v>51</v>
      </c>
      <c r="H250" s="29">
        <v>51</v>
      </c>
      <c r="I250" s="29">
        <v>51</v>
      </c>
      <c r="J250" s="29">
        <v>51</v>
      </c>
      <c r="K250" s="29">
        <v>51</v>
      </c>
      <c r="L250" s="29">
        <v>51</v>
      </c>
      <c r="M250" s="29">
        <v>51</v>
      </c>
      <c r="N250" s="29">
        <v>51</v>
      </c>
      <c r="O250" s="29">
        <v>51</v>
      </c>
      <c r="P250" s="29">
        <v>51</v>
      </c>
      <c r="Q250" s="30">
        <v>51</v>
      </c>
      <c r="R250" s="30">
        <v>51</v>
      </c>
      <c r="S250" s="74"/>
    </row>
    <row r="251" spans="1:19">
      <c r="A251" s="38"/>
      <c r="B251" s="32"/>
      <c r="C251" s="32"/>
      <c r="D251" s="32" t="s">
        <v>267</v>
      </c>
      <c r="E251" s="32" t="s">
        <v>78</v>
      </c>
      <c r="F251" s="28">
        <v>25</v>
      </c>
      <c r="G251" s="29">
        <v>25</v>
      </c>
      <c r="H251" s="29">
        <v>25</v>
      </c>
      <c r="I251" s="29">
        <v>25</v>
      </c>
      <c r="J251" s="29">
        <v>25</v>
      </c>
      <c r="K251" s="29">
        <v>25</v>
      </c>
      <c r="L251" s="29">
        <v>25</v>
      </c>
      <c r="M251" s="29">
        <v>25</v>
      </c>
      <c r="N251" s="29">
        <v>25</v>
      </c>
      <c r="O251" s="29">
        <v>25</v>
      </c>
      <c r="P251" s="29">
        <v>25</v>
      </c>
      <c r="Q251" s="30">
        <v>25</v>
      </c>
      <c r="R251" s="30">
        <v>25</v>
      </c>
      <c r="S251" s="74"/>
    </row>
    <row r="252" spans="1:19">
      <c r="A252" s="38"/>
      <c r="B252" s="32"/>
      <c r="C252" s="32"/>
      <c r="D252" s="32" t="s">
        <v>268</v>
      </c>
      <c r="E252" s="32" t="s">
        <v>78</v>
      </c>
      <c r="F252" s="28">
        <v>25</v>
      </c>
      <c r="G252" s="29">
        <v>25</v>
      </c>
      <c r="H252" s="29">
        <v>25</v>
      </c>
      <c r="I252" s="29">
        <v>25</v>
      </c>
      <c r="J252" s="29">
        <v>25</v>
      </c>
      <c r="K252" s="29">
        <v>25</v>
      </c>
      <c r="L252" s="29">
        <v>25</v>
      </c>
      <c r="M252" s="29">
        <v>25</v>
      </c>
      <c r="N252" s="29">
        <v>25</v>
      </c>
      <c r="O252" s="29">
        <v>25</v>
      </c>
      <c r="P252" s="29">
        <v>25</v>
      </c>
      <c r="Q252" s="30">
        <v>25</v>
      </c>
      <c r="R252" s="30">
        <v>25</v>
      </c>
      <c r="S252" s="74"/>
    </row>
    <row r="253" spans="1:19">
      <c r="A253" s="38"/>
      <c r="B253" s="32"/>
      <c r="C253" s="32"/>
      <c r="D253" s="32" t="s">
        <v>269</v>
      </c>
      <c r="E253" s="32" t="s">
        <v>78</v>
      </c>
      <c r="F253" s="28">
        <v>25</v>
      </c>
      <c r="G253" s="29">
        <v>25</v>
      </c>
      <c r="H253" s="29">
        <v>25</v>
      </c>
      <c r="I253" s="29">
        <v>25</v>
      </c>
      <c r="J253" s="29">
        <v>25</v>
      </c>
      <c r="K253" s="29">
        <v>25</v>
      </c>
      <c r="L253" s="29">
        <v>25</v>
      </c>
      <c r="M253" s="29">
        <v>25</v>
      </c>
      <c r="N253" s="29">
        <v>25</v>
      </c>
      <c r="O253" s="29">
        <v>25</v>
      </c>
      <c r="P253" s="29">
        <v>25</v>
      </c>
      <c r="Q253" s="30">
        <v>25</v>
      </c>
      <c r="R253" s="30">
        <v>25</v>
      </c>
      <c r="S253" s="74"/>
    </row>
    <row r="254" spans="1:19">
      <c r="A254" s="38"/>
      <c r="B254" s="77" t="s">
        <v>271</v>
      </c>
      <c r="C254" s="77"/>
      <c r="D254" s="77"/>
      <c r="E254" s="77"/>
      <c r="F254" s="78">
        <v>324</v>
      </c>
      <c r="G254" s="79">
        <v>324</v>
      </c>
      <c r="H254" s="79">
        <v>246</v>
      </c>
      <c r="I254" s="79">
        <v>246</v>
      </c>
      <c r="J254" s="79">
        <v>246</v>
      </c>
      <c r="K254" s="79">
        <v>246</v>
      </c>
      <c r="L254" s="79">
        <v>246</v>
      </c>
      <c r="M254" s="79">
        <v>246</v>
      </c>
      <c r="N254" s="79">
        <v>246</v>
      </c>
      <c r="O254" s="79">
        <v>246</v>
      </c>
      <c r="P254" s="79">
        <v>246</v>
      </c>
      <c r="Q254" s="80">
        <v>200</v>
      </c>
      <c r="R254" s="80">
        <v>255.16666666666666</v>
      </c>
      <c r="S254" s="74"/>
    </row>
    <row r="255" spans="1:19">
      <c r="A255" s="38"/>
      <c r="B255" s="39"/>
      <c r="C255" s="39"/>
      <c r="D255" s="39"/>
      <c r="E255" s="39"/>
      <c r="F255" s="40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2"/>
      <c r="R255" s="42" t="s">
        <v>1067</v>
      </c>
      <c r="S255" s="74"/>
    </row>
    <row r="256" spans="1:19">
      <c r="A256" s="38"/>
      <c r="B256" s="27" t="s">
        <v>272</v>
      </c>
      <c r="C256" s="27"/>
      <c r="D256" s="27"/>
      <c r="E256" s="27"/>
      <c r="F256" s="28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30"/>
      <c r="R256" s="30" t="s">
        <v>1067</v>
      </c>
      <c r="S256" s="74"/>
    </row>
    <row r="257" spans="1:19">
      <c r="A257" s="38"/>
      <c r="B257" s="32"/>
      <c r="C257" s="55" t="s">
        <v>273</v>
      </c>
      <c r="D257" s="55"/>
      <c r="E257" s="55"/>
      <c r="F257" s="28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30"/>
      <c r="R257" s="30" t="s">
        <v>1067</v>
      </c>
      <c r="S257" s="74"/>
    </row>
    <row r="258" spans="1:19">
      <c r="A258" s="38"/>
      <c r="B258" s="32"/>
      <c r="C258" s="55"/>
      <c r="D258" s="56" t="s">
        <v>274</v>
      </c>
      <c r="E258" s="32" t="s">
        <v>78</v>
      </c>
      <c r="F258" s="28">
        <v>7</v>
      </c>
      <c r="G258" s="29">
        <v>7</v>
      </c>
      <c r="H258" s="29">
        <v>7</v>
      </c>
      <c r="I258" s="29">
        <v>7</v>
      </c>
      <c r="J258" s="29">
        <v>7</v>
      </c>
      <c r="K258" s="29">
        <v>7</v>
      </c>
      <c r="L258" s="29">
        <v>7</v>
      </c>
      <c r="M258" s="29">
        <v>7</v>
      </c>
      <c r="N258" s="29">
        <v>7</v>
      </c>
      <c r="O258" s="29">
        <v>7</v>
      </c>
      <c r="P258" s="29">
        <v>7</v>
      </c>
      <c r="Q258" s="30">
        <v>7</v>
      </c>
      <c r="R258" s="30">
        <v>7</v>
      </c>
      <c r="S258" s="74"/>
    </row>
    <row r="259" spans="1:19">
      <c r="A259" s="38"/>
      <c r="B259" s="32"/>
      <c r="C259" s="55"/>
      <c r="D259" s="56" t="s">
        <v>275</v>
      </c>
      <c r="E259" s="32" t="s">
        <v>78</v>
      </c>
      <c r="F259" s="28">
        <v>1</v>
      </c>
      <c r="G259" s="29">
        <v>1</v>
      </c>
      <c r="H259" s="29">
        <v>1</v>
      </c>
      <c r="I259" s="29">
        <v>1</v>
      </c>
      <c r="J259" s="29">
        <v>1</v>
      </c>
      <c r="K259" s="29">
        <v>1</v>
      </c>
      <c r="L259" s="29">
        <v>1</v>
      </c>
      <c r="M259" s="29">
        <v>1</v>
      </c>
      <c r="N259" s="29">
        <v>1</v>
      </c>
      <c r="O259" s="29">
        <v>1</v>
      </c>
      <c r="P259" s="29">
        <v>1</v>
      </c>
      <c r="Q259" s="30">
        <v>1</v>
      </c>
      <c r="R259" s="30">
        <v>1</v>
      </c>
      <c r="S259" s="74"/>
    </row>
    <row r="260" spans="1:19">
      <c r="A260" s="38"/>
      <c r="B260" s="32"/>
      <c r="C260" s="55"/>
      <c r="D260" s="56" t="s">
        <v>276</v>
      </c>
      <c r="E260" s="32" t="s">
        <v>78</v>
      </c>
      <c r="F260" s="28">
        <v>53</v>
      </c>
      <c r="G260" s="29">
        <v>53</v>
      </c>
      <c r="H260" s="29">
        <v>53</v>
      </c>
      <c r="I260" s="29">
        <v>53</v>
      </c>
      <c r="J260" s="29">
        <v>53</v>
      </c>
      <c r="K260" s="29">
        <v>53</v>
      </c>
      <c r="L260" s="29">
        <v>53</v>
      </c>
      <c r="M260" s="29">
        <v>53</v>
      </c>
      <c r="N260" s="29">
        <v>53</v>
      </c>
      <c r="O260" s="29">
        <v>53</v>
      </c>
      <c r="P260" s="29">
        <v>53</v>
      </c>
      <c r="Q260" s="30">
        <v>53</v>
      </c>
      <c r="R260" s="30">
        <v>53</v>
      </c>
      <c r="S260" s="74"/>
    </row>
    <row r="261" spans="1:19">
      <c r="A261" s="38"/>
      <c r="B261" s="77" t="s">
        <v>277</v>
      </c>
      <c r="C261" s="77"/>
      <c r="D261" s="77"/>
      <c r="E261" s="77"/>
      <c r="F261" s="78">
        <v>61</v>
      </c>
      <c r="G261" s="79">
        <v>61</v>
      </c>
      <c r="H261" s="79">
        <v>61</v>
      </c>
      <c r="I261" s="79">
        <v>61</v>
      </c>
      <c r="J261" s="79">
        <v>61</v>
      </c>
      <c r="K261" s="79">
        <v>61</v>
      </c>
      <c r="L261" s="79">
        <v>61</v>
      </c>
      <c r="M261" s="79">
        <v>61</v>
      </c>
      <c r="N261" s="79">
        <v>61</v>
      </c>
      <c r="O261" s="79">
        <v>61</v>
      </c>
      <c r="P261" s="79">
        <v>61</v>
      </c>
      <c r="Q261" s="80">
        <v>61</v>
      </c>
      <c r="R261" s="80">
        <v>61</v>
      </c>
      <c r="S261" s="74"/>
    </row>
    <row r="262" spans="1:19">
      <c r="A262" s="38"/>
      <c r="B262" s="39"/>
      <c r="C262" s="39"/>
      <c r="D262" s="39"/>
      <c r="E262" s="39"/>
      <c r="F262" s="40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2"/>
      <c r="R262" s="42" t="s">
        <v>1067</v>
      </c>
      <c r="S262" s="74"/>
    </row>
    <row r="263" spans="1:19">
      <c r="A263" s="38"/>
      <c r="B263" s="27" t="s">
        <v>278</v>
      </c>
      <c r="C263" s="27"/>
      <c r="D263" s="27"/>
      <c r="E263" s="27"/>
      <c r="F263" s="28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30"/>
      <c r="R263" s="30" t="s">
        <v>1067</v>
      </c>
      <c r="S263" s="74"/>
    </row>
    <row r="264" spans="1:19">
      <c r="A264" s="38"/>
      <c r="B264" s="32"/>
      <c r="C264" s="32" t="s">
        <v>279</v>
      </c>
      <c r="D264" s="32"/>
      <c r="E264" s="32"/>
      <c r="F264" s="28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30"/>
      <c r="R264" s="30" t="s">
        <v>1067</v>
      </c>
      <c r="S264" s="74"/>
    </row>
    <row r="265" spans="1:19">
      <c r="A265" s="38"/>
      <c r="B265" s="32"/>
      <c r="C265" s="32"/>
      <c r="D265" s="32" t="s">
        <v>280</v>
      </c>
      <c r="E265" s="32" t="s">
        <v>90</v>
      </c>
      <c r="F265" s="28">
        <v>1</v>
      </c>
      <c r="G265" s="29">
        <v>1</v>
      </c>
      <c r="H265" s="29">
        <v>1</v>
      </c>
      <c r="I265" s="29">
        <v>1</v>
      </c>
      <c r="J265" s="29">
        <v>1</v>
      </c>
      <c r="K265" s="29">
        <v>1</v>
      </c>
      <c r="L265" s="29">
        <v>1</v>
      </c>
      <c r="M265" s="29">
        <v>1</v>
      </c>
      <c r="N265" s="29">
        <v>1</v>
      </c>
      <c r="O265" s="29">
        <v>1</v>
      </c>
      <c r="P265" s="29">
        <v>1</v>
      </c>
      <c r="Q265" s="30">
        <v>1</v>
      </c>
      <c r="R265" s="30">
        <v>1</v>
      </c>
      <c r="S265" s="74"/>
    </row>
    <row r="266" spans="1:19">
      <c r="A266" s="38"/>
      <c r="B266" s="77" t="s">
        <v>281</v>
      </c>
      <c r="C266" s="77"/>
      <c r="D266" s="77"/>
      <c r="E266" s="77"/>
      <c r="F266" s="78">
        <v>1</v>
      </c>
      <c r="G266" s="79">
        <v>1</v>
      </c>
      <c r="H266" s="79">
        <v>1</v>
      </c>
      <c r="I266" s="79">
        <v>1</v>
      </c>
      <c r="J266" s="79">
        <v>1</v>
      </c>
      <c r="K266" s="79">
        <v>1</v>
      </c>
      <c r="L266" s="79">
        <v>1</v>
      </c>
      <c r="M266" s="79">
        <v>1</v>
      </c>
      <c r="N266" s="79">
        <v>1</v>
      </c>
      <c r="O266" s="79">
        <v>1</v>
      </c>
      <c r="P266" s="79">
        <v>1</v>
      </c>
      <c r="Q266" s="80">
        <v>1</v>
      </c>
      <c r="R266" s="80">
        <v>1</v>
      </c>
      <c r="S266" s="74"/>
    </row>
    <row r="267" spans="1:19">
      <c r="A267" s="38"/>
      <c r="B267" s="39"/>
      <c r="C267" s="39"/>
      <c r="D267" s="39"/>
      <c r="E267" s="39"/>
      <c r="F267" s="40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2"/>
      <c r="R267" s="42" t="s">
        <v>1067</v>
      </c>
      <c r="S267" s="74"/>
    </row>
    <row r="268" spans="1:19">
      <c r="A268" s="38"/>
      <c r="B268" s="27" t="s">
        <v>282</v>
      </c>
      <c r="C268" s="27"/>
      <c r="D268" s="27"/>
      <c r="E268" s="27"/>
      <c r="F268" s="28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30"/>
      <c r="R268" s="30" t="s">
        <v>1067</v>
      </c>
      <c r="S268" s="74"/>
    </row>
    <row r="269" spans="1:19">
      <c r="A269" s="38"/>
      <c r="B269" s="32"/>
      <c r="C269" s="32" t="s">
        <v>283</v>
      </c>
      <c r="D269" s="32"/>
      <c r="E269" s="32"/>
      <c r="F269" s="28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30"/>
      <c r="R269" s="30" t="s">
        <v>1067</v>
      </c>
      <c r="S269" s="74"/>
    </row>
    <row r="270" spans="1:19">
      <c r="A270" s="38"/>
      <c r="B270" s="32"/>
      <c r="C270" s="32"/>
      <c r="D270" s="32" t="s">
        <v>284</v>
      </c>
      <c r="E270" s="32" t="s">
        <v>90</v>
      </c>
      <c r="F270" s="28">
        <v>33</v>
      </c>
      <c r="G270" s="29">
        <v>33</v>
      </c>
      <c r="H270" s="29">
        <v>33</v>
      </c>
      <c r="I270" s="29">
        <v>33</v>
      </c>
      <c r="J270" s="29">
        <v>33</v>
      </c>
      <c r="K270" s="29">
        <v>33</v>
      </c>
      <c r="L270" s="29">
        <v>33</v>
      </c>
      <c r="M270" s="29">
        <v>0</v>
      </c>
      <c r="N270" s="29">
        <v>0</v>
      </c>
      <c r="O270" s="29">
        <v>0</v>
      </c>
      <c r="P270" s="29">
        <v>0</v>
      </c>
      <c r="Q270" s="30">
        <v>0</v>
      </c>
      <c r="R270" s="30">
        <v>19.25</v>
      </c>
      <c r="S270" s="74"/>
    </row>
    <row r="271" spans="1:19">
      <c r="A271" s="38"/>
      <c r="B271" s="32"/>
      <c r="C271" s="32"/>
      <c r="D271" s="32" t="s">
        <v>285</v>
      </c>
      <c r="E271" s="32" t="s">
        <v>90</v>
      </c>
      <c r="F271" s="28">
        <v>23</v>
      </c>
      <c r="G271" s="29">
        <v>23</v>
      </c>
      <c r="H271" s="29">
        <v>23</v>
      </c>
      <c r="I271" s="29">
        <v>23</v>
      </c>
      <c r="J271" s="29">
        <v>23</v>
      </c>
      <c r="K271" s="29">
        <v>23</v>
      </c>
      <c r="L271" s="29">
        <v>23</v>
      </c>
      <c r="M271" s="29">
        <v>23</v>
      </c>
      <c r="N271" s="29">
        <v>0</v>
      </c>
      <c r="O271" s="29">
        <v>0</v>
      </c>
      <c r="P271" s="29">
        <v>0</v>
      </c>
      <c r="Q271" s="30">
        <v>0</v>
      </c>
      <c r="R271" s="30">
        <v>15.333333333333334</v>
      </c>
      <c r="S271" s="74"/>
    </row>
    <row r="272" spans="1:19">
      <c r="A272" s="38"/>
      <c r="B272" s="32"/>
      <c r="C272" s="32"/>
      <c r="D272" s="32" t="s">
        <v>286</v>
      </c>
      <c r="E272" s="32" t="s">
        <v>90</v>
      </c>
      <c r="F272" s="28">
        <v>20</v>
      </c>
      <c r="G272" s="29">
        <v>20</v>
      </c>
      <c r="H272" s="29">
        <v>20</v>
      </c>
      <c r="I272" s="29">
        <v>20</v>
      </c>
      <c r="J272" s="29">
        <v>20</v>
      </c>
      <c r="K272" s="29">
        <v>20</v>
      </c>
      <c r="L272" s="29">
        <v>20</v>
      </c>
      <c r="M272" s="29">
        <v>20</v>
      </c>
      <c r="N272" s="29">
        <v>20</v>
      </c>
      <c r="O272" s="29">
        <v>20</v>
      </c>
      <c r="P272" s="29">
        <v>20</v>
      </c>
      <c r="Q272" s="30">
        <v>0</v>
      </c>
      <c r="R272" s="30">
        <v>18.333333333333332</v>
      </c>
      <c r="S272" s="74"/>
    </row>
    <row r="273" spans="1:19">
      <c r="A273" s="38"/>
      <c r="B273" s="32"/>
      <c r="C273" s="32"/>
      <c r="D273" s="32" t="s">
        <v>287</v>
      </c>
      <c r="E273" s="32" t="s">
        <v>90</v>
      </c>
      <c r="F273" s="28">
        <v>24</v>
      </c>
      <c r="G273" s="29">
        <v>24</v>
      </c>
      <c r="H273" s="29">
        <v>24</v>
      </c>
      <c r="I273" s="29">
        <v>24</v>
      </c>
      <c r="J273" s="29">
        <v>24</v>
      </c>
      <c r="K273" s="29">
        <v>24</v>
      </c>
      <c r="L273" s="29">
        <v>24</v>
      </c>
      <c r="M273" s="29">
        <v>24</v>
      </c>
      <c r="N273" s="29">
        <v>24</v>
      </c>
      <c r="O273" s="29">
        <v>24</v>
      </c>
      <c r="P273" s="29">
        <v>0</v>
      </c>
      <c r="Q273" s="30">
        <v>0</v>
      </c>
      <c r="R273" s="30">
        <v>20</v>
      </c>
      <c r="S273" s="74"/>
    </row>
    <row r="274" spans="1:19">
      <c r="A274" s="38"/>
      <c r="B274" s="77" t="s">
        <v>294</v>
      </c>
      <c r="C274" s="77"/>
      <c r="D274" s="77"/>
      <c r="E274" s="77"/>
      <c r="F274" s="78">
        <v>100</v>
      </c>
      <c r="G274" s="79">
        <v>100</v>
      </c>
      <c r="H274" s="79">
        <v>100</v>
      </c>
      <c r="I274" s="79">
        <v>100</v>
      </c>
      <c r="J274" s="79">
        <v>100</v>
      </c>
      <c r="K274" s="79">
        <v>100</v>
      </c>
      <c r="L274" s="79">
        <v>100</v>
      </c>
      <c r="M274" s="79">
        <v>67</v>
      </c>
      <c r="N274" s="79">
        <v>44</v>
      </c>
      <c r="O274" s="79">
        <v>44</v>
      </c>
      <c r="P274" s="79">
        <v>20</v>
      </c>
      <c r="Q274" s="80">
        <v>0</v>
      </c>
      <c r="R274" s="80">
        <v>72.916666666666671</v>
      </c>
      <c r="S274" s="74"/>
    </row>
    <row r="275" spans="1:19">
      <c r="A275" s="38"/>
      <c r="B275" s="39"/>
      <c r="C275" s="39"/>
      <c r="D275" s="39"/>
      <c r="E275" s="39"/>
      <c r="F275" s="40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2"/>
      <c r="R275" s="42" t="s">
        <v>1067</v>
      </c>
      <c r="S275" s="74"/>
    </row>
    <row r="276" spans="1:19">
      <c r="A276" s="38"/>
      <c r="B276" s="27" t="s">
        <v>295</v>
      </c>
      <c r="C276" s="27"/>
      <c r="D276" s="27"/>
      <c r="E276" s="27"/>
      <c r="F276" s="28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30"/>
      <c r="R276" s="30" t="s">
        <v>1067</v>
      </c>
      <c r="S276" s="74"/>
    </row>
    <row r="277" spans="1:19">
      <c r="A277" s="38"/>
      <c r="B277" s="32"/>
      <c r="C277" s="32" t="s">
        <v>296</v>
      </c>
      <c r="D277" s="32"/>
      <c r="E277" s="32"/>
      <c r="F277" s="28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30"/>
      <c r="R277" s="30" t="s">
        <v>1067</v>
      </c>
      <c r="S277" s="74"/>
    </row>
    <row r="278" spans="1:19">
      <c r="A278" s="38"/>
      <c r="B278" s="32"/>
      <c r="C278" s="32"/>
      <c r="D278" s="32" t="s">
        <v>297</v>
      </c>
      <c r="E278" s="32" t="s">
        <v>78</v>
      </c>
      <c r="F278" s="28">
        <v>1</v>
      </c>
      <c r="G278" s="29">
        <v>1</v>
      </c>
      <c r="H278" s="29">
        <v>1</v>
      </c>
      <c r="I278" s="29">
        <v>1</v>
      </c>
      <c r="J278" s="29">
        <v>1</v>
      </c>
      <c r="K278" s="29">
        <v>1</v>
      </c>
      <c r="L278" s="29">
        <v>1</v>
      </c>
      <c r="M278" s="29">
        <v>1</v>
      </c>
      <c r="N278" s="29">
        <v>1</v>
      </c>
      <c r="O278" s="29">
        <v>1</v>
      </c>
      <c r="P278" s="29">
        <v>1</v>
      </c>
      <c r="Q278" s="30">
        <v>1</v>
      </c>
      <c r="R278" s="30">
        <v>1</v>
      </c>
      <c r="S278" s="74"/>
    </row>
    <row r="279" spans="1:19">
      <c r="A279" s="38"/>
      <c r="B279" s="32"/>
      <c r="C279" s="32"/>
      <c r="D279" s="32" t="s">
        <v>298</v>
      </c>
      <c r="E279" s="32" t="s">
        <v>78</v>
      </c>
      <c r="F279" s="28">
        <v>3</v>
      </c>
      <c r="G279" s="29">
        <v>3</v>
      </c>
      <c r="H279" s="29">
        <v>3</v>
      </c>
      <c r="I279" s="29">
        <v>3</v>
      </c>
      <c r="J279" s="29">
        <v>3</v>
      </c>
      <c r="K279" s="29">
        <v>3</v>
      </c>
      <c r="L279" s="29">
        <v>3</v>
      </c>
      <c r="M279" s="29">
        <v>3</v>
      </c>
      <c r="N279" s="29">
        <v>3</v>
      </c>
      <c r="O279" s="29">
        <v>3</v>
      </c>
      <c r="P279" s="29">
        <v>3</v>
      </c>
      <c r="Q279" s="30">
        <v>3</v>
      </c>
      <c r="R279" s="30">
        <v>3</v>
      </c>
      <c r="S279" s="74"/>
    </row>
    <row r="280" spans="1:19">
      <c r="A280" s="38"/>
      <c r="B280" s="77" t="s">
        <v>299</v>
      </c>
      <c r="C280" s="77"/>
      <c r="D280" s="77"/>
      <c r="E280" s="77"/>
      <c r="F280" s="78">
        <v>4</v>
      </c>
      <c r="G280" s="79">
        <v>4</v>
      </c>
      <c r="H280" s="79">
        <v>4</v>
      </c>
      <c r="I280" s="79">
        <v>4</v>
      </c>
      <c r="J280" s="79">
        <v>4</v>
      </c>
      <c r="K280" s="79">
        <v>4</v>
      </c>
      <c r="L280" s="79">
        <v>4</v>
      </c>
      <c r="M280" s="79">
        <v>4</v>
      </c>
      <c r="N280" s="79">
        <v>4</v>
      </c>
      <c r="O280" s="79">
        <v>4</v>
      </c>
      <c r="P280" s="79">
        <v>4</v>
      </c>
      <c r="Q280" s="80">
        <v>4</v>
      </c>
      <c r="R280" s="80">
        <v>4</v>
      </c>
      <c r="S280" s="74"/>
    </row>
    <row r="281" spans="1:19">
      <c r="A281" s="38"/>
      <c r="B281" s="39"/>
      <c r="C281" s="39"/>
      <c r="D281" s="39"/>
      <c r="E281" s="39"/>
      <c r="F281" s="40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2"/>
      <c r="R281" s="42" t="s">
        <v>1067</v>
      </c>
      <c r="S281" s="74"/>
    </row>
    <row r="282" spans="1:19">
      <c r="A282" s="38"/>
      <c r="B282" s="27" t="s">
        <v>300</v>
      </c>
      <c r="C282" s="27"/>
      <c r="D282" s="27"/>
      <c r="E282" s="27"/>
      <c r="F282" s="28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30"/>
      <c r="R282" s="30" t="s">
        <v>1067</v>
      </c>
      <c r="S282" s="74"/>
    </row>
    <row r="283" spans="1:19">
      <c r="A283" s="38"/>
      <c r="B283" s="32"/>
      <c r="C283" s="32" t="s">
        <v>301</v>
      </c>
      <c r="D283" s="32"/>
      <c r="E283" s="32"/>
      <c r="F283" s="28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30"/>
      <c r="R283" s="30" t="s">
        <v>1067</v>
      </c>
      <c r="S283" s="74"/>
    </row>
    <row r="284" spans="1:19">
      <c r="A284" s="38"/>
      <c r="B284" s="32"/>
      <c r="C284" s="32"/>
      <c r="D284" s="32" t="s">
        <v>302</v>
      </c>
      <c r="E284" s="32" t="s">
        <v>74</v>
      </c>
      <c r="F284" s="28">
        <v>100</v>
      </c>
      <c r="G284" s="29">
        <v>100</v>
      </c>
      <c r="H284" s="29">
        <v>100</v>
      </c>
      <c r="I284" s="29">
        <v>100</v>
      </c>
      <c r="J284" s="29">
        <v>100</v>
      </c>
      <c r="K284" s="29">
        <v>100</v>
      </c>
      <c r="L284" s="29">
        <v>100</v>
      </c>
      <c r="M284" s="29">
        <v>100</v>
      </c>
      <c r="N284" s="29">
        <v>100</v>
      </c>
      <c r="O284" s="29">
        <v>100</v>
      </c>
      <c r="P284" s="29">
        <v>100</v>
      </c>
      <c r="Q284" s="30">
        <v>100</v>
      </c>
      <c r="R284" s="30">
        <v>100</v>
      </c>
      <c r="S284" s="74"/>
    </row>
    <row r="285" spans="1:19">
      <c r="A285" s="38"/>
      <c r="B285" s="32"/>
      <c r="C285" s="32"/>
      <c r="D285" s="32" t="s">
        <v>303</v>
      </c>
      <c r="E285" s="32" t="s">
        <v>74</v>
      </c>
      <c r="F285" s="28">
        <v>100</v>
      </c>
      <c r="G285" s="29">
        <v>100</v>
      </c>
      <c r="H285" s="29">
        <v>100</v>
      </c>
      <c r="I285" s="29">
        <v>100</v>
      </c>
      <c r="J285" s="29">
        <v>100</v>
      </c>
      <c r="K285" s="29">
        <v>100</v>
      </c>
      <c r="L285" s="29">
        <v>100</v>
      </c>
      <c r="M285" s="29">
        <v>100</v>
      </c>
      <c r="N285" s="29">
        <v>100</v>
      </c>
      <c r="O285" s="29">
        <v>100</v>
      </c>
      <c r="P285" s="29">
        <v>100</v>
      </c>
      <c r="Q285" s="30">
        <v>100</v>
      </c>
      <c r="R285" s="30">
        <v>100</v>
      </c>
      <c r="S285" s="74"/>
    </row>
    <row r="286" spans="1:19">
      <c r="A286" s="38"/>
      <c r="B286" s="32"/>
      <c r="C286" s="32"/>
      <c r="D286" s="32" t="s">
        <v>304</v>
      </c>
      <c r="E286" s="32" t="s">
        <v>74</v>
      </c>
      <c r="F286" s="28">
        <v>50</v>
      </c>
      <c r="G286" s="29">
        <v>50</v>
      </c>
      <c r="H286" s="29">
        <v>50</v>
      </c>
      <c r="I286" s="29">
        <v>50</v>
      </c>
      <c r="J286" s="29">
        <v>50</v>
      </c>
      <c r="K286" s="29">
        <v>50</v>
      </c>
      <c r="L286" s="29">
        <v>50</v>
      </c>
      <c r="M286" s="29">
        <v>50</v>
      </c>
      <c r="N286" s="29">
        <v>50</v>
      </c>
      <c r="O286" s="29">
        <v>50</v>
      </c>
      <c r="P286" s="29">
        <v>50</v>
      </c>
      <c r="Q286" s="30">
        <v>50</v>
      </c>
      <c r="R286" s="30">
        <v>50</v>
      </c>
      <c r="S286" s="74"/>
    </row>
    <row r="287" spans="1:19">
      <c r="A287" s="38"/>
      <c r="B287" s="32"/>
      <c r="C287" s="32"/>
      <c r="D287" s="32" t="s">
        <v>305</v>
      </c>
      <c r="E287" s="32" t="s">
        <v>74</v>
      </c>
      <c r="F287" s="28">
        <v>43</v>
      </c>
      <c r="G287" s="29">
        <v>43</v>
      </c>
      <c r="H287" s="29">
        <v>43</v>
      </c>
      <c r="I287" s="29">
        <v>43</v>
      </c>
      <c r="J287" s="29">
        <v>43</v>
      </c>
      <c r="K287" s="29">
        <v>43</v>
      </c>
      <c r="L287" s="29">
        <v>43</v>
      </c>
      <c r="M287" s="29">
        <v>43</v>
      </c>
      <c r="N287" s="29">
        <v>43</v>
      </c>
      <c r="O287" s="29">
        <v>43</v>
      </c>
      <c r="P287" s="29">
        <v>43</v>
      </c>
      <c r="Q287" s="30">
        <v>43</v>
      </c>
      <c r="R287" s="30">
        <v>43</v>
      </c>
      <c r="S287" s="74"/>
    </row>
    <row r="288" spans="1:19">
      <c r="A288" s="38"/>
      <c r="B288" s="32"/>
      <c r="C288" s="32"/>
      <c r="D288" s="32" t="s">
        <v>306</v>
      </c>
      <c r="E288" s="32" t="s">
        <v>84</v>
      </c>
      <c r="F288" s="28">
        <v>-100</v>
      </c>
      <c r="G288" s="29">
        <v>-100</v>
      </c>
      <c r="H288" s="29">
        <v>-100</v>
      </c>
      <c r="I288" s="29">
        <v>-100</v>
      </c>
      <c r="J288" s="29">
        <v>-100</v>
      </c>
      <c r="K288" s="29">
        <v>-100</v>
      </c>
      <c r="L288" s="29">
        <v>-100</v>
      </c>
      <c r="M288" s="29">
        <v>-100</v>
      </c>
      <c r="N288" s="29">
        <v>-100</v>
      </c>
      <c r="O288" s="29">
        <v>-100</v>
      </c>
      <c r="P288" s="29">
        <v>-100</v>
      </c>
      <c r="Q288" s="30">
        <v>-100</v>
      </c>
      <c r="R288" s="30">
        <v>-100</v>
      </c>
      <c r="S288" s="74"/>
    </row>
    <row r="289" spans="1:19">
      <c r="A289" s="38"/>
      <c r="B289" s="32"/>
      <c r="C289" s="32"/>
      <c r="D289" s="32" t="s">
        <v>307</v>
      </c>
      <c r="E289" s="32" t="s">
        <v>84</v>
      </c>
      <c r="F289" s="28">
        <v>-100</v>
      </c>
      <c r="G289" s="29">
        <v>-100</v>
      </c>
      <c r="H289" s="29">
        <v>-100</v>
      </c>
      <c r="I289" s="29">
        <v>-100</v>
      </c>
      <c r="J289" s="29">
        <v>-100</v>
      </c>
      <c r="K289" s="29">
        <v>-100</v>
      </c>
      <c r="L289" s="29">
        <v>-100</v>
      </c>
      <c r="M289" s="29">
        <v>-100</v>
      </c>
      <c r="N289" s="29">
        <v>-100</v>
      </c>
      <c r="O289" s="29">
        <v>-100</v>
      </c>
      <c r="P289" s="29">
        <v>-100</v>
      </c>
      <c r="Q289" s="30">
        <v>-100</v>
      </c>
      <c r="R289" s="30">
        <v>-100</v>
      </c>
      <c r="S289" s="74"/>
    </row>
    <row r="290" spans="1:19">
      <c r="A290" s="38"/>
      <c r="B290" s="32"/>
      <c r="C290" s="32"/>
      <c r="D290" s="32" t="s">
        <v>308</v>
      </c>
      <c r="E290" s="32" t="s">
        <v>84</v>
      </c>
      <c r="F290" s="28">
        <v>-50</v>
      </c>
      <c r="G290" s="29">
        <v>-50</v>
      </c>
      <c r="H290" s="29">
        <v>-50</v>
      </c>
      <c r="I290" s="29">
        <v>-50</v>
      </c>
      <c r="J290" s="29">
        <v>-50</v>
      </c>
      <c r="K290" s="29">
        <v>-50</v>
      </c>
      <c r="L290" s="29">
        <v>-50</v>
      </c>
      <c r="M290" s="29">
        <v>-50</v>
      </c>
      <c r="N290" s="29">
        <v>-50</v>
      </c>
      <c r="O290" s="29">
        <v>-50</v>
      </c>
      <c r="P290" s="29">
        <v>-50</v>
      </c>
      <c r="Q290" s="30">
        <v>-50</v>
      </c>
      <c r="R290" s="30">
        <v>-50</v>
      </c>
      <c r="S290" s="74"/>
    </row>
    <row r="291" spans="1:19">
      <c r="A291" s="38"/>
      <c r="B291" s="32"/>
      <c r="C291" s="32"/>
      <c r="D291" s="32" t="s">
        <v>309</v>
      </c>
      <c r="E291" s="32" t="s">
        <v>84</v>
      </c>
      <c r="F291" s="28">
        <v>-43</v>
      </c>
      <c r="G291" s="29">
        <v>-43</v>
      </c>
      <c r="H291" s="29">
        <v>-43</v>
      </c>
      <c r="I291" s="29">
        <v>-43</v>
      </c>
      <c r="J291" s="29">
        <v>-43</v>
      </c>
      <c r="K291" s="29">
        <v>-43</v>
      </c>
      <c r="L291" s="29">
        <v>-43</v>
      </c>
      <c r="M291" s="29">
        <v>-43</v>
      </c>
      <c r="N291" s="29">
        <v>-43</v>
      </c>
      <c r="O291" s="29">
        <v>-43</v>
      </c>
      <c r="P291" s="29">
        <v>-43</v>
      </c>
      <c r="Q291" s="30">
        <v>-43</v>
      </c>
      <c r="R291" s="30">
        <v>-43</v>
      </c>
      <c r="S291" s="74"/>
    </row>
    <row r="292" spans="1:19">
      <c r="A292" s="38"/>
      <c r="B292" s="77" t="s">
        <v>310</v>
      </c>
      <c r="C292" s="77"/>
      <c r="D292" s="77"/>
      <c r="E292" s="77"/>
      <c r="F292" s="78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80">
        <v>0</v>
      </c>
      <c r="R292" s="80" t="s">
        <v>1067</v>
      </c>
      <c r="S292" s="74"/>
    </row>
    <row r="293" spans="1:19">
      <c r="A293" s="38"/>
      <c r="B293" s="39"/>
      <c r="C293" s="39"/>
      <c r="D293" s="39"/>
      <c r="E293" s="39"/>
      <c r="F293" s="40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2"/>
      <c r="R293" s="42" t="s">
        <v>1067</v>
      </c>
      <c r="S293" s="74"/>
    </row>
    <row r="294" spans="1:19">
      <c r="A294" s="38"/>
      <c r="B294" s="27" t="s">
        <v>311</v>
      </c>
      <c r="C294" s="27"/>
      <c r="D294" s="27"/>
      <c r="E294" s="27"/>
      <c r="F294" s="28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30"/>
      <c r="R294" s="30" t="s">
        <v>1067</v>
      </c>
      <c r="S294" s="74"/>
    </row>
    <row r="295" spans="1:19">
      <c r="A295" s="38"/>
      <c r="B295" s="32"/>
      <c r="C295" s="32" t="s">
        <v>312</v>
      </c>
      <c r="D295" s="32"/>
      <c r="E295" s="32"/>
      <c r="F295" s="28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30"/>
      <c r="R295" s="30" t="s">
        <v>1067</v>
      </c>
      <c r="S295" s="74"/>
    </row>
    <row r="296" spans="1:19">
      <c r="A296" s="38"/>
      <c r="B296" s="32"/>
      <c r="C296" s="32"/>
      <c r="D296" s="32" t="s">
        <v>313</v>
      </c>
      <c r="E296" s="32" t="s">
        <v>78</v>
      </c>
      <c r="F296" s="28">
        <v>6</v>
      </c>
      <c r="G296" s="29">
        <v>6</v>
      </c>
      <c r="H296" s="29">
        <v>6</v>
      </c>
      <c r="I296" s="29">
        <v>6</v>
      </c>
      <c r="J296" s="29">
        <v>6</v>
      </c>
      <c r="K296" s="29">
        <v>6</v>
      </c>
      <c r="L296" s="29">
        <v>6</v>
      </c>
      <c r="M296" s="29">
        <v>6</v>
      </c>
      <c r="N296" s="29">
        <v>6</v>
      </c>
      <c r="O296" s="29">
        <v>6</v>
      </c>
      <c r="P296" s="29">
        <v>6</v>
      </c>
      <c r="Q296" s="30">
        <v>6</v>
      </c>
      <c r="R296" s="30">
        <v>6</v>
      </c>
      <c r="S296" s="74"/>
    </row>
    <row r="297" spans="1:19">
      <c r="A297" s="38"/>
      <c r="B297" s="77" t="s">
        <v>314</v>
      </c>
      <c r="C297" s="77"/>
      <c r="D297" s="77"/>
      <c r="E297" s="77"/>
      <c r="F297" s="78">
        <v>6</v>
      </c>
      <c r="G297" s="79">
        <v>6</v>
      </c>
      <c r="H297" s="79">
        <v>6</v>
      </c>
      <c r="I297" s="79">
        <v>6</v>
      </c>
      <c r="J297" s="79">
        <v>6</v>
      </c>
      <c r="K297" s="79">
        <v>6</v>
      </c>
      <c r="L297" s="79">
        <v>6</v>
      </c>
      <c r="M297" s="79">
        <v>6</v>
      </c>
      <c r="N297" s="79">
        <v>6</v>
      </c>
      <c r="O297" s="79">
        <v>6</v>
      </c>
      <c r="P297" s="79">
        <v>6</v>
      </c>
      <c r="Q297" s="80">
        <v>6</v>
      </c>
      <c r="R297" s="80">
        <v>6</v>
      </c>
      <c r="S297" s="74"/>
    </row>
    <row r="298" spans="1:19">
      <c r="A298" s="38"/>
      <c r="B298" s="39"/>
      <c r="C298" s="39"/>
      <c r="D298" s="39"/>
      <c r="E298" s="39"/>
      <c r="F298" s="40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2"/>
      <c r="R298" s="42" t="s">
        <v>1067</v>
      </c>
      <c r="S298" s="74"/>
    </row>
    <row r="299" spans="1:19">
      <c r="A299" s="38"/>
      <c r="B299" s="27" t="s">
        <v>315</v>
      </c>
      <c r="C299" s="27"/>
      <c r="D299" s="27"/>
      <c r="E299" s="27"/>
      <c r="F299" s="28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30"/>
      <c r="R299" s="30" t="s">
        <v>1067</v>
      </c>
      <c r="S299" s="74"/>
    </row>
    <row r="300" spans="1:19">
      <c r="A300" s="38"/>
      <c r="B300" s="32"/>
      <c r="C300" s="32" t="s">
        <v>316</v>
      </c>
      <c r="D300" s="32"/>
      <c r="E300" s="32"/>
      <c r="F300" s="28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30"/>
      <c r="R300" s="30" t="s">
        <v>1067</v>
      </c>
      <c r="S300" s="74"/>
    </row>
    <row r="301" spans="1:19">
      <c r="A301" s="38"/>
      <c r="B301" s="32"/>
      <c r="C301" s="32"/>
      <c r="D301" s="32" t="s">
        <v>326</v>
      </c>
      <c r="E301" s="32" t="s">
        <v>90</v>
      </c>
      <c r="F301" s="28">
        <v>7</v>
      </c>
      <c r="G301" s="29">
        <v>7</v>
      </c>
      <c r="H301" s="29">
        <v>7</v>
      </c>
      <c r="I301" s="29">
        <v>7</v>
      </c>
      <c r="J301" s="29">
        <v>7</v>
      </c>
      <c r="K301" s="29">
        <v>7</v>
      </c>
      <c r="L301" s="29">
        <v>7</v>
      </c>
      <c r="M301" s="29">
        <v>7</v>
      </c>
      <c r="N301" s="29">
        <v>7</v>
      </c>
      <c r="O301" s="29">
        <v>7</v>
      </c>
      <c r="P301" s="29">
        <v>7</v>
      </c>
      <c r="Q301" s="30">
        <v>7</v>
      </c>
      <c r="R301" s="30">
        <v>7</v>
      </c>
      <c r="S301" s="74"/>
    </row>
    <row r="302" spans="1:19">
      <c r="A302" s="38"/>
      <c r="B302" s="32"/>
      <c r="C302" s="32"/>
      <c r="D302" s="32" t="s">
        <v>321</v>
      </c>
      <c r="E302" s="32" t="s">
        <v>90</v>
      </c>
      <c r="F302" s="28">
        <v>6</v>
      </c>
      <c r="G302" s="29">
        <v>6</v>
      </c>
      <c r="H302" s="29">
        <v>6</v>
      </c>
      <c r="I302" s="29">
        <v>6</v>
      </c>
      <c r="J302" s="29">
        <v>6</v>
      </c>
      <c r="K302" s="29">
        <v>6</v>
      </c>
      <c r="L302" s="29">
        <v>6</v>
      </c>
      <c r="M302" s="29">
        <v>6</v>
      </c>
      <c r="N302" s="29">
        <v>6</v>
      </c>
      <c r="O302" s="29">
        <v>6</v>
      </c>
      <c r="P302" s="29">
        <v>6</v>
      </c>
      <c r="Q302" s="30">
        <v>6</v>
      </c>
      <c r="R302" s="30">
        <v>6</v>
      </c>
      <c r="S302" s="74"/>
    </row>
    <row r="303" spans="1:19">
      <c r="A303" s="38"/>
      <c r="B303" s="32"/>
      <c r="C303" s="32"/>
      <c r="D303" s="32" t="s">
        <v>322</v>
      </c>
      <c r="E303" s="32" t="s">
        <v>90</v>
      </c>
      <c r="F303" s="28">
        <v>4</v>
      </c>
      <c r="G303" s="29">
        <v>4</v>
      </c>
      <c r="H303" s="29">
        <v>4</v>
      </c>
      <c r="I303" s="29">
        <v>4</v>
      </c>
      <c r="J303" s="29">
        <v>4</v>
      </c>
      <c r="K303" s="29">
        <v>4</v>
      </c>
      <c r="L303" s="29">
        <v>4</v>
      </c>
      <c r="M303" s="29">
        <v>4</v>
      </c>
      <c r="N303" s="29">
        <v>4</v>
      </c>
      <c r="O303" s="29">
        <v>4</v>
      </c>
      <c r="P303" s="29">
        <v>4</v>
      </c>
      <c r="Q303" s="30">
        <v>4</v>
      </c>
      <c r="R303" s="30">
        <v>4</v>
      </c>
      <c r="S303" s="74"/>
    </row>
    <row r="304" spans="1:19">
      <c r="A304" s="38"/>
      <c r="B304" s="32"/>
      <c r="C304" s="32"/>
      <c r="D304" s="32" t="s">
        <v>323</v>
      </c>
      <c r="E304" s="32" t="s">
        <v>90</v>
      </c>
      <c r="F304" s="28">
        <v>13</v>
      </c>
      <c r="G304" s="29">
        <v>13</v>
      </c>
      <c r="H304" s="29">
        <v>13</v>
      </c>
      <c r="I304" s="29">
        <v>13</v>
      </c>
      <c r="J304" s="29">
        <v>13</v>
      </c>
      <c r="K304" s="29">
        <v>13</v>
      </c>
      <c r="L304" s="29">
        <v>13</v>
      </c>
      <c r="M304" s="29">
        <v>13</v>
      </c>
      <c r="N304" s="29">
        <v>13</v>
      </c>
      <c r="O304" s="29">
        <v>13</v>
      </c>
      <c r="P304" s="29">
        <v>13</v>
      </c>
      <c r="Q304" s="30">
        <v>13</v>
      </c>
      <c r="R304" s="30">
        <v>13</v>
      </c>
      <c r="S304" s="74"/>
    </row>
    <row r="305" spans="1:19">
      <c r="A305" s="38"/>
      <c r="B305" s="32"/>
      <c r="C305" s="32"/>
      <c r="D305" s="32" t="s">
        <v>324</v>
      </c>
      <c r="E305" s="32" t="s">
        <v>90</v>
      </c>
      <c r="F305" s="28">
        <v>6</v>
      </c>
      <c r="G305" s="29">
        <v>6</v>
      </c>
      <c r="H305" s="29">
        <v>6</v>
      </c>
      <c r="I305" s="29">
        <v>6</v>
      </c>
      <c r="J305" s="29">
        <v>6</v>
      </c>
      <c r="K305" s="29">
        <v>6</v>
      </c>
      <c r="L305" s="29">
        <v>6</v>
      </c>
      <c r="M305" s="29">
        <v>6</v>
      </c>
      <c r="N305" s="29">
        <v>6</v>
      </c>
      <c r="O305" s="29">
        <v>6</v>
      </c>
      <c r="P305" s="29">
        <v>6</v>
      </c>
      <c r="Q305" s="30">
        <v>6</v>
      </c>
      <c r="R305" s="30">
        <v>6</v>
      </c>
      <c r="S305" s="74"/>
    </row>
    <row r="306" spans="1:19">
      <c r="A306" s="38"/>
      <c r="B306" s="32"/>
      <c r="C306" s="32"/>
      <c r="D306" s="32" t="s">
        <v>325</v>
      </c>
      <c r="E306" s="32" t="s">
        <v>90</v>
      </c>
      <c r="F306" s="28">
        <v>2</v>
      </c>
      <c r="G306" s="29">
        <v>2</v>
      </c>
      <c r="H306" s="29">
        <v>2</v>
      </c>
      <c r="I306" s="29">
        <v>2</v>
      </c>
      <c r="J306" s="29">
        <v>2</v>
      </c>
      <c r="K306" s="29">
        <v>2</v>
      </c>
      <c r="L306" s="29">
        <v>2</v>
      </c>
      <c r="M306" s="29">
        <v>2</v>
      </c>
      <c r="N306" s="29">
        <v>2</v>
      </c>
      <c r="O306" s="29">
        <v>2</v>
      </c>
      <c r="P306" s="29">
        <v>2</v>
      </c>
      <c r="Q306" s="30">
        <v>2</v>
      </c>
      <c r="R306" s="30">
        <v>2</v>
      </c>
      <c r="S306" s="74"/>
    </row>
    <row r="307" spans="1:19">
      <c r="A307" s="38"/>
      <c r="B307" s="32"/>
      <c r="C307" s="32"/>
      <c r="D307" s="32" t="s">
        <v>327</v>
      </c>
      <c r="E307" s="32" t="s">
        <v>90</v>
      </c>
      <c r="F307" s="28">
        <v>1</v>
      </c>
      <c r="G307" s="29">
        <v>1</v>
      </c>
      <c r="H307" s="29">
        <v>1</v>
      </c>
      <c r="I307" s="29">
        <v>1</v>
      </c>
      <c r="J307" s="29">
        <v>1</v>
      </c>
      <c r="K307" s="29">
        <v>1</v>
      </c>
      <c r="L307" s="29">
        <v>1</v>
      </c>
      <c r="M307" s="29">
        <v>1</v>
      </c>
      <c r="N307" s="29">
        <v>1</v>
      </c>
      <c r="O307" s="29">
        <v>1</v>
      </c>
      <c r="P307" s="29">
        <v>1</v>
      </c>
      <c r="Q307" s="30">
        <v>1</v>
      </c>
      <c r="R307" s="30">
        <v>1</v>
      </c>
      <c r="S307" s="74"/>
    </row>
    <row r="308" spans="1:19">
      <c r="A308" s="38"/>
      <c r="B308" s="32"/>
      <c r="C308" s="32"/>
      <c r="D308" s="32" t="s">
        <v>328</v>
      </c>
      <c r="E308" s="32" t="s">
        <v>90</v>
      </c>
      <c r="F308" s="28">
        <v>2</v>
      </c>
      <c r="G308" s="29">
        <v>2</v>
      </c>
      <c r="H308" s="29">
        <v>2</v>
      </c>
      <c r="I308" s="29">
        <v>2</v>
      </c>
      <c r="J308" s="29">
        <v>2</v>
      </c>
      <c r="K308" s="29">
        <v>2</v>
      </c>
      <c r="L308" s="29">
        <v>2</v>
      </c>
      <c r="M308" s="29">
        <v>2</v>
      </c>
      <c r="N308" s="29">
        <v>2</v>
      </c>
      <c r="O308" s="29">
        <v>2</v>
      </c>
      <c r="P308" s="29">
        <v>2</v>
      </c>
      <c r="Q308" s="30">
        <v>2</v>
      </c>
      <c r="R308" s="30">
        <v>2</v>
      </c>
      <c r="S308" s="74"/>
    </row>
    <row r="309" spans="1:19">
      <c r="A309" s="38"/>
      <c r="B309" s="32"/>
      <c r="C309" s="32"/>
      <c r="D309" s="32" t="s">
        <v>329</v>
      </c>
      <c r="E309" s="32" t="s">
        <v>90</v>
      </c>
      <c r="F309" s="28">
        <v>4</v>
      </c>
      <c r="G309" s="29">
        <v>4</v>
      </c>
      <c r="H309" s="29">
        <v>4</v>
      </c>
      <c r="I309" s="29">
        <v>4</v>
      </c>
      <c r="J309" s="29">
        <v>4</v>
      </c>
      <c r="K309" s="29">
        <v>4</v>
      </c>
      <c r="L309" s="29">
        <v>4</v>
      </c>
      <c r="M309" s="29">
        <v>4</v>
      </c>
      <c r="N309" s="29">
        <v>4</v>
      </c>
      <c r="O309" s="29">
        <v>4</v>
      </c>
      <c r="P309" s="29">
        <v>4</v>
      </c>
      <c r="Q309" s="30">
        <v>4</v>
      </c>
      <c r="R309" s="30">
        <v>4</v>
      </c>
      <c r="S309" s="74"/>
    </row>
    <row r="310" spans="1:19">
      <c r="A310" s="38"/>
      <c r="B310" s="32"/>
      <c r="C310" s="32"/>
      <c r="D310" s="32" t="s">
        <v>330</v>
      </c>
      <c r="E310" s="32" t="s">
        <v>90</v>
      </c>
      <c r="F310" s="28">
        <v>4</v>
      </c>
      <c r="G310" s="29">
        <v>4</v>
      </c>
      <c r="H310" s="29">
        <v>4</v>
      </c>
      <c r="I310" s="29">
        <v>4</v>
      </c>
      <c r="J310" s="29">
        <v>4</v>
      </c>
      <c r="K310" s="29">
        <v>4</v>
      </c>
      <c r="L310" s="29">
        <v>4</v>
      </c>
      <c r="M310" s="29">
        <v>4</v>
      </c>
      <c r="N310" s="29">
        <v>4</v>
      </c>
      <c r="O310" s="29">
        <v>4</v>
      </c>
      <c r="P310" s="29">
        <v>4</v>
      </c>
      <c r="Q310" s="30">
        <v>4</v>
      </c>
      <c r="R310" s="30">
        <v>4</v>
      </c>
      <c r="S310" s="74"/>
    </row>
    <row r="311" spans="1:19">
      <c r="A311" s="38"/>
      <c r="B311" s="32"/>
      <c r="C311" s="32"/>
      <c r="D311" s="32" t="s">
        <v>338</v>
      </c>
      <c r="E311" s="32" t="s">
        <v>90</v>
      </c>
      <c r="F311" s="28">
        <v>4</v>
      </c>
      <c r="G311" s="29">
        <v>4</v>
      </c>
      <c r="H311" s="29">
        <v>4</v>
      </c>
      <c r="I311" s="29">
        <v>4</v>
      </c>
      <c r="J311" s="29">
        <v>4</v>
      </c>
      <c r="K311" s="29">
        <v>4</v>
      </c>
      <c r="L311" s="29">
        <v>4</v>
      </c>
      <c r="M311" s="29">
        <v>4</v>
      </c>
      <c r="N311" s="29">
        <v>4</v>
      </c>
      <c r="O311" s="29">
        <v>4</v>
      </c>
      <c r="P311" s="29">
        <v>4</v>
      </c>
      <c r="Q311" s="30">
        <v>4</v>
      </c>
      <c r="R311" s="30">
        <v>4</v>
      </c>
      <c r="S311" s="74"/>
    </row>
    <row r="312" spans="1:19">
      <c r="A312" s="38"/>
      <c r="B312" s="32"/>
      <c r="C312" s="32"/>
      <c r="D312" s="32" t="s">
        <v>339</v>
      </c>
      <c r="E312" s="32" t="s">
        <v>90</v>
      </c>
      <c r="F312" s="28">
        <v>3</v>
      </c>
      <c r="G312" s="29">
        <v>3</v>
      </c>
      <c r="H312" s="29">
        <v>3</v>
      </c>
      <c r="I312" s="29">
        <v>3</v>
      </c>
      <c r="J312" s="29">
        <v>3</v>
      </c>
      <c r="K312" s="29">
        <v>3</v>
      </c>
      <c r="L312" s="29">
        <v>3</v>
      </c>
      <c r="M312" s="29">
        <v>3</v>
      </c>
      <c r="N312" s="29">
        <v>3</v>
      </c>
      <c r="O312" s="29">
        <v>3</v>
      </c>
      <c r="P312" s="29">
        <v>3</v>
      </c>
      <c r="Q312" s="30">
        <v>3</v>
      </c>
      <c r="R312" s="30">
        <v>3</v>
      </c>
      <c r="S312" s="74"/>
    </row>
    <row r="313" spans="1:19">
      <c r="A313" s="38"/>
      <c r="B313" s="32"/>
      <c r="C313" s="32"/>
      <c r="D313" s="32" t="s">
        <v>340</v>
      </c>
      <c r="E313" s="32" t="s">
        <v>90</v>
      </c>
      <c r="F313" s="28">
        <v>10</v>
      </c>
      <c r="G313" s="29">
        <v>10</v>
      </c>
      <c r="H313" s="29">
        <v>10</v>
      </c>
      <c r="I313" s="29">
        <v>10</v>
      </c>
      <c r="J313" s="29">
        <v>10</v>
      </c>
      <c r="K313" s="29">
        <v>10</v>
      </c>
      <c r="L313" s="29">
        <v>10</v>
      </c>
      <c r="M313" s="29">
        <v>10</v>
      </c>
      <c r="N313" s="29">
        <v>10</v>
      </c>
      <c r="O313" s="29">
        <v>10</v>
      </c>
      <c r="P313" s="29">
        <v>10</v>
      </c>
      <c r="Q313" s="30">
        <v>10</v>
      </c>
      <c r="R313" s="30">
        <v>10</v>
      </c>
      <c r="S313" s="74"/>
    </row>
    <row r="314" spans="1:19">
      <c r="A314" s="38"/>
      <c r="B314" s="32"/>
      <c r="C314" s="32"/>
      <c r="D314" s="32" t="s">
        <v>317</v>
      </c>
      <c r="E314" s="32" t="s">
        <v>90</v>
      </c>
      <c r="F314" s="28">
        <v>11</v>
      </c>
      <c r="G314" s="29">
        <v>11</v>
      </c>
      <c r="H314" s="29">
        <v>11</v>
      </c>
      <c r="I314" s="29">
        <v>11</v>
      </c>
      <c r="J314" s="29">
        <v>11</v>
      </c>
      <c r="K314" s="29">
        <v>11</v>
      </c>
      <c r="L314" s="29">
        <v>11</v>
      </c>
      <c r="M314" s="29">
        <v>11</v>
      </c>
      <c r="N314" s="29">
        <v>11</v>
      </c>
      <c r="O314" s="29">
        <v>11</v>
      </c>
      <c r="P314" s="29">
        <v>11</v>
      </c>
      <c r="Q314" s="30">
        <v>11</v>
      </c>
      <c r="R314" s="30">
        <v>11</v>
      </c>
      <c r="S314" s="74"/>
    </row>
    <row r="315" spans="1:19">
      <c r="A315" s="38"/>
      <c r="B315" s="32"/>
      <c r="C315" s="32"/>
      <c r="D315" s="32" t="s">
        <v>318</v>
      </c>
      <c r="E315" s="32" t="s">
        <v>90</v>
      </c>
      <c r="F315" s="28">
        <v>2</v>
      </c>
      <c r="G315" s="29">
        <v>2</v>
      </c>
      <c r="H315" s="29">
        <v>2</v>
      </c>
      <c r="I315" s="29">
        <v>2</v>
      </c>
      <c r="J315" s="29">
        <v>2</v>
      </c>
      <c r="K315" s="29">
        <v>2</v>
      </c>
      <c r="L315" s="29">
        <v>2</v>
      </c>
      <c r="M315" s="29">
        <v>2</v>
      </c>
      <c r="N315" s="29">
        <v>2</v>
      </c>
      <c r="O315" s="29">
        <v>2</v>
      </c>
      <c r="P315" s="29">
        <v>2</v>
      </c>
      <c r="Q315" s="30">
        <v>2</v>
      </c>
      <c r="R315" s="30">
        <v>2</v>
      </c>
      <c r="S315" s="74"/>
    </row>
    <row r="316" spans="1:19">
      <c r="A316" s="38"/>
      <c r="B316" s="32"/>
      <c r="C316" s="32"/>
      <c r="D316" s="32" t="s">
        <v>319</v>
      </c>
      <c r="E316" s="32" t="s">
        <v>90</v>
      </c>
      <c r="F316" s="28">
        <v>1</v>
      </c>
      <c r="G316" s="29">
        <v>1</v>
      </c>
      <c r="H316" s="29">
        <v>1</v>
      </c>
      <c r="I316" s="29">
        <v>1</v>
      </c>
      <c r="J316" s="29">
        <v>1</v>
      </c>
      <c r="K316" s="29">
        <v>1</v>
      </c>
      <c r="L316" s="29">
        <v>1</v>
      </c>
      <c r="M316" s="29">
        <v>1</v>
      </c>
      <c r="N316" s="29">
        <v>1</v>
      </c>
      <c r="O316" s="29">
        <v>1</v>
      </c>
      <c r="P316" s="29">
        <v>1</v>
      </c>
      <c r="Q316" s="30">
        <v>1</v>
      </c>
      <c r="R316" s="30">
        <v>1</v>
      </c>
      <c r="S316" s="74"/>
    </row>
    <row r="317" spans="1:19">
      <c r="A317" s="38"/>
      <c r="B317" s="32"/>
      <c r="C317" s="32"/>
      <c r="D317" s="32" t="s">
        <v>320</v>
      </c>
      <c r="E317" s="32" t="s">
        <v>90</v>
      </c>
      <c r="F317" s="28">
        <v>7</v>
      </c>
      <c r="G317" s="29">
        <v>7</v>
      </c>
      <c r="H317" s="29">
        <v>7</v>
      </c>
      <c r="I317" s="29">
        <v>7</v>
      </c>
      <c r="J317" s="29">
        <v>7</v>
      </c>
      <c r="K317" s="29">
        <v>7</v>
      </c>
      <c r="L317" s="29">
        <v>7</v>
      </c>
      <c r="M317" s="29">
        <v>7</v>
      </c>
      <c r="N317" s="29">
        <v>7</v>
      </c>
      <c r="O317" s="29">
        <v>7</v>
      </c>
      <c r="P317" s="29">
        <v>7</v>
      </c>
      <c r="Q317" s="30">
        <v>7</v>
      </c>
      <c r="R317" s="30">
        <v>7</v>
      </c>
      <c r="S317" s="74"/>
    </row>
    <row r="318" spans="1:19">
      <c r="A318" s="38"/>
      <c r="B318" s="32"/>
      <c r="C318" s="32"/>
      <c r="D318" s="32" t="s">
        <v>333</v>
      </c>
      <c r="E318" s="32" t="s">
        <v>90</v>
      </c>
      <c r="F318" s="28">
        <v>1</v>
      </c>
      <c r="G318" s="29">
        <v>1</v>
      </c>
      <c r="H318" s="29">
        <v>1</v>
      </c>
      <c r="I318" s="29">
        <v>1</v>
      </c>
      <c r="J318" s="29">
        <v>1</v>
      </c>
      <c r="K318" s="29">
        <v>1</v>
      </c>
      <c r="L318" s="29">
        <v>1</v>
      </c>
      <c r="M318" s="29">
        <v>1</v>
      </c>
      <c r="N318" s="29">
        <v>1</v>
      </c>
      <c r="O318" s="29">
        <v>1</v>
      </c>
      <c r="P318" s="29">
        <v>1</v>
      </c>
      <c r="Q318" s="30">
        <v>1</v>
      </c>
      <c r="R318" s="30">
        <v>1</v>
      </c>
      <c r="S318" s="74"/>
    </row>
    <row r="319" spans="1:19">
      <c r="A319" s="38"/>
      <c r="B319" s="32"/>
      <c r="C319" s="32"/>
      <c r="D319" s="32" t="s">
        <v>334</v>
      </c>
      <c r="E319" s="32" t="s">
        <v>90</v>
      </c>
      <c r="F319" s="28">
        <v>2</v>
      </c>
      <c r="G319" s="29">
        <v>2</v>
      </c>
      <c r="H319" s="29">
        <v>2</v>
      </c>
      <c r="I319" s="29">
        <v>2</v>
      </c>
      <c r="J319" s="29">
        <v>2</v>
      </c>
      <c r="K319" s="29">
        <v>2</v>
      </c>
      <c r="L319" s="29">
        <v>2</v>
      </c>
      <c r="M319" s="29">
        <v>2</v>
      </c>
      <c r="N319" s="29">
        <v>2</v>
      </c>
      <c r="O319" s="29">
        <v>2</v>
      </c>
      <c r="P319" s="29">
        <v>2</v>
      </c>
      <c r="Q319" s="30">
        <v>2</v>
      </c>
      <c r="R319" s="30">
        <v>2</v>
      </c>
      <c r="S319" s="74"/>
    </row>
    <row r="320" spans="1:19">
      <c r="A320" s="38"/>
      <c r="B320" s="32"/>
      <c r="C320" s="32"/>
      <c r="D320" s="32" t="s">
        <v>335</v>
      </c>
      <c r="E320" s="32" t="s">
        <v>90</v>
      </c>
      <c r="F320" s="28">
        <v>1</v>
      </c>
      <c r="G320" s="29">
        <v>1</v>
      </c>
      <c r="H320" s="29">
        <v>1</v>
      </c>
      <c r="I320" s="29">
        <v>1</v>
      </c>
      <c r="J320" s="29">
        <v>1</v>
      </c>
      <c r="K320" s="29">
        <v>1</v>
      </c>
      <c r="L320" s="29">
        <v>1</v>
      </c>
      <c r="M320" s="29">
        <v>1</v>
      </c>
      <c r="N320" s="29">
        <v>1</v>
      </c>
      <c r="O320" s="29">
        <v>1</v>
      </c>
      <c r="P320" s="29">
        <v>1</v>
      </c>
      <c r="Q320" s="30">
        <v>1</v>
      </c>
      <c r="R320" s="30">
        <v>1</v>
      </c>
      <c r="S320" s="74"/>
    </row>
    <row r="321" spans="1:19">
      <c r="A321" s="38"/>
      <c r="B321" s="32"/>
      <c r="C321" s="32"/>
      <c r="D321" s="32" t="s">
        <v>336</v>
      </c>
      <c r="E321" s="32" t="s">
        <v>90</v>
      </c>
      <c r="F321" s="28">
        <v>5</v>
      </c>
      <c r="G321" s="29">
        <v>5</v>
      </c>
      <c r="H321" s="29">
        <v>5</v>
      </c>
      <c r="I321" s="29">
        <v>5</v>
      </c>
      <c r="J321" s="29">
        <v>5</v>
      </c>
      <c r="K321" s="29">
        <v>5</v>
      </c>
      <c r="L321" s="29">
        <v>5</v>
      </c>
      <c r="M321" s="29">
        <v>5</v>
      </c>
      <c r="N321" s="29">
        <v>5</v>
      </c>
      <c r="O321" s="29">
        <v>5</v>
      </c>
      <c r="P321" s="29">
        <v>5</v>
      </c>
      <c r="Q321" s="30">
        <v>5</v>
      </c>
      <c r="R321" s="30">
        <v>5</v>
      </c>
      <c r="S321" s="74"/>
    </row>
    <row r="322" spans="1:19">
      <c r="A322" s="38"/>
      <c r="B322" s="32"/>
      <c r="C322" s="32"/>
      <c r="D322" s="32" t="s">
        <v>331</v>
      </c>
      <c r="E322" s="32" t="s">
        <v>90</v>
      </c>
      <c r="F322" s="28">
        <v>4</v>
      </c>
      <c r="G322" s="29">
        <v>4</v>
      </c>
      <c r="H322" s="29">
        <v>4</v>
      </c>
      <c r="I322" s="29">
        <v>4</v>
      </c>
      <c r="J322" s="29">
        <v>4</v>
      </c>
      <c r="K322" s="29">
        <v>4</v>
      </c>
      <c r="L322" s="29">
        <v>4</v>
      </c>
      <c r="M322" s="29">
        <v>4</v>
      </c>
      <c r="N322" s="29">
        <v>4</v>
      </c>
      <c r="O322" s="29">
        <v>4</v>
      </c>
      <c r="P322" s="29">
        <v>4</v>
      </c>
      <c r="Q322" s="30">
        <v>4</v>
      </c>
      <c r="R322" s="30">
        <v>4</v>
      </c>
      <c r="S322" s="74"/>
    </row>
    <row r="323" spans="1:19">
      <c r="A323" s="38"/>
      <c r="B323" s="32"/>
      <c r="C323" s="32"/>
      <c r="D323" s="32" t="s">
        <v>332</v>
      </c>
      <c r="E323" s="32" t="s">
        <v>90</v>
      </c>
      <c r="F323" s="28">
        <v>8</v>
      </c>
      <c r="G323" s="29">
        <v>8</v>
      </c>
      <c r="H323" s="29">
        <v>8</v>
      </c>
      <c r="I323" s="29">
        <v>8</v>
      </c>
      <c r="J323" s="29">
        <v>8</v>
      </c>
      <c r="K323" s="29">
        <v>8</v>
      </c>
      <c r="L323" s="29">
        <v>8</v>
      </c>
      <c r="M323" s="29">
        <v>8</v>
      </c>
      <c r="N323" s="29">
        <v>8</v>
      </c>
      <c r="O323" s="29">
        <v>8</v>
      </c>
      <c r="P323" s="29">
        <v>8</v>
      </c>
      <c r="Q323" s="30">
        <v>8</v>
      </c>
      <c r="R323" s="30">
        <v>8</v>
      </c>
      <c r="S323" s="74"/>
    </row>
    <row r="324" spans="1:19">
      <c r="A324" s="38"/>
      <c r="B324" s="32"/>
      <c r="C324" s="32"/>
      <c r="D324" s="32" t="s">
        <v>337</v>
      </c>
      <c r="E324" s="32" t="s">
        <v>90</v>
      </c>
      <c r="F324" s="28">
        <v>7</v>
      </c>
      <c r="G324" s="29">
        <v>7</v>
      </c>
      <c r="H324" s="29">
        <v>7</v>
      </c>
      <c r="I324" s="29">
        <v>7</v>
      </c>
      <c r="J324" s="29">
        <v>7</v>
      </c>
      <c r="K324" s="29">
        <v>7</v>
      </c>
      <c r="L324" s="29">
        <v>7</v>
      </c>
      <c r="M324" s="29">
        <v>7</v>
      </c>
      <c r="N324" s="29">
        <v>7</v>
      </c>
      <c r="O324" s="29">
        <v>7</v>
      </c>
      <c r="P324" s="29">
        <v>7</v>
      </c>
      <c r="Q324" s="30">
        <v>7</v>
      </c>
      <c r="R324" s="30">
        <v>7</v>
      </c>
      <c r="S324" s="74"/>
    </row>
    <row r="325" spans="1:19">
      <c r="A325" s="38"/>
      <c r="B325" s="77" t="s">
        <v>341</v>
      </c>
      <c r="C325" s="77"/>
      <c r="D325" s="77"/>
      <c r="E325" s="77"/>
      <c r="F325" s="78">
        <v>115</v>
      </c>
      <c r="G325" s="79">
        <v>115</v>
      </c>
      <c r="H325" s="79">
        <v>115</v>
      </c>
      <c r="I325" s="79">
        <v>115</v>
      </c>
      <c r="J325" s="79">
        <v>115</v>
      </c>
      <c r="K325" s="79">
        <v>115</v>
      </c>
      <c r="L325" s="79">
        <v>115</v>
      </c>
      <c r="M325" s="79">
        <v>115</v>
      </c>
      <c r="N325" s="79">
        <v>115</v>
      </c>
      <c r="O325" s="79">
        <v>115</v>
      </c>
      <c r="P325" s="79">
        <v>115</v>
      </c>
      <c r="Q325" s="80">
        <v>115</v>
      </c>
      <c r="R325" s="80">
        <v>115</v>
      </c>
      <c r="S325" s="74"/>
    </row>
    <row r="326" spans="1:19">
      <c r="A326" s="38"/>
      <c r="B326" s="39"/>
      <c r="C326" s="39"/>
      <c r="D326" s="39"/>
      <c r="E326" s="39"/>
      <c r="F326" s="40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2"/>
      <c r="R326" s="42" t="s">
        <v>1067</v>
      </c>
      <c r="S326" s="74"/>
    </row>
    <row r="327" spans="1:19">
      <c r="A327" s="38"/>
      <c r="B327" s="27" t="s">
        <v>33</v>
      </c>
      <c r="C327" s="27"/>
      <c r="D327" s="27"/>
      <c r="E327" s="27"/>
      <c r="F327" s="28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30"/>
      <c r="R327" s="30" t="s">
        <v>1067</v>
      </c>
      <c r="S327" s="74"/>
    </row>
    <row r="328" spans="1:19">
      <c r="A328" s="38"/>
      <c r="B328" s="32"/>
      <c r="C328" s="32" t="s">
        <v>342</v>
      </c>
      <c r="D328" s="32"/>
      <c r="E328" s="32"/>
      <c r="F328" s="28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30"/>
      <c r="R328" s="30" t="s">
        <v>1067</v>
      </c>
      <c r="S328" s="74"/>
    </row>
    <row r="329" spans="1:19">
      <c r="A329" s="38"/>
      <c r="B329" s="32"/>
      <c r="C329" s="32"/>
      <c r="D329" s="32" t="s">
        <v>346</v>
      </c>
      <c r="E329" s="32" t="s">
        <v>78</v>
      </c>
      <c r="F329" s="28">
        <v>0</v>
      </c>
      <c r="G329" s="29">
        <v>0</v>
      </c>
      <c r="H329" s="29">
        <v>0</v>
      </c>
      <c r="I329" s="29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29">
        <v>0</v>
      </c>
      <c r="Q329" s="30">
        <v>0</v>
      </c>
      <c r="R329" s="30" t="s">
        <v>1067</v>
      </c>
      <c r="S329" s="74"/>
    </row>
    <row r="330" spans="1:19">
      <c r="A330" s="38"/>
      <c r="B330" s="32"/>
      <c r="C330" s="32"/>
      <c r="D330" s="32" t="s">
        <v>347</v>
      </c>
      <c r="E330" s="32" t="s">
        <v>78</v>
      </c>
      <c r="F330" s="28">
        <v>50</v>
      </c>
      <c r="G330" s="29">
        <v>50</v>
      </c>
      <c r="H330" s="29">
        <v>50</v>
      </c>
      <c r="I330" s="29">
        <v>50</v>
      </c>
      <c r="J330" s="29">
        <v>50</v>
      </c>
      <c r="K330" s="29">
        <v>50</v>
      </c>
      <c r="L330" s="29">
        <v>50</v>
      </c>
      <c r="M330" s="29">
        <v>50</v>
      </c>
      <c r="N330" s="29">
        <v>50</v>
      </c>
      <c r="O330" s="29">
        <v>50</v>
      </c>
      <c r="P330" s="29">
        <v>50</v>
      </c>
      <c r="Q330" s="30">
        <v>50</v>
      </c>
      <c r="R330" s="30">
        <v>50</v>
      </c>
      <c r="S330" s="74"/>
    </row>
    <row r="331" spans="1:19">
      <c r="A331" s="38"/>
      <c r="B331" s="32"/>
      <c r="C331" s="32"/>
      <c r="D331" s="32" t="s">
        <v>348</v>
      </c>
      <c r="E331" s="32" t="s">
        <v>78</v>
      </c>
      <c r="F331" s="28">
        <v>50</v>
      </c>
      <c r="G331" s="29">
        <v>50</v>
      </c>
      <c r="H331" s="29">
        <v>50</v>
      </c>
      <c r="I331" s="29">
        <v>50</v>
      </c>
      <c r="J331" s="29">
        <v>50</v>
      </c>
      <c r="K331" s="29">
        <v>50</v>
      </c>
      <c r="L331" s="29">
        <v>50</v>
      </c>
      <c r="M331" s="29">
        <v>50</v>
      </c>
      <c r="N331" s="29">
        <v>50</v>
      </c>
      <c r="O331" s="29">
        <v>50</v>
      </c>
      <c r="P331" s="29">
        <v>50</v>
      </c>
      <c r="Q331" s="30">
        <v>50</v>
      </c>
      <c r="R331" s="30">
        <v>50</v>
      </c>
      <c r="S331" s="74"/>
    </row>
    <row r="332" spans="1:19">
      <c r="A332" s="38"/>
      <c r="B332" s="32"/>
      <c r="C332" s="32"/>
      <c r="D332" s="32" t="s">
        <v>349</v>
      </c>
      <c r="E332" s="32" t="s">
        <v>78</v>
      </c>
      <c r="F332" s="28">
        <v>0</v>
      </c>
      <c r="G332" s="29">
        <v>0</v>
      </c>
      <c r="H332" s="29">
        <v>0</v>
      </c>
      <c r="I332" s="29">
        <v>0</v>
      </c>
      <c r="J332" s="29">
        <v>0</v>
      </c>
      <c r="K332" s="29">
        <v>0</v>
      </c>
      <c r="L332" s="29">
        <v>0</v>
      </c>
      <c r="M332" s="29">
        <v>0</v>
      </c>
      <c r="N332" s="29">
        <v>0</v>
      </c>
      <c r="O332" s="29">
        <v>0</v>
      </c>
      <c r="P332" s="29">
        <v>0</v>
      </c>
      <c r="Q332" s="30">
        <v>0</v>
      </c>
      <c r="R332" s="30" t="s">
        <v>1067</v>
      </c>
      <c r="S332" s="74"/>
    </row>
    <row r="333" spans="1:19">
      <c r="A333" s="38"/>
      <c r="B333" s="32"/>
      <c r="C333" s="32"/>
      <c r="D333" s="32" t="s">
        <v>350</v>
      </c>
      <c r="E333" s="32" t="s">
        <v>78</v>
      </c>
      <c r="F333" s="28">
        <v>0</v>
      </c>
      <c r="G333" s="29">
        <v>0</v>
      </c>
      <c r="H333" s="29">
        <v>0</v>
      </c>
      <c r="I333" s="29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  <c r="O333" s="29">
        <v>0</v>
      </c>
      <c r="P333" s="29">
        <v>0</v>
      </c>
      <c r="Q333" s="30">
        <v>0</v>
      </c>
      <c r="R333" s="30" t="s">
        <v>1067</v>
      </c>
      <c r="S333" s="74"/>
    </row>
    <row r="334" spans="1:19">
      <c r="A334" s="38"/>
      <c r="B334" s="32"/>
      <c r="C334" s="32"/>
      <c r="D334" s="32" t="s">
        <v>352</v>
      </c>
      <c r="E334" s="32" t="s">
        <v>133</v>
      </c>
      <c r="F334" s="28">
        <v>250</v>
      </c>
      <c r="G334" s="29">
        <v>250</v>
      </c>
      <c r="H334" s="29">
        <v>250</v>
      </c>
      <c r="I334" s="29">
        <v>250</v>
      </c>
      <c r="J334" s="29">
        <v>250</v>
      </c>
      <c r="K334" s="29">
        <v>250</v>
      </c>
      <c r="L334" s="29">
        <v>250</v>
      </c>
      <c r="M334" s="29">
        <v>250</v>
      </c>
      <c r="N334" s="29">
        <v>250</v>
      </c>
      <c r="O334" s="29">
        <v>250</v>
      </c>
      <c r="P334" s="29">
        <v>250</v>
      </c>
      <c r="Q334" s="30">
        <v>250</v>
      </c>
      <c r="R334" s="30">
        <v>250</v>
      </c>
      <c r="S334" s="74"/>
    </row>
    <row r="335" spans="1:19">
      <c r="A335" s="38"/>
      <c r="B335" s="32"/>
      <c r="C335" s="32"/>
      <c r="D335" s="32" t="s">
        <v>353</v>
      </c>
      <c r="E335" s="32" t="s">
        <v>133</v>
      </c>
      <c r="F335" s="28">
        <v>80</v>
      </c>
      <c r="G335" s="29">
        <v>80</v>
      </c>
      <c r="H335" s="29">
        <v>80</v>
      </c>
      <c r="I335" s="29">
        <v>80</v>
      </c>
      <c r="J335" s="29">
        <v>80</v>
      </c>
      <c r="K335" s="29">
        <v>80</v>
      </c>
      <c r="L335" s="29">
        <v>80</v>
      </c>
      <c r="M335" s="29">
        <v>80</v>
      </c>
      <c r="N335" s="29">
        <v>80</v>
      </c>
      <c r="O335" s="29">
        <v>80</v>
      </c>
      <c r="P335" s="29">
        <v>80</v>
      </c>
      <c r="Q335" s="30">
        <v>80</v>
      </c>
      <c r="R335" s="30">
        <v>80</v>
      </c>
      <c r="S335" s="74"/>
    </row>
    <row r="336" spans="1:19">
      <c r="A336" s="38"/>
      <c r="B336" s="32"/>
      <c r="C336" s="32"/>
      <c r="D336" s="32" t="s">
        <v>354</v>
      </c>
      <c r="E336" s="32" t="s">
        <v>133</v>
      </c>
      <c r="F336" s="28">
        <v>0</v>
      </c>
      <c r="G336" s="29">
        <v>0</v>
      </c>
      <c r="H336" s="29">
        <v>0</v>
      </c>
      <c r="I336" s="29">
        <v>0</v>
      </c>
      <c r="J336" s="29">
        <v>0</v>
      </c>
      <c r="K336" s="29">
        <v>0</v>
      </c>
      <c r="L336" s="29">
        <v>0</v>
      </c>
      <c r="M336" s="29">
        <v>0</v>
      </c>
      <c r="N336" s="29">
        <v>0</v>
      </c>
      <c r="O336" s="29">
        <v>0</v>
      </c>
      <c r="P336" s="29">
        <v>0</v>
      </c>
      <c r="Q336" s="30">
        <v>0</v>
      </c>
      <c r="R336" s="30" t="s">
        <v>1067</v>
      </c>
      <c r="S336" s="74"/>
    </row>
    <row r="337" spans="1:19">
      <c r="A337" s="38"/>
      <c r="B337" s="32"/>
      <c r="C337" s="32"/>
      <c r="D337" s="32" t="s">
        <v>355</v>
      </c>
      <c r="E337" s="32" t="s">
        <v>133</v>
      </c>
      <c r="F337" s="28">
        <v>0</v>
      </c>
      <c r="G337" s="29">
        <v>0</v>
      </c>
      <c r="H337" s="29">
        <v>0</v>
      </c>
      <c r="I337" s="29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  <c r="O337" s="29">
        <v>0</v>
      </c>
      <c r="P337" s="29">
        <v>0</v>
      </c>
      <c r="Q337" s="30">
        <v>0</v>
      </c>
      <c r="R337" s="30" t="s">
        <v>1067</v>
      </c>
      <c r="S337" s="74"/>
    </row>
    <row r="338" spans="1:19">
      <c r="A338" s="38"/>
      <c r="B338" s="32"/>
      <c r="C338" s="32"/>
      <c r="D338" s="32" t="s">
        <v>357</v>
      </c>
      <c r="E338" s="32" t="s">
        <v>90</v>
      </c>
      <c r="F338" s="28">
        <v>8</v>
      </c>
      <c r="G338" s="29">
        <v>0</v>
      </c>
      <c r="H338" s="29">
        <v>0</v>
      </c>
      <c r="I338" s="29">
        <v>0</v>
      </c>
      <c r="J338" s="29">
        <v>0</v>
      </c>
      <c r="K338" s="29">
        <v>0</v>
      </c>
      <c r="L338" s="29">
        <v>0</v>
      </c>
      <c r="M338" s="29">
        <v>0</v>
      </c>
      <c r="N338" s="29">
        <v>0</v>
      </c>
      <c r="O338" s="29">
        <v>0</v>
      </c>
      <c r="P338" s="29">
        <v>0</v>
      </c>
      <c r="Q338" s="30">
        <v>0</v>
      </c>
      <c r="R338" s="30">
        <v>0.66666666666666663</v>
      </c>
      <c r="S338" s="74"/>
    </row>
    <row r="339" spans="1:19">
      <c r="A339" s="38"/>
      <c r="B339" s="32"/>
      <c r="C339" s="32"/>
      <c r="D339" s="32" t="s">
        <v>358</v>
      </c>
      <c r="E339" s="32" t="s">
        <v>90</v>
      </c>
      <c r="F339" s="28">
        <v>8</v>
      </c>
      <c r="G339" s="29">
        <v>0</v>
      </c>
      <c r="H339" s="29">
        <v>0</v>
      </c>
      <c r="I339" s="29">
        <v>0</v>
      </c>
      <c r="J339" s="29">
        <v>0</v>
      </c>
      <c r="K339" s="29">
        <v>0</v>
      </c>
      <c r="L339" s="29">
        <v>0</v>
      </c>
      <c r="M339" s="29">
        <v>0</v>
      </c>
      <c r="N339" s="29">
        <v>0</v>
      </c>
      <c r="O339" s="29">
        <v>0</v>
      </c>
      <c r="P339" s="29">
        <v>0</v>
      </c>
      <c r="Q339" s="30">
        <v>0</v>
      </c>
      <c r="R339" s="30">
        <v>0.66666666666666663</v>
      </c>
      <c r="S339" s="74"/>
    </row>
    <row r="340" spans="1:19">
      <c r="A340" s="38"/>
      <c r="B340" s="32"/>
      <c r="C340" s="32"/>
      <c r="D340" s="32" t="s">
        <v>359</v>
      </c>
      <c r="E340" s="32" t="s">
        <v>90</v>
      </c>
      <c r="F340" s="28">
        <v>0</v>
      </c>
      <c r="G340" s="29">
        <v>0</v>
      </c>
      <c r="H340" s="29">
        <v>0</v>
      </c>
      <c r="I340" s="29">
        <v>0</v>
      </c>
      <c r="J340" s="29">
        <v>0</v>
      </c>
      <c r="K340" s="29">
        <v>0</v>
      </c>
      <c r="L340" s="29">
        <v>0</v>
      </c>
      <c r="M340" s="29">
        <v>0</v>
      </c>
      <c r="N340" s="29">
        <v>0</v>
      </c>
      <c r="O340" s="29">
        <v>0</v>
      </c>
      <c r="P340" s="29">
        <v>0</v>
      </c>
      <c r="Q340" s="30">
        <v>0</v>
      </c>
      <c r="R340" s="30" t="s">
        <v>1067</v>
      </c>
      <c r="S340" s="74"/>
    </row>
    <row r="341" spans="1:19">
      <c r="A341" s="38"/>
      <c r="B341" s="32"/>
      <c r="C341" s="32"/>
      <c r="D341" s="32" t="s">
        <v>360</v>
      </c>
      <c r="E341" s="32" t="s">
        <v>90</v>
      </c>
      <c r="F341" s="28">
        <v>146</v>
      </c>
      <c r="G341" s="29">
        <v>0</v>
      </c>
      <c r="H341" s="29">
        <v>0</v>
      </c>
      <c r="I341" s="29">
        <v>0</v>
      </c>
      <c r="J341" s="29">
        <v>0</v>
      </c>
      <c r="K341" s="29">
        <v>0</v>
      </c>
      <c r="L341" s="29">
        <v>0</v>
      </c>
      <c r="M341" s="29">
        <v>0</v>
      </c>
      <c r="N341" s="29">
        <v>0</v>
      </c>
      <c r="O341" s="29">
        <v>0</v>
      </c>
      <c r="P341" s="29">
        <v>0</v>
      </c>
      <c r="Q341" s="30">
        <v>0</v>
      </c>
      <c r="R341" s="30">
        <v>12.166666666666666</v>
      </c>
      <c r="S341" s="74"/>
    </row>
    <row r="342" spans="1:19">
      <c r="A342" s="38"/>
      <c r="B342" s="32"/>
      <c r="C342" s="32"/>
      <c r="D342" s="32" t="s">
        <v>361</v>
      </c>
      <c r="E342" s="32" t="s">
        <v>90</v>
      </c>
      <c r="F342" s="28">
        <v>30</v>
      </c>
      <c r="G342" s="29">
        <v>0</v>
      </c>
      <c r="H342" s="29">
        <v>0</v>
      </c>
      <c r="I342" s="29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0</v>
      </c>
      <c r="O342" s="29">
        <v>0</v>
      </c>
      <c r="P342" s="29">
        <v>0</v>
      </c>
      <c r="Q342" s="30">
        <v>0</v>
      </c>
      <c r="R342" s="30">
        <v>2.5</v>
      </c>
      <c r="S342" s="74"/>
    </row>
    <row r="343" spans="1:19">
      <c r="A343" s="38"/>
      <c r="B343" s="32"/>
      <c r="C343" s="32"/>
      <c r="D343" s="32" t="s">
        <v>362</v>
      </c>
      <c r="E343" s="32" t="s">
        <v>90</v>
      </c>
      <c r="F343" s="28">
        <v>100</v>
      </c>
      <c r="G343" s="29">
        <v>0</v>
      </c>
      <c r="H343" s="29">
        <v>0</v>
      </c>
      <c r="I343" s="29">
        <v>0</v>
      </c>
      <c r="J343" s="29">
        <v>0</v>
      </c>
      <c r="K343" s="29">
        <v>0</v>
      </c>
      <c r="L343" s="29">
        <v>0</v>
      </c>
      <c r="M343" s="29">
        <v>0</v>
      </c>
      <c r="N343" s="29">
        <v>0</v>
      </c>
      <c r="O343" s="29">
        <v>0</v>
      </c>
      <c r="P343" s="29">
        <v>0</v>
      </c>
      <c r="Q343" s="30">
        <v>0</v>
      </c>
      <c r="R343" s="30">
        <v>8.3333333333333339</v>
      </c>
      <c r="S343" s="74"/>
    </row>
    <row r="344" spans="1:19">
      <c r="A344" s="38"/>
      <c r="B344" s="32"/>
      <c r="C344" s="32"/>
      <c r="D344" s="32" t="s">
        <v>363</v>
      </c>
      <c r="E344" s="32" t="s">
        <v>90</v>
      </c>
      <c r="F344" s="28">
        <v>85</v>
      </c>
      <c r="G344" s="29">
        <v>0</v>
      </c>
      <c r="H344" s="29">
        <v>0</v>
      </c>
      <c r="I344" s="29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v>0</v>
      </c>
      <c r="Q344" s="30">
        <v>0</v>
      </c>
      <c r="R344" s="30">
        <v>7.083333333333333</v>
      </c>
      <c r="S344" s="74"/>
    </row>
    <row r="345" spans="1:19">
      <c r="A345" s="38"/>
      <c r="B345" s="32"/>
      <c r="C345" s="32"/>
      <c r="D345" s="32" t="s">
        <v>364</v>
      </c>
      <c r="E345" s="32" t="s">
        <v>90</v>
      </c>
      <c r="F345" s="28">
        <v>100</v>
      </c>
      <c r="G345" s="29">
        <v>0</v>
      </c>
      <c r="H345" s="29">
        <v>0</v>
      </c>
      <c r="I345" s="29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29">
        <v>0</v>
      </c>
      <c r="P345" s="29">
        <v>0</v>
      </c>
      <c r="Q345" s="30">
        <v>0</v>
      </c>
      <c r="R345" s="30">
        <v>8.3333333333333339</v>
      </c>
      <c r="S345" s="74"/>
    </row>
    <row r="346" spans="1:19">
      <c r="A346" s="38"/>
      <c r="B346" s="32"/>
      <c r="C346" s="32"/>
      <c r="D346" s="32" t="s">
        <v>365</v>
      </c>
      <c r="E346" s="32" t="s">
        <v>90</v>
      </c>
      <c r="F346" s="28">
        <v>150</v>
      </c>
      <c r="G346" s="29">
        <v>150</v>
      </c>
      <c r="H346" s="29">
        <v>150</v>
      </c>
      <c r="I346" s="29">
        <v>150</v>
      </c>
      <c r="J346" s="29">
        <v>150</v>
      </c>
      <c r="K346" s="29">
        <v>150</v>
      </c>
      <c r="L346" s="29">
        <v>150</v>
      </c>
      <c r="M346" s="29">
        <v>150</v>
      </c>
      <c r="N346" s="29">
        <v>150</v>
      </c>
      <c r="O346" s="29">
        <v>150</v>
      </c>
      <c r="P346" s="29">
        <v>150</v>
      </c>
      <c r="Q346" s="30">
        <v>150</v>
      </c>
      <c r="R346" s="30">
        <v>150</v>
      </c>
      <c r="S346" s="74"/>
    </row>
    <row r="347" spans="1:19">
      <c r="A347" s="38"/>
      <c r="B347" s="32"/>
      <c r="C347" s="32"/>
      <c r="D347" s="32" t="s">
        <v>366</v>
      </c>
      <c r="E347" s="32" t="s">
        <v>90</v>
      </c>
      <c r="F347" s="28">
        <v>85</v>
      </c>
      <c r="G347" s="29">
        <v>85</v>
      </c>
      <c r="H347" s="29">
        <v>85</v>
      </c>
      <c r="I347" s="29">
        <v>85</v>
      </c>
      <c r="J347" s="29">
        <v>85</v>
      </c>
      <c r="K347" s="29">
        <v>85</v>
      </c>
      <c r="L347" s="29">
        <v>85</v>
      </c>
      <c r="M347" s="29">
        <v>85</v>
      </c>
      <c r="N347" s="29">
        <v>85</v>
      </c>
      <c r="O347" s="29">
        <v>85</v>
      </c>
      <c r="P347" s="29">
        <v>85</v>
      </c>
      <c r="Q347" s="30">
        <v>85</v>
      </c>
      <c r="R347" s="30">
        <v>85</v>
      </c>
      <c r="S347" s="74"/>
    </row>
    <row r="348" spans="1:19">
      <c r="A348" s="38"/>
      <c r="B348" s="32"/>
      <c r="C348" s="32"/>
      <c r="D348" s="32" t="s">
        <v>367</v>
      </c>
      <c r="E348" s="32" t="s">
        <v>133</v>
      </c>
      <c r="F348" s="28">
        <v>88</v>
      </c>
      <c r="G348" s="29">
        <v>0</v>
      </c>
      <c r="H348" s="29">
        <v>0</v>
      </c>
      <c r="I348" s="29">
        <v>0</v>
      </c>
      <c r="J348" s="29">
        <v>0</v>
      </c>
      <c r="K348" s="29">
        <v>0</v>
      </c>
      <c r="L348" s="29">
        <v>0</v>
      </c>
      <c r="M348" s="29">
        <v>0</v>
      </c>
      <c r="N348" s="29">
        <v>0</v>
      </c>
      <c r="O348" s="29">
        <v>0</v>
      </c>
      <c r="P348" s="29">
        <v>0</v>
      </c>
      <c r="Q348" s="30">
        <v>0</v>
      </c>
      <c r="R348" s="30">
        <v>7.333333333333333</v>
      </c>
      <c r="S348" s="74"/>
    </row>
    <row r="349" spans="1:19">
      <c r="A349" s="38"/>
      <c r="B349" s="32"/>
      <c r="C349" s="32"/>
      <c r="D349" s="32" t="s">
        <v>368</v>
      </c>
      <c r="E349" s="32" t="s">
        <v>90</v>
      </c>
      <c r="F349" s="28">
        <v>70</v>
      </c>
      <c r="G349" s="29">
        <v>70</v>
      </c>
      <c r="H349" s="29">
        <v>70</v>
      </c>
      <c r="I349" s="29">
        <v>70</v>
      </c>
      <c r="J349" s="29">
        <v>70</v>
      </c>
      <c r="K349" s="29">
        <v>70</v>
      </c>
      <c r="L349" s="29">
        <v>70</v>
      </c>
      <c r="M349" s="29">
        <v>70</v>
      </c>
      <c r="N349" s="29">
        <v>70</v>
      </c>
      <c r="O349" s="29">
        <v>70</v>
      </c>
      <c r="P349" s="29">
        <v>70</v>
      </c>
      <c r="Q349" s="30">
        <v>70</v>
      </c>
      <c r="R349" s="30">
        <v>70</v>
      </c>
      <c r="S349" s="74"/>
    </row>
    <row r="350" spans="1:19">
      <c r="A350" s="38"/>
      <c r="B350" s="32"/>
      <c r="C350" s="32"/>
      <c r="D350" s="32" t="s">
        <v>376</v>
      </c>
      <c r="E350" s="32" t="s">
        <v>133</v>
      </c>
      <c r="F350" s="28">
        <v>70</v>
      </c>
      <c r="G350" s="29">
        <v>70</v>
      </c>
      <c r="H350" s="29">
        <v>70</v>
      </c>
      <c r="I350" s="29">
        <v>70</v>
      </c>
      <c r="J350" s="29">
        <v>70</v>
      </c>
      <c r="K350" s="29">
        <v>70</v>
      </c>
      <c r="L350" s="29">
        <v>70</v>
      </c>
      <c r="M350" s="29">
        <v>70</v>
      </c>
      <c r="N350" s="29">
        <v>70</v>
      </c>
      <c r="O350" s="29">
        <v>70</v>
      </c>
      <c r="P350" s="29">
        <v>70</v>
      </c>
      <c r="Q350" s="30">
        <v>70</v>
      </c>
      <c r="R350" s="30">
        <v>70</v>
      </c>
      <c r="S350" s="74"/>
    </row>
    <row r="351" spans="1:19">
      <c r="A351" s="38"/>
      <c r="B351" s="32"/>
      <c r="C351" s="32"/>
      <c r="D351" s="32" t="s">
        <v>377</v>
      </c>
      <c r="E351" s="32" t="s">
        <v>90</v>
      </c>
      <c r="F351" s="28">
        <v>1</v>
      </c>
      <c r="G351" s="29">
        <v>1</v>
      </c>
      <c r="H351" s="29">
        <v>1</v>
      </c>
      <c r="I351" s="29">
        <v>1</v>
      </c>
      <c r="J351" s="29">
        <v>1</v>
      </c>
      <c r="K351" s="29">
        <v>1</v>
      </c>
      <c r="L351" s="29">
        <v>1</v>
      </c>
      <c r="M351" s="29">
        <v>1</v>
      </c>
      <c r="N351" s="29">
        <v>1</v>
      </c>
      <c r="O351" s="29">
        <v>1</v>
      </c>
      <c r="P351" s="29">
        <v>1</v>
      </c>
      <c r="Q351" s="30">
        <v>1</v>
      </c>
      <c r="R351" s="30">
        <v>1</v>
      </c>
      <c r="S351" s="74"/>
    </row>
    <row r="352" spans="1:19">
      <c r="A352" s="38"/>
      <c r="B352" s="32"/>
      <c r="C352" s="32"/>
      <c r="D352" s="32" t="s">
        <v>378</v>
      </c>
      <c r="E352" s="32" t="s">
        <v>90</v>
      </c>
      <c r="F352" s="28">
        <v>28</v>
      </c>
      <c r="G352" s="29">
        <v>28</v>
      </c>
      <c r="H352" s="29">
        <v>28</v>
      </c>
      <c r="I352" s="29">
        <v>28</v>
      </c>
      <c r="J352" s="29">
        <v>28</v>
      </c>
      <c r="K352" s="29">
        <v>28</v>
      </c>
      <c r="L352" s="29">
        <v>28</v>
      </c>
      <c r="M352" s="29">
        <v>28</v>
      </c>
      <c r="N352" s="29">
        <v>28</v>
      </c>
      <c r="O352" s="29">
        <v>28</v>
      </c>
      <c r="P352" s="29">
        <v>28</v>
      </c>
      <c r="Q352" s="30">
        <v>28</v>
      </c>
      <c r="R352" s="30">
        <v>28</v>
      </c>
      <c r="S352" s="74"/>
    </row>
    <row r="353" spans="1:19">
      <c r="A353" s="38"/>
      <c r="B353" s="32"/>
      <c r="C353" s="32"/>
      <c r="D353" s="32" t="s">
        <v>379</v>
      </c>
      <c r="E353" s="32" t="s">
        <v>78</v>
      </c>
      <c r="F353" s="28">
        <v>1</v>
      </c>
      <c r="G353" s="29">
        <v>1</v>
      </c>
      <c r="H353" s="29">
        <v>1</v>
      </c>
      <c r="I353" s="29">
        <v>1</v>
      </c>
      <c r="J353" s="29">
        <v>1</v>
      </c>
      <c r="K353" s="29">
        <v>1</v>
      </c>
      <c r="L353" s="29">
        <v>1</v>
      </c>
      <c r="M353" s="29">
        <v>1</v>
      </c>
      <c r="N353" s="29">
        <v>1</v>
      </c>
      <c r="O353" s="29">
        <v>1</v>
      </c>
      <c r="P353" s="29">
        <v>1</v>
      </c>
      <c r="Q353" s="30">
        <v>1</v>
      </c>
      <c r="R353" s="30">
        <v>1</v>
      </c>
      <c r="S353" s="74"/>
    </row>
    <row r="354" spans="1:19">
      <c r="A354" s="38"/>
      <c r="B354" s="32"/>
      <c r="C354" s="32"/>
      <c r="D354" s="32" t="s">
        <v>374</v>
      </c>
      <c r="E354" s="32" t="s">
        <v>133</v>
      </c>
      <c r="F354" s="28">
        <v>75</v>
      </c>
      <c r="G354" s="29">
        <v>0</v>
      </c>
      <c r="H354" s="29">
        <v>0</v>
      </c>
      <c r="I354" s="29">
        <v>0</v>
      </c>
      <c r="J354" s="29">
        <v>0</v>
      </c>
      <c r="K354" s="29">
        <v>0</v>
      </c>
      <c r="L354" s="29">
        <v>0</v>
      </c>
      <c r="M354" s="29">
        <v>0</v>
      </c>
      <c r="N354" s="29">
        <v>0</v>
      </c>
      <c r="O354" s="29">
        <v>0</v>
      </c>
      <c r="P354" s="29">
        <v>0</v>
      </c>
      <c r="Q354" s="30">
        <v>0</v>
      </c>
      <c r="R354" s="30">
        <v>6.25</v>
      </c>
      <c r="S354" s="74"/>
    </row>
    <row r="355" spans="1:19">
      <c r="A355" s="38"/>
      <c r="B355" s="32"/>
      <c r="C355" s="32"/>
      <c r="D355" s="32" t="s">
        <v>375</v>
      </c>
      <c r="E355" s="32" t="s">
        <v>133</v>
      </c>
      <c r="F355" s="28">
        <v>10</v>
      </c>
      <c r="G355" s="29">
        <v>0</v>
      </c>
      <c r="H355" s="29">
        <v>0</v>
      </c>
      <c r="I355" s="29">
        <v>0</v>
      </c>
      <c r="J355" s="29">
        <v>0</v>
      </c>
      <c r="K355" s="29">
        <v>0</v>
      </c>
      <c r="L355" s="29">
        <v>0</v>
      </c>
      <c r="M355" s="29">
        <v>0</v>
      </c>
      <c r="N355" s="29">
        <v>0</v>
      </c>
      <c r="O355" s="29">
        <v>0</v>
      </c>
      <c r="P355" s="29">
        <v>0</v>
      </c>
      <c r="Q355" s="30">
        <v>0</v>
      </c>
      <c r="R355" s="30">
        <v>0.83333333333333337</v>
      </c>
      <c r="S355" s="74"/>
    </row>
    <row r="356" spans="1:19">
      <c r="A356" s="38"/>
      <c r="B356" s="32"/>
      <c r="C356" s="32"/>
      <c r="D356" s="32" t="s">
        <v>371</v>
      </c>
      <c r="E356" s="32" t="s">
        <v>90</v>
      </c>
      <c r="F356" s="28">
        <v>21</v>
      </c>
      <c r="G356" s="29">
        <v>21</v>
      </c>
      <c r="H356" s="29">
        <v>21</v>
      </c>
      <c r="I356" s="29">
        <v>21</v>
      </c>
      <c r="J356" s="29">
        <v>21</v>
      </c>
      <c r="K356" s="29">
        <v>21</v>
      </c>
      <c r="L356" s="29">
        <v>21</v>
      </c>
      <c r="M356" s="29">
        <v>21</v>
      </c>
      <c r="N356" s="29">
        <v>21</v>
      </c>
      <c r="O356" s="29">
        <v>21</v>
      </c>
      <c r="P356" s="29">
        <v>21</v>
      </c>
      <c r="Q356" s="30">
        <v>21</v>
      </c>
      <c r="R356" s="30">
        <v>21</v>
      </c>
      <c r="S356" s="74"/>
    </row>
    <row r="357" spans="1:19">
      <c r="A357" s="38"/>
      <c r="B357" s="32"/>
      <c r="C357" s="32"/>
      <c r="D357" s="32" t="s">
        <v>372</v>
      </c>
      <c r="E357" s="32" t="s">
        <v>133</v>
      </c>
      <c r="F357" s="28">
        <v>100</v>
      </c>
      <c r="G357" s="29">
        <v>100</v>
      </c>
      <c r="H357" s="29">
        <v>100</v>
      </c>
      <c r="I357" s="29">
        <v>100</v>
      </c>
      <c r="J357" s="29">
        <v>100</v>
      </c>
      <c r="K357" s="29">
        <v>100</v>
      </c>
      <c r="L357" s="29">
        <v>100</v>
      </c>
      <c r="M357" s="29">
        <v>100</v>
      </c>
      <c r="N357" s="29">
        <v>100</v>
      </c>
      <c r="O357" s="29">
        <v>100</v>
      </c>
      <c r="P357" s="29">
        <v>100</v>
      </c>
      <c r="Q357" s="30">
        <v>100</v>
      </c>
      <c r="R357" s="30">
        <v>100</v>
      </c>
      <c r="S357" s="74"/>
    </row>
    <row r="358" spans="1:19">
      <c r="A358" s="38"/>
      <c r="B358" s="32"/>
      <c r="C358" s="32"/>
      <c r="D358" s="32" t="s">
        <v>383</v>
      </c>
      <c r="E358" s="32" t="s">
        <v>90</v>
      </c>
      <c r="F358" s="28">
        <v>75</v>
      </c>
      <c r="G358" s="29">
        <v>75</v>
      </c>
      <c r="H358" s="29">
        <v>75</v>
      </c>
      <c r="I358" s="29">
        <v>75</v>
      </c>
      <c r="J358" s="29">
        <v>75</v>
      </c>
      <c r="K358" s="29">
        <v>75</v>
      </c>
      <c r="L358" s="29">
        <v>75</v>
      </c>
      <c r="M358" s="29">
        <v>75</v>
      </c>
      <c r="N358" s="29">
        <v>75</v>
      </c>
      <c r="O358" s="29">
        <v>75</v>
      </c>
      <c r="P358" s="29">
        <v>75</v>
      </c>
      <c r="Q358" s="30">
        <v>75</v>
      </c>
      <c r="R358" s="30">
        <v>75</v>
      </c>
      <c r="S358" s="74"/>
    </row>
    <row r="359" spans="1:19">
      <c r="A359" s="38"/>
      <c r="B359" s="32"/>
      <c r="C359" s="32"/>
      <c r="D359" s="32" t="s">
        <v>380</v>
      </c>
      <c r="E359" s="32" t="s">
        <v>90</v>
      </c>
      <c r="F359" s="28">
        <v>4</v>
      </c>
      <c r="G359" s="29">
        <v>4</v>
      </c>
      <c r="H359" s="29">
        <v>4</v>
      </c>
      <c r="I359" s="29">
        <v>4</v>
      </c>
      <c r="J359" s="29">
        <v>4</v>
      </c>
      <c r="K359" s="29">
        <v>4</v>
      </c>
      <c r="L359" s="29">
        <v>4</v>
      </c>
      <c r="M359" s="29">
        <v>4</v>
      </c>
      <c r="N359" s="29">
        <v>4</v>
      </c>
      <c r="O359" s="29">
        <v>4</v>
      </c>
      <c r="P359" s="29">
        <v>4</v>
      </c>
      <c r="Q359" s="30">
        <v>4</v>
      </c>
      <c r="R359" s="30">
        <v>4</v>
      </c>
      <c r="S359" s="74"/>
    </row>
    <row r="360" spans="1:19">
      <c r="A360" s="38"/>
      <c r="B360" s="32"/>
      <c r="C360" s="32"/>
      <c r="D360" s="32" t="s">
        <v>381</v>
      </c>
      <c r="E360" s="32" t="s">
        <v>78</v>
      </c>
      <c r="F360" s="28">
        <v>40</v>
      </c>
      <c r="G360" s="29">
        <v>40</v>
      </c>
      <c r="H360" s="29">
        <v>40</v>
      </c>
      <c r="I360" s="29">
        <v>40</v>
      </c>
      <c r="J360" s="29">
        <v>40</v>
      </c>
      <c r="K360" s="29">
        <v>40</v>
      </c>
      <c r="L360" s="29">
        <v>40</v>
      </c>
      <c r="M360" s="29">
        <v>40</v>
      </c>
      <c r="N360" s="29">
        <v>40</v>
      </c>
      <c r="O360" s="29">
        <v>40</v>
      </c>
      <c r="P360" s="29">
        <v>40</v>
      </c>
      <c r="Q360" s="30">
        <v>40</v>
      </c>
      <c r="R360" s="30">
        <v>40</v>
      </c>
      <c r="S360" s="74"/>
    </row>
    <row r="361" spans="1:19">
      <c r="A361" s="38"/>
      <c r="B361" s="32"/>
      <c r="C361" s="32"/>
      <c r="D361" s="32" t="s">
        <v>382</v>
      </c>
      <c r="E361" s="32" t="s">
        <v>78</v>
      </c>
      <c r="F361" s="28">
        <v>137</v>
      </c>
      <c r="G361" s="29">
        <v>137</v>
      </c>
      <c r="H361" s="29">
        <v>137</v>
      </c>
      <c r="I361" s="29">
        <v>137</v>
      </c>
      <c r="J361" s="29">
        <v>137</v>
      </c>
      <c r="K361" s="29">
        <v>137</v>
      </c>
      <c r="L361" s="29">
        <v>137</v>
      </c>
      <c r="M361" s="29">
        <v>137</v>
      </c>
      <c r="N361" s="29">
        <v>137</v>
      </c>
      <c r="O361" s="29">
        <v>137</v>
      </c>
      <c r="P361" s="29">
        <v>137</v>
      </c>
      <c r="Q361" s="30">
        <v>137</v>
      </c>
      <c r="R361" s="30">
        <v>137</v>
      </c>
      <c r="S361" s="74"/>
    </row>
    <row r="362" spans="1:19">
      <c r="A362" s="38"/>
      <c r="B362" s="32"/>
      <c r="C362" s="32"/>
      <c r="D362" s="32" t="s">
        <v>369</v>
      </c>
      <c r="E362" s="32" t="s">
        <v>90</v>
      </c>
      <c r="F362" s="28">
        <v>222</v>
      </c>
      <c r="G362" s="29">
        <v>222</v>
      </c>
      <c r="H362" s="29">
        <v>222</v>
      </c>
      <c r="I362" s="29">
        <v>222</v>
      </c>
      <c r="J362" s="29">
        <v>222</v>
      </c>
      <c r="K362" s="29">
        <v>222</v>
      </c>
      <c r="L362" s="29">
        <v>222</v>
      </c>
      <c r="M362" s="29">
        <v>222</v>
      </c>
      <c r="N362" s="29">
        <v>222</v>
      </c>
      <c r="O362" s="29">
        <v>222</v>
      </c>
      <c r="P362" s="29">
        <v>222</v>
      </c>
      <c r="Q362" s="30">
        <v>222</v>
      </c>
      <c r="R362" s="30">
        <v>222</v>
      </c>
      <c r="S362" s="74"/>
    </row>
    <row r="363" spans="1:19">
      <c r="A363" s="38"/>
      <c r="B363" s="32"/>
      <c r="C363" s="32"/>
      <c r="D363" s="32" t="s">
        <v>373</v>
      </c>
      <c r="E363" s="32" t="s">
        <v>90</v>
      </c>
      <c r="F363" s="28">
        <v>18</v>
      </c>
      <c r="G363" s="29">
        <v>18</v>
      </c>
      <c r="H363" s="29">
        <v>18</v>
      </c>
      <c r="I363" s="29">
        <v>18</v>
      </c>
      <c r="J363" s="29">
        <v>18</v>
      </c>
      <c r="K363" s="29">
        <v>18</v>
      </c>
      <c r="L363" s="29">
        <v>18</v>
      </c>
      <c r="M363" s="29">
        <v>18</v>
      </c>
      <c r="N363" s="29">
        <v>18</v>
      </c>
      <c r="O363" s="29">
        <v>18</v>
      </c>
      <c r="P363" s="29">
        <v>18</v>
      </c>
      <c r="Q363" s="30">
        <v>18</v>
      </c>
      <c r="R363" s="30">
        <v>18</v>
      </c>
      <c r="S363" s="74"/>
    </row>
    <row r="364" spans="1:19">
      <c r="A364" s="38"/>
      <c r="B364" s="32"/>
      <c r="C364" s="32"/>
      <c r="D364" s="32" t="s">
        <v>370</v>
      </c>
      <c r="E364" s="32" t="s">
        <v>90</v>
      </c>
      <c r="F364" s="28">
        <v>8</v>
      </c>
      <c r="G364" s="29">
        <v>8</v>
      </c>
      <c r="H364" s="29">
        <v>8</v>
      </c>
      <c r="I364" s="29">
        <v>8</v>
      </c>
      <c r="J364" s="29">
        <v>8</v>
      </c>
      <c r="K364" s="29">
        <v>8</v>
      </c>
      <c r="L364" s="29">
        <v>8</v>
      </c>
      <c r="M364" s="29">
        <v>8</v>
      </c>
      <c r="N364" s="29">
        <v>8</v>
      </c>
      <c r="O364" s="29">
        <v>8</v>
      </c>
      <c r="P364" s="29">
        <v>8</v>
      </c>
      <c r="Q364" s="30">
        <v>8</v>
      </c>
      <c r="R364" s="30">
        <v>8</v>
      </c>
      <c r="S364" s="74"/>
    </row>
    <row r="365" spans="1:19">
      <c r="A365" s="38"/>
      <c r="B365" s="32"/>
      <c r="C365" s="32"/>
      <c r="D365" s="32" t="s">
        <v>384</v>
      </c>
      <c r="E365" s="32" t="s">
        <v>78</v>
      </c>
      <c r="F365" s="28">
        <v>38</v>
      </c>
      <c r="G365" s="29">
        <v>38</v>
      </c>
      <c r="H365" s="29">
        <v>38</v>
      </c>
      <c r="I365" s="29">
        <v>38</v>
      </c>
      <c r="J365" s="29">
        <v>38</v>
      </c>
      <c r="K365" s="29">
        <v>38</v>
      </c>
      <c r="L365" s="29">
        <v>38</v>
      </c>
      <c r="M365" s="29">
        <v>38</v>
      </c>
      <c r="N365" s="29">
        <v>38</v>
      </c>
      <c r="O365" s="29">
        <v>38</v>
      </c>
      <c r="P365" s="29">
        <v>38</v>
      </c>
      <c r="Q365" s="30">
        <v>38</v>
      </c>
      <c r="R365" s="30">
        <v>38</v>
      </c>
      <c r="S365" s="74"/>
    </row>
    <row r="366" spans="1:19">
      <c r="A366" s="38"/>
      <c r="B366" s="77" t="s">
        <v>48</v>
      </c>
      <c r="C366" s="77"/>
      <c r="D366" s="77"/>
      <c r="E366" s="77"/>
      <c r="F366" s="78">
        <v>2148</v>
      </c>
      <c r="G366" s="79">
        <v>1498</v>
      </c>
      <c r="H366" s="79">
        <v>1498</v>
      </c>
      <c r="I366" s="79">
        <v>1498</v>
      </c>
      <c r="J366" s="79">
        <v>1498</v>
      </c>
      <c r="K366" s="79">
        <v>1498</v>
      </c>
      <c r="L366" s="79">
        <v>1498</v>
      </c>
      <c r="M366" s="79">
        <v>1498</v>
      </c>
      <c r="N366" s="79">
        <v>1498</v>
      </c>
      <c r="O366" s="79">
        <v>1498</v>
      </c>
      <c r="P366" s="79">
        <v>1498</v>
      </c>
      <c r="Q366" s="80">
        <v>1498</v>
      </c>
      <c r="R366" s="80">
        <v>1552.1666666666667</v>
      </c>
      <c r="S366" s="74"/>
    </row>
    <row r="367" spans="1:19">
      <c r="A367" s="38"/>
      <c r="B367" s="39"/>
      <c r="C367" s="39"/>
      <c r="D367" s="39"/>
      <c r="E367" s="39"/>
      <c r="F367" s="40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2"/>
      <c r="R367" s="42" t="s">
        <v>1067</v>
      </c>
      <c r="S367" s="74"/>
    </row>
    <row r="368" spans="1:19">
      <c r="A368" s="38"/>
      <c r="B368" s="27" t="s">
        <v>385</v>
      </c>
      <c r="C368" s="27"/>
      <c r="D368" s="27"/>
      <c r="E368" s="27"/>
      <c r="F368" s="28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30"/>
      <c r="R368" s="30" t="s">
        <v>1067</v>
      </c>
      <c r="S368" s="74"/>
    </row>
    <row r="369" spans="1:19">
      <c r="A369" s="38"/>
      <c r="B369" s="32"/>
      <c r="C369" s="32" t="s">
        <v>386</v>
      </c>
      <c r="D369" s="32"/>
      <c r="E369" s="32"/>
      <c r="F369" s="28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30"/>
      <c r="R369" s="30" t="s">
        <v>1067</v>
      </c>
      <c r="S369" s="74"/>
    </row>
    <row r="370" spans="1:19">
      <c r="A370" s="38"/>
      <c r="B370" s="32"/>
      <c r="C370" s="32"/>
      <c r="D370" s="32" t="s">
        <v>388</v>
      </c>
      <c r="E370" s="32" t="s">
        <v>78</v>
      </c>
      <c r="F370" s="28">
        <v>0</v>
      </c>
      <c r="G370" s="29">
        <v>0</v>
      </c>
      <c r="H370" s="29">
        <v>0</v>
      </c>
      <c r="I370" s="29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  <c r="O370" s="29">
        <v>0</v>
      </c>
      <c r="P370" s="29">
        <v>0</v>
      </c>
      <c r="Q370" s="30">
        <v>0</v>
      </c>
      <c r="R370" s="30" t="s">
        <v>1067</v>
      </c>
      <c r="S370" s="74"/>
    </row>
    <row r="371" spans="1:19">
      <c r="A371" s="38"/>
      <c r="B371" s="32"/>
      <c r="C371" s="32"/>
      <c r="D371" s="32" t="s">
        <v>387</v>
      </c>
      <c r="E371" s="32" t="s">
        <v>133</v>
      </c>
      <c r="F371" s="28">
        <v>10</v>
      </c>
      <c r="G371" s="29">
        <v>10</v>
      </c>
      <c r="H371" s="29">
        <v>10</v>
      </c>
      <c r="I371" s="29">
        <v>10</v>
      </c>
      <c r="J371" s="29">
        <v>10</v>
      </c>
      <c r="K371" s="29">
        <v>10</v>
      </c>
      <c r="L371" s="29">
        <v>10</v>
      </c>
      <c r="M371" s="29">
        <v>10</v>
      </c>
      <c r="N371" s="29">
        <v>10</v>
      </c>
      <c r="O371" s="29">
        <v>10</v>
      </c>
      <c r="P371" s="29">
        <v>10</v>
      </c>
      <c r="Q371" s="30">
        <v>10</v>
      </c>
      <c r="R371" s="30">
        <v>10</v>
      </c>
      <c r="S371" s="74"/>
    </row>
    <row r="372" spans="1:19">
      <c r="A372" s="38"/>
      <c r="B372" s="77" t="s">
        <v>389</v>
      </c>
      <c r="C372" s="77"/>
      <c r="D372" s="77"/>
      <c r="E372" s="77"/>
      <c r="F372" s="78">
        <v>10</v>
      </c>
      <c r="G372" s="79">
        <v>10</v>
      </c>
      <c r="H372" s="79">
        <v>10</v>
      </c>
      <c r="I372" s="79">
        <v>10</v>
      </c>
      <c r="J372" s="79">
        <v>10</v>
      </c>
      <c r="K372" s="79">
        <v>10</v>
      </c>
      <c r="L372" s="79">
        <v>10</v>
      </c>
      <c r="M372" s="79">
        <v>10</v>
      </c>
      <c r="N372" s="79">
        <v>10</v>
      </c>
      <c r="O372" s="79">
        <v>10</v>
      </c>
      <c r="P372" s="79">
        <v>10</v>
      </c>
      <c r="Q372" s="80">
        <v>10</v>
      </c>
      <c r="R372" s="80">
        <v>10</v>
      </c>
      <c r="S372" s="74"/>
    </row>
    <row r="373" spans="1:19">
      <c r="A373" s="38"/>
      <c r="B373" s="39"/>
      <c r="C373" s="39"/>
      <c r="D373" s="39"/>
      <c r="E373" s="39"/>
      <c r="F373" s="40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2"/>
      <c r="R373" s="42" t="s">
        <v>1067</v>
      </c>
      <c r="S373" s="74"/>
    </row>
    <row r="374" spans="1:19">
      <c r="A374" s="38"/>
      <c r="B374" s="27" t="s">
        <v>390</v>
      </c>
      <c r="C374" s="27"/>
      <c r="D374" s="27"/>
      <c r="E374" s="27"/>
      <c r="F374" s="28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30"/>
      <c r="R374" s="30" t="s">
        <v>1067</v>
      </c>
      <c r="S374" s="74"/>
    </row>
    <row r="375" spans="1:19">
      <c r="A375" s="38"/>
      <c r="B375" s="32"/>
      <c r="C375" s="32" t="s">
        <v>391</v>
      </c>
      <c r="D375" s="32"/>
      <c r="E375" s="32"/>
      <c r="F375" s="28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30"/>
      <c r="R375" s="30" t="s">
        <v>1067</v>
      </c>
      <c r="S375" s="74"/>
    </row>
    <row r="376" spans="1:19">
      <c r="A376" s="38"/>
      <c r="B376" s="32"/>
      <c r="C376" s="32"/>
      <c r="D376" s="32" t="s">
        <v>397</v>
      </c>
      <c r="E376" s="32" t="s">
        <v>90</v>
      </c>
      <c r="F376" s="28">
        <v>6</v>
      </c>
      <c r="G376" s="29">
        <v>6</v>
      </c>
      <c r="H376" s="29">
        <v>6</v>
      </c>
      <c r="I376" s="29">
        <v>6</v>
      </c>
      <c r="J376" s="29">
        <v>6</v>
      </c>
      <c r="K376" s="29">
        <v>6</v>
      </c>
      <c r="L376" s="29">
        <v>6</v>
      </c>
      <c r="M376" s="29">
        <v>6</v>
      </c>
      <c r="N376" s="29">
        <v>6</v>
      </c>
      <c r="O376" s="29">
        <v>6</v>
      </c>
      <c r="P376" s="29">
        <v>6</v>
      </c>
      <c r="Q376" s="30">
        <v>6</v>
      </c>
      <c r="R376" s="30">
        <v>6</v>
      </c>
      <c r="S376" s="74"/>
    </row>
    <row r="377" spans="1:19">
      <c r="A377" s="38"/>
      <c r="B377" s="32"/>
      <c r="C377" s="32"/>
      <c r="D377" s="32" t="s">
        <v>398</v>
      </c>
      <c r="E377" s="32" t="s">
        <v>90</v>
      </c>
      <c r="F377" s="28">
        <v>5</v>
      </c>
      <c r="G377" s="29">
        <v>5</v>
      </c>
      <c r="H377" s="29">
        <v>5</v>
      </c>
      <c r="I377" s="29">
        <v>5</v>
      </c>
      <c r="J377" s="29">
        <v>5</v>
      </c>
      <c r="K377" s="29">
        <v>5</v>
      </c>
      <c r="L377" s="29">
        <v>5</v>
      </c>
      <c r="M377" s="29">
        <v>5</v>
      </c>
      <c r="N377" s="29">
        <v>5</v>
      </c>
      <c r="O377" s="29">
        <v>5</v>
      </c>
      <c r="P377" s="29">
        <v>5</v>
      </c>
      <c r="Q377" s="30">
        <v>5</v>
      </c>
      <c r="R377" s="30">
        <v>5</v>
      </c>
      <c r="S377" s="74"/>
    </row>
    <row r="378" spans="1:19">
      <c r="A378" s="38"/>
      <c r="B378" s="32"/>
      <c r="C378" s="32"/>
      <c r="D378" s="32" t="s">
        <v>399</v>
      </c>
      <c r="E378" s="32" t="s">
        <v>90</v>
      </c>
      <c r="F378" s="28">
        <v>4</v>
      </c>
      <c r="G378" s="29">
        <v>4</v>
      </c>
      <c r="H378" s="29">
        <v>4</v>
      </c>
      <c r="I378" s="29">
        <v>4</v>
      </c>
      <c r="J378" s="29">
        <v>4</v>
      </c>
      <c r="K378" s="29">
        <v>4</v>
      </c>
      <c r="L378" s="29">
        <v>4</v>
      </c>
      <c r="M378" s="29">
        <v>4</v>
      </c>
      <c r="N378" s="29">
        <v>4</v>
      </c>
      <c r="O378" s="29">
        <v>4</v>
      </c>
      <c r="P378" s="29">
        <v>4</v>
      </c>
      <c r="Q378" s="30">
        <v>4</v>
      </c>
      <c r="R378" s="30">
        <v>4</v>
      </c>
      <c r="S378" s="74"/>
    </row>
    <row r="379" spans="1:19">
      <c r="A379" s="38"/>
      <c r="B379" s="32"/>
      <c r="C379" s="32"/>
      <c r="D379" s="32" t="s">
        <v>400</v>
      </c>
      <c r="E379" s="32" t="s">
        <v>90</v>
      </c>
      <c r="F379" s="28">
        <v>3</v>
      </c>
      <c r="G379" s="29">
        <v>3</v>
      </c>
      <c r="H379" s="29">
        <v>3</v>
      </c>
      <c r="I379" s="29">
        <v>3</v>
      </c>
      <c r="J379" s="29">
        <v>3</v>
      </c>
      <c r="K379" s="29">
        <v>3</v>
      </c>
      <c r="L379" s="29">
        <v>3</v>
      </c>
      <c r="M379" s="29">
        <v>3</v>
      </c>
      <c r="N379" s="29">
        <v>3</v>
      </c>
      <c r="O379" s="29">
        <v>3</v>
      </c>
      <c r="P379" s="29">
        <v>3</v>
      </c>
      <c r="Q379" s="30">
        <v>3</v>
      </c>
      <c r="R379" s="30">
        <v>3</v>
      </c>
      <c r="S379" s="74"/>
    </row>
    <row r="380" spans="1:19">
      <c r="A380" s="38"/>
      <c r="B380" s="32"/>
      <c r="C380" s="32"/>
      <c r="D380" s="32" t="s">
        <v>401</v>
      </c>
      <c r="E380" s="32" t="s">
        <v>90</v>
      </c>
      <c r="F380" s="28">
        <v>1</v>
      </c>
      <c r="G380" s="29">
        <v>1</v>
      </c>
      <c r="H380" s="29">
        <v>1</v>
      </c>
      <c r="I380" s="29">
        <v>1</v>
      </c>
      <c r="J380" s="29">
        <v>1</v>
      </c>
      <c r="K380" s="29">
        <v>1</v>
      </c>
      <c r="L380" s="29">
        <v>1</v>
      </c>
      <c r="M380" s="29">
        <v>1</v>
      </c>
      <c r="N380" s="29">
        <v>1</v>
      </c>
      <c r="O380" s="29">
        <v>1</v>
      </c>
      <c r="P380" s="29">
        <v>1</v>
      </c>
      <c r="Q380" s="30">
        <v>1</v>
      </c>
      <c r="R380" s="30">
        <v>1</v>
      </c>
      <c r="S380" s="74"/>
    </row>
    <row r="381" spans="1:19">
      <c r="A381" s="38"/>
      <c r="B381" s="32"/>
      <c r="C381" s="32"/>
      <c r="D381" s="32" t="s">
        <v>402</v>
      </c>
      <c r="E381" s="32" t="s">
        <v>90</v>
      </c>
      <c r="F381" s="28">
        <v>1</v>
      </c>
      <c r="G381" s="29">
        <v>1</v>
      </c>
      <c r="H381" s="29">
        <v>1</v>
      </c>
      <c r="I381" s="29">
        <v>1</v>
      </c>
      <c r="J381" s="29">
        <v>1</v>
      </c>
      <c r="K381" s="29">
        <v>1</v>
      </c>
      <c r="L381" s="29">
        <v>1</v>
      </c>
      <c r="M381" s="29">
        <v>1</v>
      </c>
      <c r="N381" s="29">
        <v>1</v>
      </c>
      <c r="O381" s="29">
        <v>1</v>
      </c>
      <c r="P381" s="29">
        <v>1</v>
      </c>
      <c r="Q381" s="30">
        <v>1</v>
      </c>
      <c r="R381" s="30">
        <v>1</v>
      </c>
      <c r="S381" s="74"/>
    </row>
    <row r="382" spans="1:19">
      <c r="A382" s="38"/>
      <c r="B382" s="32"/>
      <c r="C382" s="32"/>
      <c r="D382" s="32" t="s">
        <v>403</v>
      </c>
      <c r="E382" s="32" t="s">
        <v>90</v>
      </c>
      <c r="F382" s="28">
        <v>1</v>
      </c>
      <c r="G382" s="29">
        <v>1</v>
      </c>
      <c r="H382" s="29">
        <v>1</v>
      </c>
      <c r="I382" s="29">
        <v>1</v>
      </c>
      <c r="J382" s="29">
        <v>1</v>
      </c>
      <c r="K382" s="29">
        <v>1</v>
      </c>
      <c r="L382" s="29">
        <v>1</v>
      </c>
      <c r="M382" s="29">
        <v>1</v>
      </c>
      <c r="N382" s="29">
        <v>1</v>
      </c>
      <c r="O382" s="29">
        <v>1</v>
      </c>
      <c r="P382" s="29">
        <v>1</v>
      </c>
      <c r="Q382" s="30">
        <v>1</v>
      </c>
      <c r="R382" s="30">
        <v>1</v>
      </c>
      <c r="S382" s="74"/>
    </row>
    <row r="383" spans="1:19">
      <c r="A383" s="38"/>
      <c r="B383" s="32"/>
      <c r="C383" s="32"/>
      <c r="D383" s="32" t="s">
        <v>404</v>
      </c>
      <c r="E383" s="32" t="s">
        <v>90</v>
      </c>
      <c r="F383" s="28">
        <v>9</v>
      </c>
      <c r="G383" s="29">
        <v>9</v>
      </c>
      <c r="H383" s="29">
        <v>9</v>
      </c>
      <c r="I383" s="29">
        <v>9</v>
      </c>
      <c r="J383" s="29">
        <v>9</v>
      </c>
      <c r="K383" s="29">
        <v>9</v>
      </c>
      <c r="L383" s="29">
        <v>9</v>
      </c>
      <c r="M383" s="29">
        <v>9</v>
      </c>
      <c r="N383" s="29">
        <v>9</v>
      </c>
      <c r="O383" s="29">
        <v>9</v>
      </c>
      <c r="P383" s="29">
        <v>9</v>
      </c>
      <c r="Q383" s="30">
        <v>9</v>
      </c>
      <c r="R383" s="30">
        <v>9</v>
      </c>
      <c r="S383" s="74"/>
    </row>
    <row r="384" spans="1:19">
      <c r="A384" s="38"/>
      <c r="B384" s="32"/>
      <c r="C384" s="32"/>
      <c r="D384" s="32" t="s">
        <v>392</v>
      </c>
      <c r="E384" s="32" t="s">
        <v>90</v>
      </c>
      <c r="F384" s="28">
        <v>3</v>
      </c>
      <c r="G384" s="29">
        <v>3</v>
      </c>
      <c r="H384" s="29">
        <v>3</v>
      </c>
      <c r="I384" s="29">
        <v>3</v>
      </c>
      <c r="J384" s="29">
        <v>3</v>
      </c>
      <c r="K384" s="29">
        <v>3</v>
      </c>
      <c r="L384" s="29">
        <v>3</v>
      </c>
      <c r="M384" s="29">
        <v>3</v>
      </c>
      <c r="N384" s="29">
        <v>3</v>
      </c>
      <c r="O384" s="29">
        <v>3</v>
      </c>
      <c r="P384" s="29">
        <v>3</v>
      </c>
      <c r="Q384" s="30">
        <v>3</v>
      </c>
      <c r="R384" s="30">
        <v>3</v>
      </c>
      <c r="S384" s="74"/>
    </row>
    <row r="385" spans="1:19">
      <c r="A385" s="38"/>
      <c r="B385" s="32"/>
      <c r="C385" s="32"/>
      <c r="D385" s="32" t="s">
        <v>393</v>
      </c>
      <c r="E385" s="32" t="s">
        <v>90</v>
      </c>
      <c r="F385" s="28">
        <v>3</v>
      </c>
      <c r="G385" s="29">
        <v>3</v>
      </c>
      <c r="H385" s="29">
        <v>3</v>
      </c>
      <c r="I385" s="29">
        <v>3</v>
      </c>
      <c r="J385" s="29">
        <v>3</v>
      </c>
      <c r="K385" s="29">
        <v>3</v>
      </c>
      <c r="L385" s="29">
        <v>3</v>
      </c>
      <c r="M385" s="29">
        <v>3</v>
      </c>
      <c r="N385" s="29">
        <v>3</v>
      </c>
      <c r="O385" s="29">
        <v>3</v>
      </c>
      <c r="P385" s="29">
        <v>3</v>
      </c>
      <c r="Q385" s="30">
        <v>3</v>
      </c>
      <c r="R385" s="30">
        <v>3</v>
      </c>
      <c r="S385" s="74"/>
    </row>
    <row r="386" spans="1:19">
      <c r="A386" s="38"/>
      <c r="B386" s="32"/>
      <c r="C386" s="32"/>
      <c r="D386" s="32" t="s">
        <v>394</v>
      </c>
      <c r="E386" s="32" t="s">
        <v>90</v>
      </c>
      <c r="F386" s="28">
        <v>2</v>
      </c>
      <c r="G386" s="29">
        <v>2</v>
      </c>
      <c r="H386" s="29">
        <v>2</v>
      </c>
      <c r="I386" s="29">
        <v>2</v>
      </c>
      <c r="J386" s="29">
        <v>2</v>
      </c>
      <c r="K386" s="29">
        <v>2</v>
      </c>
      <c r="L386" s="29">
        <v>2</v>
      </c>
      <c r="M386" s="29">
        <v>2</v>
      </c>
      <c r="N386" s="29">
        <v>2</v>
      </c>
      <c r="O386" s="29">
        <v>2</v>
      </c>
      <c r="P386" s="29">
        <v>2</v>
      </c>
      <c r="Q386" s="30">
        <v>2</v>
      </c>
      <c r="R386" s="30">
        <v>2</v>
      </c>
      <c r="S386" s="74"/>
    </row>
    <row r="387" spans="1:19">
      <c r="A387" s="38"/>
      <c r="B387" s="32"/>
      <c r="C387" s="32"/>
      <c r="D387" s="32" t="s">
        <v>395</v>
      </c>
      <c r="E387" s="32" t="s">
        <v>90</v>
      </c>
      <c r="F387" s="28">
        <v>1</v>
      </c>
      <c r="G387" s="29">
        <v>1</v>
      </c>
      <c r="H387" s="29">
        <v>1</v>
      </c>
      <c r="I387" s="29">
        <v>1</v>
      </c>
      <c r="J387" s="29">
        <v>1</v>
      </c>
      <c r="K387" s="29">
        <v>1</v>
      </c>
      <c r="L387" s="29">
        <v>1</v>
      </c>
      <c r="M387" s="29">
        <v>1</v>
      </c>
      <c r="N387" s="29">
        <v>1</v>
      </c>
      <c r="O387" s="29">
        <v>1</v>
      </c>
      <c r="P387" s="29">
        <v>1</v>
      </c>
      <c r="Q387" s="30">
        <v>1</v>
      </c>
      <c r="R387" s="30">
        <v>1</v>
      </c>
      <c r="S387" s="74"/>
    </row>
    <row r="388" spans="1:19">
      <c r="A388" s="38"/>
      <c r="B388" s="32"/>
      <c r="C388" s="32"/>
      <c r="D388" s="32" t="s">
        <v>396</v>
      </c>
      <c r="E388" s="32" t="s">
        <v>90</v>
      </c>
      <c r="F388" s="28">
        <v>1</v>
      </c>
      <c r="G388" s="29">
        <v>1</v>
      </c>
      <c r="H388" s="29">
        <v>1</v>
      </c>
      <c r="I388" s="29">
        <v>1</v>
      </c>
      <c r="J388" s="29">
        <v>1</v>
      </c>
      <c r="K388" s="29">
        <v>1</v>
      </c>
      <c r="L388" s="29">
        <v>1</v>
      </c>
      <c r="M388" s="29">
        <v>1</v>
      </c>
      <c r="N388" s="29">
        <v>1</v>
      </c>
      <c r="O388" s="29">
        <v>1</v>
      </c>
      <c r="P388" s="29">
        <v>1</v>
      </c>
      <c r="Q388" s="30">
        <v>1</v>
      </c>
      <c r="R388" s="30">
        <v>1</v>
      </c>
      <c r="S388" s="74"/>
    </row>
    <row r="389" spans="1:19">
      <c r="A389" s="38"/>
      <c r="B389" s="77" t="s">
        <v>405</v>
      </c>
      <c r="C389" s="77"/>
      <c r="D389" s="77"/>
      <c r="E389" s="77"/>
      <c r="F389" s="78">
        <v>40</v>
      </c>
      <c r="G389" s="79">
        <v>40</v>
      </c>
      <c r="H389" s="79">
        <v>40</v>
      </c>
      <c r="I389" s="79">
        <v>40</v>
      </c>
      <c r="J389" s="79">
        <v>40</v>
      </c>
      <c r="K389" s="79">
        <v>40</v>
      </c>
      <c r="L389" s="79">
        <v>40</v>
      </c>
      <c r="M389" s="79">
        <v>40</v>
      </c>
      <c r="N389" s="79">
        <v>40</v>
      </c>
      <c r="O389" s="79">
        <v>40</v>
      </c>
      <c r="P389" s="79">
        <v>40</v>
      </c>
      <c r="Q389" s="80">
        <v>40</v>
      </c>
      <c r="R389" s="80">
        <v>40</v>
      </c>
      <c r="S389" s="74"/>
    </row>
    <row r="390" spans="1:19">
      <c r="A390" s="38"/>
      <c r="B390" s="39"/>
      <c r="C390" s="39"/>
      <c r="D390" s="39"/>
      <c r="E390" s="39"/>
      <c r="F390" s="40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2"/>
      <c r="R390" s="42" t="s">
        <v>1067</v>
      </c>
      <c r="S390" s="74"/>
    </row>
    <row r="391" spans="1:19">
      <c r="A391" s="38"/>
      <c r="B391" s="27" t="s">
        <v>49</v>
      </c>
      <c r="C391" s="27"/>
      <c r="D391" s="27"/>
      <c r="E391" s="27"/>
      <c r="F391" s="28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30"/>
      <c r="R391" s="30" t="s">
        <v>1067</v>
      </c>
      <c r="S391" s="74"/>
    </row>
    <row r="392" spans="1:19">
      <c r="A392" s="38"/>
      <c r="B392" s="32"/>
      <c r="C392" s="32" t="s">
        <v>406</v>
      </c>
      <c r="D392" s="32"/>
      <c r="E392" s="32"/>
      <c r="F392" s="28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30"/>
      <c r="R392" s="30" t="s">
        <v>1067</v>
      </c>
      <c r="S392" s="74"/>
    </row>
    <row r="393" spans="1:19">
      <c r="A393" s="38"/>
      <c r="B393" s="32"/>
      <c r="C393" s="32"/>
      <c r="D393" s="32" t="s">
        <v>409</v>
      </c>
      <c r="E393" s="32" t="s">
        <v>90</v>
      </c>
      <c r="F393" s="28">
        <v>0</v>
      </c>
      <c r="G393" s="29">
        <v>0</v>
      </c>
      <c r="H393" s="29">
        <v>0</v>
      </c>
      <c r="I393" s="29">
        <v>0</v>
      </c>
      <c r="J393" s="29">
        <v>0</v>
      </c>
      <c r="K393" s="29">
        <v>0</v>
      </c>
      <c r="L393" s="29">
        <v>0</v>
      </c>
      <c r="M393" s="29">
        <v>0</v>
      </c>
      <c r="N393" s="29">
        <v>0</v>
      </c>
      <c r="O393" s="29">
        <v>0</v>
      </c>
      <c r="P393" s="29">
        <v>0</v>
      </c>
      <c r="Q393" s="30">
        <v>0</v>
      </c>
      <c r="R393" s="30" t="s">
        <v>1067</v>
      </c>
      <c r="S393" s="74"/>
    </row>
    <row r="394" spans="1:19">
      <c r="A394" s="38"/>
      <c r="B394" s="32"/>
      <c r="C394" s="32"/>
      <c r="D394" s="32" t="s">
        <v>410</v>
      </c>
      <c r="E394" s="32" t="s">
        <v>90</v>
      </c>
      <c r="F394" s="28">
        <v>150</v>
      </c>
      <c r="G394" s="29">
        <v>150</v>
      </c>
      <c r="H394" s="29">
        <v>150</v>
      </c>
      <c r="I394" s="29">
        <v>150</v>
      </c>
      <c r="J394" s="29">
        <v>150</v>
      </c>
      <c r="K394" s="29">
        <v>150</v>
      </c>
      <c r="L394" s="29">
        <v>150</v>
      </c>
      <c r="M394" s="29">
        <v>150</v>
      </c>
      <c r="N394" s="29">
        <v>0</v>
      </c>
      <c r="O394" s="29">
        <v>0</v>
      </c>
      <c r="P394" s="29">
        <v>0</v>
      </c>
      <c r="Q394" s="30">
        <v>0</v>
      </c>
      <c r="R394" s="30">
        <v>100</v>
      </c>
      <c r="S394" s="74"/>
    </row>
    <row r="395" spans="1:19">
      <c r="A395" s="38"/>
      <c r="B395" s="32"/>
      <c r="C395" s="32"/>
      <c r="D395" s="32" t="s">
        <v>411</v>
      </c>
      <c r="E395" s="32" t="s">
        <v>90</v>
      </c>
      <c r="F395" s="28">
        <v>250</v>
      </c>
      <c r="G395" s="29">
        <v>250</v>
      </c>
      <c r="H395" s="29">
        <v>250</v>
      </c>
      <c r="I395" s="29">
        <v>250</v>
      </c>
      <c r="J395" s="29">
        <v>250</v>
      </c>
      <c r="K395" s="29">
        <v>250</v>
      </c>
      <c r="L395" s="29">
        <v>250</v>
      </c>
      <c r="M395" s="29">
        <v>250</v>
      </c>
      <c r="N395" s="29">
        <v>250</v>
      </c>
      <c r="O395" s="29">
        <v>250</v>
      </c>
      <c r="P395" s="29">
        <v>250</v>
      </c>
      <c r="Q395" s="30">
        <v>250</v>
      </c>
      <c r="R395" s="30">
        <v>250</v>
      </c>
      <c r="S395" s="74"/>
    </row>
    <row r="396" spans="1:19">
      <c r="A396" s="38"/>
      <c r="B396" s="32"/>
      <c r="C396" s="32"/>
      <c r="D396" s="32" t="s">
        <v>412</v>
      </c>
      <c r="E396" s="32" t="s">
        <v>90</v>
      </c>
      <c r="F396" s="28">
        <v>50</v>
      </c>
      <c r="G396" s="29">
        <v>50</v>
      </c>
      <c r="H396" s="29">
        <v>50</v>
      </c>
      <c r="I396" s="29">
        <v>50</v>
      </c>
      <c r="J396" s="29">
        <v>50</v>
      </c>
      <c r="K396" s="29">
        <v>50</v>
      </c>
      <c r="L396" s="29">
        <v>50</v>
      </c>
      <c r="M396" s="29">
        <v>50</v>
      </c>
      <c r="N396" s="29">
        <v>50</v>
      </c>
      <c r="O396" s="29">
        <v>50</v>
      </c>
      <c r="P396" s="29">
        <v>50</v>
      </c>
      <c r="Q396" s="30">
        <v>50</v>
      </c>
      <c r="R396" s="30">
        <v>50</v>
      </c>
      <c r="S396" s="74"/>
    </row>
    <row r="397" spans="1:19">
      <c r="A397" s="38"/>
      <c r="B397" s="32"/>
      <c r="C397" s="32"/>
      <c r="D397" s="32" t="s">
        <v>413</v>
      </c>
      <c r="E397" s="32" t="s">
        <v>90</v>
      </c>
      <c r="F397" s="28">
        <v>100</v>
      </c>
      <c r="G397" s="29">
        <v>100</v>
      </c>
      <c r="H397" s="29">
        <v>100</v>
      </c>
      <c r="I397" s="29">
        <v>100</v>
      </c>
      <c r="J397" s="29">
        <v>100</v>
      </c>
      <c r="K397" s="29">
        <v>100</v>
      </c>
      <c r="L397" s="29">
        <v>100</v>
      </c>
      <c r="M397" s="29">
        <v>100</v>
      </c>
      <c r="N397" s="29">
        <v>100</v>
      </c>
      <c r="O397" s="29">
        <v>100</v>
      </c>
      <c r="P397" s="29">
        <v>100</v>
      </c>
      <c r="Q397" s="30">
        <v>100</v>
      </c>
      <c r="R397" s="30">
        <v>100</v>
      </c>
      <c r="S397" s="74"/>
    </row>
    <row r="398" spans="1:19">
      <c r="A398" s="38"/>
      <c r="B398" s="32"/>
      <c r="C398" s="32"/>
      <c r="D398" s="32" t="s">
        <v>414</v>
      </c>
      <c r="E398" s="32" t="s">
        <v>133</v>
      </c>
      <c r="F398" s="28">
        <v>600</v>
      </c>
      <c r="G398" s="29">
        <v>600</v>
      </c>
      <c r="H398" s="29">
        <v>600</v>
      </c>
      <c r="I398" s="29">
        <v>600</v>
      </c>
      <c r="J398" s="29">
        <v>600</v>
      </c>
      <c r="K398" s="29">
        <v>600</v>
      </c>
      <c r="L398" s="29">
        <v>600</v>
      </c>
      <c r="M398" s="29">
        <v>600</v>
      </c>
      <c r="N398" s="29">
        <v>0</v>
      </c>
      <c r="O398" s="29">
        <v>0</v>
      </c>
      <c r="P398" s="29">
        <v>0</v>
      </c>
      <c r="Q398" s="30">
        <v>0</v>
      </c>
      <c r="R398" s="30">
        <v>400</v>
      </c>
      <c r="S398" s="74"/>
    </row>
    <row r="399" spans="1:19">
      <c r="A399" s="38"/>
      <c r="B399" s="32"/>
      <c r="C399" s="32" t="s">
        <v>415</v>
      </c>
      <c r="D399" s="32"/>
      <c r="E399" s="32"/>
      <c r="F399" s="28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30"/>
      <c r="R399" s="30" t="s">
        <v>1067</v>
      </c>
      <c r="S399" s="74"/>
    </row>
    <row r="400" spans="1:19">
      <c r="A400" s="38"/>
      <c r="B400" s="32"/>
      <c r="C400" s="32"/>
      <c r="D400" s="32" t="s">
        <v>416</v>
      </c>
      <c r="E400" s="32" t="s">
        <v>78</v>
      </c>
      <c r="F400" s="28">
        <v>1</v>
      </c>
      <c r="G400" s="29">
        <v>1</v>
      </c>
      <c r="H400" s="29">
        <v>1</v>
      </c>
      <c r="I400" s="29">
        <v>1</v>
      </c>
      <c r="J400" s="29">
        <v>1</v>
      </c>
      <c r="K400" s="29">
        <v>1</v>
      </c>
      <c r="L400" s="29">
        <v>1</v>
      </c>
      <c r="M400" s="29">
        <v>1</v>
      </c>
      <c r="N400" s="29">
        <v>1</v>
      </c>
      <c r="O400" s="29">
        <v>1</v>
      </c>
      <c r="P400" s="29">
        <v>1</v>
      </c>
      <c r="Q400" s="30">
        <v>1</v>
      </c>
      <c r="R400" s="30">
        <v>1</v>
      </c>
      <c r="S400" s="74"/>
    </row>
    <row r="401" spans="1:19">
      <c r="A401" s="38"/>
      <c r="B401" s="32"/>
      <c r="C401" s="32"/>
      <c r="D401" s="32" t="s">
        <v>417</v>
      </c>
      <c r="E401" s="32" t="s">
        <v>78</v>
      </c>
      <c r="F401" s="28">
        <v>1</v>
      </c>
      <c r="G401" s="29">
        <v>1</v>
      </c>
      <c r="H401" s="29">
        <v>1</v>
      </c>
      <c r="I401" s="29">
        <v>1</v>
      </c>
      <c r="J401" s="29">
        <v>1</v>
      </c>
      <c r="K401" s="29">
        <v>1</v>
      </c>
      <c r="L401" s="29">
        <v>1</v>
      </c>
      <c r="M401" s="29">
        <v>1</v>
      </c>
      <c r="N401" s="29">
        <v>1</v>
      </c>
      <c r="O401" s="29">
        <v>1</v>
      </c>
      <c r="P401" s="29">
        <v>1</v>
      </c>
      <c r="Q401" s="30">
        <v>1</v>
      </c>
      <c r="R401" s="30">
        <v>1</v>
      </c>
      <c r="S401" s="74"/>
    </row>
    <row r="402" spans="1:19">
      <c r="A402" s="38"/>
      <c r="B402" s="32"/>
      <c r="C402" s="32"/>
      <c r="D402" s="32" t="s">
        <v>418</v>
      </c>
      <c r="E402" s="32" t="s">
        <v>78</v>
      </c>
      <c r="F402" s="28">
        <v>1</v>
      </c>
      <c r="G402" s="29">
        <v>1</v>
      </c>
      <c r="H402" s="29">
        <v>1</v>
      </c>
      <c r="I402" s="29">
        <v>1</v>
      </c>
      <c r="J402" s="29">
        <v>1</v>
      </c>
      <c r="K402" s="29">
        <v>1</v>
      </c>
      <c r="L402" s="29">
        <v>1</v>
      </c>
      <c r="M402" s="29">
        <v>1</v>
      </c>
      <c r="N402" s="29">
        <v>1</v>
      </c>
      <c r="O402" s="29">
        <v>1</v>
      </c>
      <c r="P402" s="29">
        <v>1</v>
      </c>
      <c r="Q402" s="30">
        <v>1</v>
      </c>
      <c r="R402" s="30">
        <v>1</v>
      </c>
      <c r="S402" s="74"/>
    </row>
    <row r="403" spans="1:19">
      <c r="A403" s="38"/>
      <c r="B403" s="32"/>
      <c r="C403" s="32"/>
      <c r="D403" s="32" t="s">
        <v>419</v>
      </c>
      <c r="E403" s="32" t="s">
        <v>78</v>
      </c>
      <c r="F403" s="28">
        <v>1</v>
      </c>
      <c r="G403" s="29">
        <v>1</v>
      </c>
      <c r="H403" s="29">
        <v>1</v>
      </c>
      <c r="I403" s="29">
        <v>1</v>
      </c>
      <c r="J403" s="29">
        <v>1</v>
      </c>
      <c r="K403" s="29">
        <v>1</v>
      </c>
      <c r="L403" s="29">
        <v>1</v>
      </c>
      <c r="M403" s="29">
        <v>1</v>
      </c>
      <c r="N403" s="29">
        <v>1</v>
      </c>
      <c r="O403" s="29">
        <v>1</v>
      </c>
      <c r="P403" s="29">
        <v>1</v>
      </c>
      <c r="Q403" s="30">
        <v>1</v>
      </c>
      <c r="R403" s="30">
        <v>1</v>
      </c>
      <c r="S403" s="74"/>
    </row>
    <row r="404" spans="1:19">
      <c r="A404" s="38"/>
      <c r="B404" s="32"/>
      <c r="C404" s="32"/>
      <c r="D404" s="32" t="s">
        <v>420</v>
      </c>
      <c r="E404" s="32" t="s">
        <v>78</v>
      </c>
      <c r="F404" s="28">
        <v>2</v>
      </c>
      <c r="G404" s="29">
        <v>2</v>
      </c>
      <c r="H404" s="29">
        <v>2</v>
      </c>
      <c r="I404" s="29">
        <v>2</v>
      </c>
      <c r="J404" s="29">
        <v>2</v>
      </c>
      <c r="K404" s="29">
        <v>2</v>
      </c>
      <c r="L404" s="29">
        <v>2</v>
      </c>
      <c r="M404" s="29">
        <v>2</v>
      </c>
      <c r="N404" s="29">
        <v>2</v>
      </c>
      <c r="O404" s="29">
        <v>2</v>
      </c>
      <c r="P404" s="29">
        <v>2</v>
      </c>
      <c r="Q404" s="30">
        <v>2</v>
      </c>
      <c r="R404" s="30">
        <v>2</v>
      </c>
      <c r="S404" s="74"/>
    </row>
    <row r="405" spans="1:19">
      <c r="A405" s="38"/>
      <c r="B405" s="32"/>
      <c r="C405" s="32"/>
      <c r="D405" s="32" t="s">
        <v>421</v>
      </c>
      <c r="E405" s="32" t="s">
        <v>78</v>
      </c>
      <c r="F405" s="28">
        <v>2</v>
      </c>
      <c r="G405" s="29">
        <v>2</v>
      </c>
      <c r="H405" s="29">
        <v>2</v>
      </c>
      <c r="I405" s="29">
        <v>2</v>
      </c>
      <c r="J405" s="29">
        <v>2</v>
      </c>
      <c r="K405" s="29">
        <v>2</v>
      </c>
      <c r="L405" s="29">
        <v>2</v>
      </c>
      <c r="M405" s="29">
        <v>2</v>
      </c>
      <c r="N405" s="29">
        <v>2</v>
      </c>
      <c r="O405" s="29">
        <v>2</v>
      </c>
      <c r="P405" s="29">
        <v>2</v>
      </c>
      <c r="Q405" s="30">
        <v>2</v>
      </c>
      <c r="R405" s="30">
        <v>2</v>
      </c>
      <c r="S405" s="74"/>
    </row>
    <row r="406" spans="1:19">
      <c r="A406" s="38"/>
      <c r="B406" s="32"/>
      <c r="C406" s="32"/>
      <c r="D406" s="32" t="s">
        <v>422</v>
      </c>
      <c r="E406" s="32" t="s">
        <v>78</v>
      </c>
      <c r="F406" s="28">
        <v>2</v>
      </c>
      <c r="G406" s="29">
        <v>2</v>
      </c>
      <c r="H406" s="29">
        <v>2</v>
      </c>
      <c r="I406" s="29">
        <v>2</v>
      </c>
      <c r="J406" s="29">
        <v>2</v>
      </c>
      <c r="K406" s="29">
        <v>2</v>
      </c>
      <c r="L406" s="29">
        <v>2</v>
      </c>
      <c r="M406" s="29">
        <v>2</v>
      </c>
      <c r="N406" s="29">
        <v>2</v>
      </c>
      <c r="O406" s="29">
        <v>2</v>
      </c>
      <c r="P406" s="29">
        <v>2</v>
      </c>
      <c r="Q406" s="30">
        <v>2</v>
      </c>
      <c r="R406" s="30">
        <v>2</v>
      </c>
      <c r="S406" s="74"/>
    </row>
    <row r="407" spans="1:19">
      <c r="A407" s="38"/>
      <c r="B407" s="32"/>
      <c r="C407" s="32"/>
      <c r="D407" s="32" t="s">
        <v>423</v>
      </c>
      <c r="E407" s="32" t="s">
        <v>78</v>
      </c>
      <c r="F407" s="28">
        <v>2</v>
      </c>
      <c r="G407" s="29">
        <v>2</v>
      </c>
      <c r="H407" s="29">
        <v>2</v>
      </c>
      <c r="I407" s="29">
        <v>2</v>
      </c>
      <c r="J407" s="29">
        <v>2</v>
      </c>
      <c r="K407" s="29">
        <v>2</v>
      </c>
      <c r="L407" s="29">
        <v>2</v>
      </c>
      <c r="M407" s="29">
        <v>2</v>
      </c>
      <c r="N407" s="29">
        <v>2</v>
      </c>
      <c r="O407" s="29">
        <v>2</v>
      </c>
      <c r="P407" s="29">
        <v>2</v>
      </c>
      <c r="Q407" s="30">
        <v>2</v>
      </c>
      <c r="R407" s="30">
        <v>2</v>
      </c>
      <c r="S407" s="74"/>
    </row>
    <row r="408" spans="1:19">
      <c r="A408" s="38"/>
      <c r="B408" s="32"/>
      <c r="C408" s="32"/>
      <c r="D408" s="32" t="s">
        <v>424</v>
      </c>
      <c r="E408" s="32" t="s">
        <v>78</v>
      </c>
      <c r="F408" s="28">
        <v>3</v>
      </c>
      <c r="G408" s="29">
        <v>3</v>
      </c>
      <c r="H408" s="29">
        <v>3</v>
      </c>
      <c r="I408" s="29">
        <v>3</v>
      </c>
      <c r="J408" s="29">
        <v>3</v>
      </c>
      <c r="K408" s="29">
        <v>3</v>
      </c>
      <c r="L408" s="29">
        <v>3</v>
      </c>
      <c r="M408" s="29">
        <v>3</v>
      </c>
      <c r="N408" s="29">
        <v>3</v>
      </c>
      <c r="O408" s="29">
        <v>3</v>
      </c>
      <c r="P408" s="29">
        <v>3</v>
      </c>
      <c r="Q408" s="30">
        <v>3</v>
      </c>
      <c r="R408" s="30">
        <v>3</v>
      </c>
      <c r="S408" s="74"/>
    </row>
    <row r="409" spans="1:19">
      <c r="A409" s="38"/>
      <c r="B409" s="32"/>
      <c r="C409" s="32"/>
      <c r="D409" s="32" t="s">
        <v>425</v>
      </c>
      <c r="E409" s="32" t="s">
        <v>78</v>
      </c>
      <c r="F409" s="28">
        <v>4</v>
      </c>
      <c r="G409" s="29">
        <v>4</v>
      </c>
      <c r="H409" s="29">
        <v>4</v>
      </c>
      <c r="I409" s="29">
        <v>4</v>
      </c>
      <c r="J409" s="29">
        <v>4</v>
      </c>
      <c r="K409" s="29">
        <v>4</v>
      </c>
      <c r="L409" s="29">
        <v>4</v>
      </c>
      <c r="M409" s="29">
        <v>4</v>
      </c>
      <c r="N409" s="29">
        <v>4</v>
      </c>
      <c r="O409" s="29">
        <v>4</v>
      </c>
      <c r="P409" s="29">
        <v>4</v>
      </c>
      <c r="Q409" s="30">
        <v>4</v>
      </c>
      <c r="R409" s="30">
        <v>4</v>
      </c>
      <c r="S409" s="74"/>
    </row>
    <row r="410" spans="1:19">
      <c r="A410" s="38"/>
      <c r="B410" s="32"/>
      <c r="C410" s="32"/>
      <c r="D410" s="32" t="s">
        <v>426</v>
      </c>
      <c r="E410" s="32" t="s">
        <v>78</v>
      </c>
      <c r="F410" s="28">
        <v>6</v>
      </c>
      <c r="G410" s="29">
        <v>6</v>
      </c>
      <c r="H410" s="29">
        <v>6</v>
      </c>
      <c r="I410" s="29">
        <v>6</v>
      </c>
      <c r="J410" s="29">
        <v>6</v>
      </c>
      <c r="K410" s="29">
        <v>6</v>
      </c>
      <c r="L410" s="29">
        <v>6</v>
      </c>
      <c r="M410" s="29">
        <v>6</v>
      </c>
      <c r="N410" s="29">
        <v>6</v>
      </c>
      <c r="O410" s="29">
        <v>6</v>
      </c>
      <c r="P410" s="29">
        <v>6</v>
      </c>
      <c r="Q410" s="30">
        <v>6</v>
      </c>
      <c r="R410" s="30">
        <v>6</v>
      </c>
      <c r="S410" s="74"/>
    </row>
    <row r="411" spans="1:19">
      <c r="A411" s="38"/>
      <c r="B411" s="32"/>
      <c r="C411" s="32"/>
      <c r="D411" s="32" t="s">
        <v>427</v>
      </c>
      <c r="E411" s="32" t="s">
        <v>78</v>
      </c>
      <c r="F411" s="28">
        <v>25</v>
      </c>
      <c r="G411" s="29">
        <v>25</v>
      </c>
      <c r="H411" s="29">
        <v>25</v>
      </c>
      <c r="I411" s="29">
        <v>25</v>
      </c>
      <c r="J411" s="29">
        <v>25</v>
      </c>
      <c r="K411" s="29">
        <v>25</v>
      </c>
      <c r="L411" s="29">
        <v>25</v>
      </c>
      <c r="M411" s="29">
        <v>25</v>
      </c>
      <c r="N411" s="29">
        <v>25</v>
      </c>
      <c r="O411" s="29">
        <v>25</v>
      </c>
      <c r="P411" s="29">
        <v>25</v>
      </c>
      <c r="Q411" s="30">
        <v>25</v>
      </c>
      <c r="R411" s="30">
        <v>25</v>
      </c>
      <c r="S411" s="74"/>
    </row>
    <row r="412" spans="1:19">
      <c r="A412" s="38"/>
      <c r="B412" s="32"/>
      <c r="C412" s="32"/>
      <c r="D412" s="32" t="s">
        <v>428</v>
      </c>
      <c r="E412" s="32" t="s">
        <v>84</v>
      </c>
      <c r="F412" s="28">
        <v>-1</v>
      </c>
      <c r="G412" s="29">
        <v>-1</v>
      </c>
      <c r="H412" s="29">
        <v>-1</v>
      </c>
      <c r="I412" s="29">
        <v>-1</v>
      </c>
      <c r="J412" s="29">
        <v>-1</v>
      </c>
      <c r="K412" s="29">
        <v>-1</v>
      </c>
      <c r="L412" s="29">
        <v>-1</v>
      </c>
      <c r="M412" s="29">
        <v>-1</v>
      </c>
      <c r="N412" s="29">
        <v>-1</v>
      </c>
      <c r="O412" s="29">
        <v>-1</v>
      </c>
      <c r="P412" s="29">
        <v>-1</v>
      </c>
      <c r="Q412" s="30">
        <v>-1</v>
      </c>
      <c r="R412" s="30">
        <v>-1</v>
      </c>
      <c r="S412" s="74"/>
    </row>
    <row r="413" spans="1:19">
      <c r="A413" s="38"/>
      <c r="B413" s="32"/>
      <c r="C413" s="32"/>
      <c r="D413" s="32" t="s">
        <v>429</v>
      </c>
      <c r="E413" s="32" t="s">
        <v>84</v>
      </c>
      <c r="F413" s="28">
        <v>-1</v>
      </c>
      <c r="G413" s="29">
        <v>-1</v>
      </c>
      <c r="H413" s="29">
        <v>-1</v>
      </c>
      <c r="I413" s="29">
        <v>-1</v>
      </c>
      <c r="J413" s="29">
        <v>-1</v>
      </c>
      <c r="K413" s="29">
        <v>-1</v>
      </c>
      <c r="L413" s="29">
        <v>-1</v>
      </c>
      <c r="M413" s="29">
        <v>-1</v>
      </c>
      <c r="N413" s="29">
        <v>-1</v>
      </c>
      <c r="O413" s="29">
        <v>-1</v>
      </c>
      <c r="P413" s="29">
        <v>-1</v>
      </c>
      <c r="Q413" s="30">
        <v>-1</v>
      </c>
      <c r="R413" s="30">
        <v>-1</v>
      </c>
      <c r="S413" s="74"/>
    </row>
    <row r="414" spans="1:19">
      <c r="A414" s="38"/>
      <c r="B414" s="32"/>
      <c r="C414" s="32"/>
      <c r="D414" s="32" t="s">
        <v>430</v>
      </c>
      <c r="E414" s="32" t="s">
        <v>84</v>
      </c>
      <c r="F414" s="28">
        <v>-1</v>
      </c>
      <c r="G414" s="29">
        <v>-1</v>
      </c>
      <c r="H414" s="29">
        <v>-1</v>
      </c>
      <c r="I414" s="29">
        <v>-1</v>
      </c>
      <c r="J414" s="29">
        <v>-1</v>
      </c>
      <c r="K414" s="29">
        <v>-1</v>
      </c>
      <c r="L414" s="29">
        <v>-1</v>
      </c>
      <c r="M414" s="29">
        <v>-1</v>
      </c>
      <c r="N414" s="29">
        <v>-1</v>
      </c>
      <c r="O414" s="29">
        <v>-1</v>
      </c>
      <c r="P414" s="29">
        <v>-1</v>
      </c>
      <c r="Q414" s="30">
        <v>-1</v>
      </c>
      <c r="R414" s="30">
        <v>-1</v>
      </c>
      <c r="S414" s="74"/>
    </row>
    <row r="415" spans="1:19">
      <c r="A415" s="38"/>
      <c r="B415" s="32"/>
      <c r="C415" s="32"/>
      <c r="D415" s="214" t="s">
        <v>431</v>
      </c>
      <c r="E415" s="214" t="s">
        <v>84</v>
      </c>
      <c r="F415" s="215">
        <v>-1</v>
      </c>
      <c r="G415" s="215">
        <v>-1</v>
      </c>
      <c r="H415" s="215">
        <v>-1</v>
      </c>
      <c r="I415" s="215">
        <v>-1</v>
      </c>
      <c r="J415" s="215">
        <v>-1</v>
      </c>
      <c r="K415" s="215">
        <v>-1</v>
      </c>
      <c r="L415" s="215">
        <v>-1</v>
      </c>
      <c r="M415" s="215">
        <v>-1</v>
      </c>
      <c r="N415" s="215">
        <v>-1</v>
      </c>
      <c r="O415" s="215">
        <v>-1</v>
      </c>
      <c r="P415" s="215">
        <v>-1</v>
      </c>
      <c r="Q415" s="215">
        <v>-1</v>
      </c>
      <c r="R415" s="30">
        <v>-1</v>
      </c>
      <c r="S415" s="74"/>
    </row>
    <row r="416" spans="1:19">
      <c r="A416" s="38"/>
      <c r="B416" s="32"/>
      <c r="C416" s="32"/>
      <c r="D416" s="214" t="s">
        <v>432</v>
      </c>
      <c r="E416" s="214" t="s">
        <v>84</v>
      </c>
      <c r="F416" s="215">
        <v>-2</v>
      </c>
      <c r="G416" s="215">
        <v>-2</v>
      </c>
      <c r="H416" s="215">
        <v>-2</v>
      </c>
      <c r="I416" s="215">
        <v>-2</v>
      </c>
      <c r="J416" s="215">
        <v>-2</v>
      </c>
      <c r="K416" s="215">
        <v>-2</v>
      </c>
      <c r="L416" s="215">
        <v>-2</v>
      </c>
      <c r="M416" s="215">
        <v>-2</v>
      </c>
      <c r="N416" s="215">
        <v>-2</v>
      </c>
      <c r="O416" s="215">
        <v>-2</v>
      </c>
      <c r="P416" s="215">
        <v>-2</v>
      </c>
      <c r="Q416" s="215">
        <v>-2</v>
      </c>
      <c r="R416" s="30">
        <v>-2</v>
      </c>
      <c r="S416" s="74"/>
    </row>
    <row r="417" spans="1:19">
      <c r="A417" s="38"/>
      <c r="B417" s="89" t="s">
        <v>1072</v>
      </c>
      <c r="C417" s="32"/>
      <c r="D417" s="210" t="s">
        <v>433</v>
      </c>
      <c r="E417" s="210" t="s">
        <v>84</v>
      </c>
      <c r="F417" s="211">
        <f>+SUM(F411:F416)</f>
        <v>19</v>
      </c>
      <c r="G417" s="211">
        <f t="shared" ref="G417:Q417" si="0">+SUM(G411:G416)</f>
        <v>19</v>
      </c>
      <c r="H417" s="211">
        <f t="shared" si="0"/>
        <v>19</v>
      </c>
      <c r="I417" s="211">
        <f t="shared" si="0"/>
        <v>19</v>
      </c>
      <c r="J417" s="211">
        <f t="shared" si="0"/>
        <v>19</v>
      </c>
      <c r="K417" s="211">
        <f t="shared" si="0"/>
        <v>19</v>
      </c>
      <c r="L417" s="211">
        <f t="shared" si="0"/>
        <v>19</v>
      </c>
      <c r="M417" s="211">
        <f t="shared" si="0"/>
        <v>19</v>
      </c>
      <c r="N417" s="211">
        <f t="shared" si="0"/>
        <v>19</v>
      </c>
      <c r="O417" s="211">
        <f t="shared" si="0"/>
        <v>19</v>
      </c>
      <c r="P417" s="211">
        <f t="shared" si="0"/>
        <v>19</v>
      </c>
      <c r="Q417" s="211">
        <f t="shared" si="0"/>
        <v>19</v>
      </c>
      <c r="R417" s="30">
        <v>-2</v>
      </c>
      <c r="S417" s="74"/>
    </row>
    <row r="418" spans="1:19">
      <c r="A418" s="38"/>
      <c r="B418" s="32"/>
      <c r="C418" s="32"/>
      <c r="D418" s="32" t="s">
        <v>434</v>
      </c>
      <c r="E418" s="32" t="s">
        <v>84</v>
      </c>
      <c r="F418" s="28">
        <v>-2</v>
      </c>
      <c r="G418" s="29">
        <v>-2</v>
      </c>
      <c r="H418" s="29">
        <v>-2</v>
      </c>
      <c r="I418" s="29">
        <v>-2</v>
      </c>
      <c r="J418" s="29">
        <v>-2</v>
      </c>
      <c r="K418" s="29">
        <v>-2</v>
      </c>
      <c r="L418" s="29">
        <v>-2</v>
      </c>
      <c r="M418" s="29">
        <v>-2</v>
      </c>
      <c r="N418" s="29">
        <v>-2</v>
      </c>
      <c r="O418" s="29">
        <v>-2</v>
      </c>
      <c r="P418" s="29">
        <v>-2</v>
      </c>
      <c r="Q418" s="30">
        <v>-2</v>
      </c>
      <c r="R418" s="30">
        <v>-2</v>
      </c>
      <c r="S418" s="74"/>
    </row>
    <row r="419" spans="1:19">
      <c r="A419" s="38"/>
      <c r="B419" s="32"/>
      <c r="C419" s="32"/>
      <c r="D419" s="32" t="s">
        <v>435</v>
      </c>
      <c r="E419" s="32" t="s">
        <v>84</v>
      </c>
      <c r="F419" s="28">
        <v>-2</v>
      </c>
      <c r="G419" s="29">
        <v>-2</v>
      </c>
      <c r="H419" s="29">
        <v>-2</v>
      </c>
      <c r="I419" s="29">
        <v>-2</v>
      </c>
      <c r="J419" s="29">
        <v>-2</v>
      </c>
      <c r="K419" s="29">
        <v>-2</v>
      </c>
      <c r="L419" s="29">
        <v>-2</v>
      </c>
      <c r="M419" s="29">
        <v>-2</v>
      </c>
      <c r="N419" s="29">
        <v>-2</v>
      </c>
      <c r="O419" s="29">
        <v>-2</v>
      </c>
      <c r="P419" s="29">
        <v>-2</v>
      </c>
      <c r="Q419" s="30">
        <v>-2</v>
      </c>
      <c r="R419" s="30">
        <v>-2</v>
      </c>
      <c r="S419" s="74"/>
    </row>
    <row r="420" spans="1:19">
      <c r="A420" s="38"/>
      <c r="B420" s="32"/>
      <c r="C420" s="32"/>
      <c r="D420" s="32" t="s">
        <v>436</v>
      </c>
      <c r="E420" s="32" t="s">
        <v>84</v>
      </c>
      <c r="F420" s="28">
        <v>-3</v>
      </c>
      <c r="G420" s="29">
        <v>-3</v>
      </c>
      <c r="H420" s="29">
        <v>-3</v>
      </c>
      <c r="I420" s="29">
        <v>-3</v>
      </c>
      <c r="J420" s="29">
        <v>-3</v>
      </c>
      <c r="K420" s="29">
        <v>-3</v>
      </c>
      <c r="L420" s="29">
        <v>-3</v>
      </c>
      <c r="M420" s="29">
        <v>-3</v>
      </c>
      <c r="N420" s="29">
        <v>-3</v>
      </c>
      <c r="O420" s="29">
        <v>-3</v>
      </c>
      <c r="P420" s="29">
        <v>-3</v>
      </c>
      <c r="Q420" s="30">
        <v>-3</v>
      </c>
      <c r="R420" s="30">
        <v>-3</v>
      </c>
      <c r="S420" s="74"/>
    </row>
    <row r="421" spans="1:19">
      <c r="A421" s="38"/>
      <c r="B421" s="32"/>
      <c r="C421" s="32"/>
      <c r="D421" s="32" t="s">
        <v>437</v>
      </c>
      <c r="E421" s="32" t="s">
        <v>84</v>
      </c>
      <c r="F421" s="28">
        <v>-4</v>
      </c>
      <c r="G421" s="29">
        <v>-4</v>
      </c>
      <c r="H421" s="29">
        <v>-4</v>
      </c>
      <c r="I421" s="29">
        <v>-4</v>
      </c>
      <c r="J421" s="217" t="s">
        <v>1088</v>
      </c>
      <c r="K421" s="29">
        <v>-4</v>
      </c>
      <c r="L421" s="29">
        <v>-4</v>
      </c>
      <c r="M421" s="29">
        <v>-4</v>
      </c>
      <c r="N421" s="29">
        <v>-4</v>
      </c>
      <c r="O421" s="29">
        <v>-4</v>
      </c>
      <c r="P421" s="29">
        <v>-4</v>
      </c>
      <c r="Q421" s="30">
        <v>-4</v>
      </c>
      <c r="R421" s="30">
        <v>-4</v>
      </c>
      <c r="S421" s="74"/>
    </row>
    <row r="422" spans="1:19">
      <c r="A422" s="38"/>
      <c r="B422" s="32"/>
      <c r="C422" s="32"/>
      <c r="D422" s="32" t="s">
        <v>438</v>
      </c>
      <c r="E422" s="32" t="s">
        <v>84</v>
      </c>
      <c r="F422" s="28">
        <v>-6</v>
      </c>
      <c r="G422" s="29">
        <v>-6</v>
      </c>
      <c r="H422" s="29">
        <v>-6</v>
      </c>
      <c r="I422" s="29">
        <v>-6</v>
      </c>
      <c r="J422" s="29">
        <v>-6</v>
      </c>
      <c r="K422" s="29">
        <v>-6</v>
      </c>
      <c r="L422" s="29">
        <v>-6</v>
      </c>
      <c r="M422" s="29">
        <v>-6</v>
      </c>
      <c r="N422" s="29">
        <v>-6</v>
      </c>
      <c r="O422" s="29">
        <v>-6</v>
      </c>
      <c r="P422" s="29">
        <v>-6</v>
      </c>
      <c r="Q422" s="30">
        <v>-6</v>
      </c>
      <c r="R422" s="30">
        <v>-6</v>
      </c>
      <c r="S422" s="74"/>
    </row>
    <row r="423" spans="1:19">
      <c r="A423" s="38"/>
      <c r="B423" s="32"/>
      <c r="C423" s="32" t="s">
        <v>439</v>
      </c>
      <c r="D423" s="32"/>
      <c r="E423" s="32"/>
      <c r="F423" s="28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30"/>
      <c r="R423" s="30" t="s">
        <v>1067</v>
      </c>
      <c r="S423" s="74"/>
    </row>
    <row r="424" spans="1:19">
      <c r="A424" s="38"/>
      <c r="B424" s="32"/>
      <c r="C424" s="32"/>
      <c r="D424" s="32" t="s">
        <v>440</v>
      </c>
      <c r="E424" s="32" t="s">
        <v>90</v>
      </c>
      <c r="F424" s="28">
        <v>531</v>
      </c>
      <c r="G424" s="29">
        <v>531</v>
      </c>
      <c r="H424" s="29">
        <v>531</v>
      </c>
      <c r="I424" s="29">
        <v>0</v>
      </c>
      <c r="J424" s="29">
        <v>0</v>
      </c>
      <c r="K424" s="29">
        <v>0</v>
      </c>
      <c r="L424" s="29">
        <v>0</v>
      </c>
      <c r="M424" s="29">
        <v>0</v>
      </c>
      <c r="N424" s="29">
        <v>0</v>
      </c>
      <c r="O424" s="29">
        <v>0</v>
      </c>
      <c r="P424" s="29">
        <v>0</v>
      </c>
      <c r="Q424" s="30">
        <v>0</v>
      </c>
      <c r="R424" s="30">
        <v>132.75</v>
      </c>
      <c r="S424" s="74"/>
    </row>
    <row r="425" spans="1:19">
      <c r="A425" s="38"/>
      <c r="B425" s="32"/>
      <c r="C425" s="32"/>
      <c r="D425" s="32" t="s">
        <v>441</v>
      </c>
      <c r="E425" s="32" t="s">
        <v>90</v>
      </c>
      <c r="F425" s="28">
        <v>379</v>
      </c>
      <c r="G425" s="29">
        <v>379</v>
      </c>
      <c r="H425" s="29">
        <v>379</v>
      </c>
      <c r="I425" s="29">
        <v>0</v>
      </c>
      <c r="J425" s="29">
        <v>0</v>
      </c>
      <c r="K425" s="29">
        <v>0</v>
      </c>
      <c r="L425" s="29">
        <v>0</v>
      </c>
      <c r="M425" s="29">
        <v>0</v>
      </c>
      <c r="N425" s="29">
        <v>0</v>
      </c>
      <c r="O425" s="29">
        <v>0</v>
      </c>
      <c r="P425" s="29">
        <v>0</v>
      </c>
      <c r="Q425" s="30">
        <v>0</v>
      </c>
      <c r="R425" s="30">
        <v>94.75</v>
      </c>
      <c r="S425" s="74"/>
    </row>
    <row r="426" spans="1:19">
      <c r="A426" s="38"/>
      <c r="B426" s="32"/>
      <c r="C426" s="32"/>
      <c r="D426" s="32" t="s">
        <v>442</v>
      </c>
      <c r="E426" s="32" t="s">
        <v>90</v>
      </c>
      <c r="F426" s="28">
        <v>250</v>
      </c>
      <c r="G426" s="29">
        <v>250</v>
      </c>
      <c r="H426" s="29">
        <v>250</v>
      </c>
      <c r="I426" s="29">
        <v>0</v>
      </c>
      <c r="J426" s="29">
        <v>0</v>
      </c>
      <c r="K426" s="29">
        <v>0</v>
      </c>
      <c r="L426" s="29">
        <v>0</v>
      </c>
      <c r="M426" s="29">
        <v>0</v>
      </c>
      <c r="N426" s="29">
        <v>0</v>
      </c>
      <c r="O426" s="29">
        <v>0</v>
      </c>
      <c r="P426" s="29">
        <v>0</v>
      </c>
      <c r="Q426" s="30">
        <v>0</v>
      </c>
      <c r="R426" s="30">
        <v>62.5</v>
      </c>
      <c r="S426" s="74"/>
    </row>
    <row r="427" spans="1:19">
      <c r="A427" s="38"/>
      <c r="B427" s="32"/>
      <c r="C427" s="32"/>
      <c r="D427" s="32" t="s">
        <v>443</v>
      </c>
      <c r="E427" s="32" t="s">
        <v>90</v>
      </c>
      <c r="F427" s="28">
        <v>270</v>
      </c>
      <c r="G427" s="29">
        <v>270</v>
      </c>
      <c r="H427" s="29">
        <v>270</v>
      </c>
      <c r="I427" s="29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  <c r="O427" s="29">
        <v>0</v>
      </c>
      <c r="P427" s="29">
        <v>0</v>
      </c>
      <c r="Q427" s="30">
        <v>0</v>
      </c>
      <c r="R427" s="30">
        <v>67.5</v>
      </c>
      <c r="S427" s="74"/>
    </row>
    <row r="428" spans="1:19">
      <c r="A428" s="38"/>
      <c r="B428" s="32"/>
      <c r="C428" s="32"/>
      <c r="D428" s="32" t="s">
        <v>444</v>
      </c>
      <c r="E428" s="32" t="s">
        <v>90</v>
      </c>
      <c r="F428" s="28">
        <v>169</v>
      </c>
      <c r="G428" s="29">
        <v>169</v>
      </c>
      <c r="H428" s="29">
        <v>169</v>
      </c>
      <c r="I428" s="29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30">
        <v>0</v>
      </c>
      <c r="R428" s="30">
        <v>42.25</v>
      </c>
      <c r="S428" s="74"/>
    </row>
    <row r="429" spans="1:19">
      <c r="A429" s="38"/>
      <c r="B429" s="32"/>
      <c r="C429" s="32"/>
      <c r="D429" s="32" t="s">
        <v>445</v>
      </c>
      <c r="E429" s="32" t="s">
        <v>90</v>
      </c>
      <c r="F429" s="28">
        <v>131</v>
      </c>
      <c r="G429" s="29">
        <v>131</v>
      </c>
      <c r="H429" s="29">
        <v>131</v>
      </c>
      <c r="I429" s="29">
        <v>0</v>
      </c>
      <c r="J429" s="29">
        <v>0</v>
      </c>
      <c r="K429" s="29">
        <v>0</v>
      </c>
      <c r="L429" s="29">
        <v>0</v>
      </c>
      <c r="M429" s="29">
        <v>0</v>
      </c>
      <c r="N429" s="29">
        <v>0</v>
      </c>
      <c r="O429" s="29">
        <v>0</v>
      </c>
      <c r="P429" s="29">
        <v>0</v>
      </c>
      <c r="Q429" s="30">
        <v>0</v>
      </c>
      <c r="R429" s="30">
        <v>32.75</v>
      </c>
      <c r="S429" s="74"/>
    </row>
    <row r="430" spans="1:19">
      <c r="A430" s="38"/>
      <c r="B430" s="32"/>
      <c r="C430" s="32"/>
      <c r="D430" s="32" t="s">
        <v>446</v>
      </c>
      <c r="E430" s="32" t="s">
        <v>90</v>
      </c>
      <c r="F430" s="28">
        <v>177</v>
      </c>
      <c r="G430" s="29">
        <v>177</v>
      </c>
      <c r="H430" s="29">
        <v>177</v>
      </c>
      <c r="I430" s="29">
        <v>0</v>
      </c>
      <c r="J430" s="29">
        <v>0</v>
      </c>
      <c r="K430" s="29">
        <v>0</v>
      </c>
      <c r="L430" s="29">
        <v>0</v>
      </c>
      <c r="M430" s="29">
        <v>0</v>
      </c>
      <c r="N430" s="29">
        <v>0</v>
      </c>
      <c r="O430" s="29">
        <v>0</v>
      </c>
      <c r="P430" s="29">
        <v>0</v>
      </c>
      <c r="Q430" s="30">
        <v>0</v>
      </c>
      <c r="R430" s="30">
        <v>44.25</v>
      </c>
      <c r="S430" s="74"/>
    </row>
    <row r="431" spans="1:19">
      <c r="A431" s="38"/>
      <c r="B431" s="32"/>
      <c r="C431" s="32"/>
      <c r="D431" s="32" t="s">
        <v>447</v>
      </c>
      <c r="E431" s="32" t="s">
        <v>90</v>
      </c>
      <c r="F431" s="28">
        <v>23</v>
      </c>
      <c r="G431" s="29">
        <v>23</v>
      </c>
      <c r="H431" s="29">
        <v>23</v>
      </c>
      <c r="I431" s="29">
        <v>0</v>
      </c>
      <c r="J431" s="29">
        <v>0</v>
      </c>
      <c r="K431" s="29">
        <v>0</v>
      </c>
      <c r="L431" s="29">
        <v>0</v>
      </c>
      <c r="M431" s="29">
        <v>0</v>
      </c>
      <c r="N431" s="29">
        <v>0</v>
      </c>
      <c r="O431" s="29">
        <v>0</v>
      </c>
      <c r="P431" s="29">
        <v>0</v>
      </c>
      <c r="Q431" s="30">
        <v>0</v>
      </c>
      <c r="R431" s="30">
        <v>5.75</v>
      </c>
      <c r="S431" s="74"/>
    </row>
    <row r="432" spans="1:19">
      <c r="A432" s="38"/>
      <c r="B432" s="32"/>
      <c r="C432" s="32"/>
      <c r="D432" s="32" t="s">
        <v>448</v>
      </c>
      <c r="E432" s="32" t="s">
        <v>90</v>
      </c>
      <c r="F432" s="28">
        <v>27</v>
      </c>
      <c r="G432" s="29">
        <v>27</v>
      </c>
      <c r="H432" s="29">
        <v>27</v>
      </c>
      <c r="I432" s="29">
        <v>0</v>
      </c>
      <c r="J432" s="29">
        <v>0</v>
      </c>
      <c r="K432" s="29">
        <v>0</v>
      </c>
      <c r="L432" s="29">
        <v>0</v>
      </c>
      <c r="M432" s="29">
        <v>0</v>
      </c>
      <c r="N432" s="29">
        <v>0</v>
      </c>
      <c r="O432" s="29">
        <v>0</v>
      </c>
      <c r="P432" s="29">
        <v>0</v>
      </c>
      <c r="Q432" s="30">
        <v>0</v>
      </c>
      <c r="R432" s="30">
        <v>6.75</v>
      </c>
      <c r="S432" s="74"/>
    </row>
    <row r="433" spans="1:19">
      <c r="A433" s="38"/>
      <c r="B433" s="32"/>
      <c r="C433" s="32"/>
      <c r="D433" s="32" t="s">
        <v>449</v>
      </c>
      <c r="E433" s="32" t="s">
        <v>90</v>
      </c>
      <c r="F433" s="28">
        <v>100</v>
      </c>
      <c r="G433" s="29">
        <v>100</v>
      </c>
      <c r="H433" s="29">
        <v>100</v>
      </c>
      <c r="I433" s="29">
        <v>0</v>
      </c>
      <c r="J433" s="29">
        <v>0</v>
      </c>
      <c r="K433" s="29">
        <v>0</v>
      </c>
      <c r="L433" s="29">
        <v>0</v>
      </c>
      <c r="M433" s="29">
        <v>0</v>
      </c>
      <c r="N433" s="29">
        <v>0</v>
      </c>
      <c r="O433" s="29">
        <v>0</v>
      </c>
      <c r="P433" s="29">
        <v>0</v>
      </c>
      <c r="Q433" s="30">
        <v>0</v>
      </c>
      <c r="R433" s="30">
        <v>25</v>
      </c>
      <c r="S433" s="74"/>
    </row>
    <row r="434" spans="1:19">
      <c r="A434" s="38"/>
      <c r="B434" s="32"/>
      <c r="C434" s="32"/>
      <c r="D434" s="32" t="s">
        <v>450</v>
      </c>
      <c r="E434" s="32" t="s">
        <v>90</v>
      </c>
      <c r="F434" s="28">
        <v>161</v>
      </c>
      <c r="G434" s="29">
        <v>161</v>
      </c>
      <c r="H434" s="29">
        <v>161</v>
      </c>
      <c r="I434" s="29">
        <v>0</v>
      </c>
      <c r="J434" s="29">
        <v>0</v>
      </c>
      <c r="K434" s="29">
        <v>0</v>
      </c>
      <c r="L434" s="29">
        <v>0</v>
      </c>
      <c r="M434" s="29">
        <v>0</v>
      </c>
      <c r="N434" s="29">
        <v>0</v>
      </c>
      <c r="O434" s="29">
        <v>0</v>
      </c>
      <c r="P434" s="29">
        <v>0</v>
      </c>
      <c r="Q434" s="30">
        <v>0</v>
      </c>
      <c r="R434" s="30">
        <v>40.25</v>
      </c>
      <c r="S434" s="74"/>
    </row>
    <row r="435" spans="1:19">
      <c r="A435" s="38"/>
      <c r="B435" s="77" t="s">
        <v>52</v>
      </c>
      <c r="C435" s="77"/>
      <c r="D435" s="77"/>
      <c r="E435" s="77"/>
      <c r="F435" s="78">
        <v>3393</v>
      </c>
      <c r="G435" s="79">
        <v>3393</v>
      </c>
      <c r="H435" s="79">
        <v>3393</v>
      </c>
      <c r="I435" s="79">
        <v>1175</v>
      </c>
      <c r="J435" s="79">
        <v>1175</v>
      </c>
      <c r="K435" s="79">
        <v>1175</v>
      </c>
      <c r="L435" s="79">
        <v>1175</v>
      </c>
      <c r="M435" s="79">
        <v>1175</v>
      </c>
      <c r="N435" s="79">
        <v>425</v>
      </c>
      <c r="O435" s="79">
        <v>425</v>
      </c>
      <c r="P435" s="79">
        <v>425</v>
      </c>
      <c r="Q435" s="80">
        <v>425</v>
      </c>
      <c r="R435" s="80">
        <v>1479.5</v>
      </c>
      <c r="S435" s="74"/>
    </row>
    <row r="436" spans="1:19">
      <c r="A436" s="38"/>
      <c r="B436" s="39"/>
      <c r="C436" s="39"/>
      <c r="D436" s="39"/>
      <c r="E436" s="39"/>
      <c r="F436" s="40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2"/>
      <c r="R436" s="42" t="s">
        <v>1067</v>
      </c>
      <c r="S436" s="74"/>
    </row>
    <row r="437" spans="1:19">
      <c r="A437" s="38"/>
      <c r="B437" s="27" t="s">
        <v>451</v>
      </c>
      <c r="C437" s="27"/>
      <c r="D437" s="27"/>
      <c r="E437" s="27"/>
      <c r="F437" s="28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30"/>
      <c r="R437" s="30" t="s">
        <v>1067</v>
      </c>
      <c r="S437" s="74"/>
    </row>
    <row r="438" spans="1:19">
      <c r="A438" s="38"/>
      <c r="B438" s="32"/>
      <c r="C438" s="32" t="s">
        <v>452</v>
      </c>
      <c r="D438" s="32"/>
      <c r="E438" s="32"/>
      <c r="F438" s="28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30"/>
      <c r="R438" s="30" t="s">
        <v>1067</v>
      </c>
      <c r="S438" s="74"/>
    </row>
    <row r="439" spans="1:19">
      <c r="A439" s="38"/>
      <c r="B439" s="32"/>
      <c r="C439" s="32"/>
      <c r="D439" s="32" t="s">
        <v>453</v>
      </c>
      <c r="E439" s="32" t="s">
        <v>78</v>
      </c>
      <c r="F439" s="28">
        <v>230</v>
      </c>
      <c r="G439" s="29">
        <v>230</v>
      </c>
      <c r="H439" s="29">
        <v>230</v>
      </c>
      <c r="I439" s="29">
        <v>230</v>
      </c>
      <c r="J439" s="29">
        <v>230</v>
      </c>
      <c r="K439" s="29">
        <v>230</v>
      </c>
      <c r="L439" s="29">
        <v>230</v>
      </c>
      <c r="M439" s="29">
        <v>230</v>
      </c>
      <c r="N439" s="29">
        <v>230</v>
      </c>
      <c r="O439" s="29">
        <v>230</v>
      </c>
      <c r="P439" s="29">
        <v>230</v>
      </c>
      <c r="Q439" s="30">
        <v>230</v>
      </c>
      <c r="R439" s="30">
        <v>230</v>
      </c>
      <c r="S439" s="74"/>
    </row>
    <row r="440" spans="1:19">
      <c r="A440" s="38"/>
      <c r="B440" s="32"/>
      <c r="C440" s="32" t="s">
        <v>454</v>
      </c>
      <c r="D440" s="32"/>
      <c r="E440" s="32"/>
      <c r="F440" s="28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30"/>
      <c r="R440" s="30" t="s">
        <v>1067</v>
      </c>
      <c r="S440" s="74"/>
    </row>
    <row r="441" spans="1:19">
      <c r="A441" s="38"/>
      <c r="B441" s="32"/>
      <c r="C441" s="32"/>
      <c r="D441" s="32" t="s">
        <v>458</v>
      </c>
      <c r="E441" s="32" t="s">
        <v>90</v>
      </c>
      <c r="F441" s="28">
        <v>348</v>
      </c>
      <c r="G441" s="29">
        <v>348</v>
      </c>
      <c r="H441" s="29">
        <v>348</v>
      </c>
      <c r="I441" s="29">
        <v>348</v>
      </c>
      <c r="J441" s="29">
        <v>348</v>
      </c>
      <c r="K441" s="29">
        <v>348</v>
      </c>
      <c r="L441" s="29">
        <v>348</v>
      </c>
      <c r="M441" s="29">
        <v>348</v>
      </c>
      <c r="N441" s="29">
        <v>348</v>
      </c>
      <c r="O441" s="29">
        <v>348</v>
      </c>
      <c r="P441" s="29">
        <v>348</v>
      </c>
      <c r="Q441" s="30">
        <v>348</v>
      </c>
      <c r="R441" s="30">
        <v>348</v>
      </c>
      <c r="S441" s="74"/>
    </row>
    <row r="442" spans="1:19">
      <c r="A442" s="38"/>
      <c r="B442" s="77" t="s">
        <v>459</v>
      </c>
      <c r="C442" s="77"/>
      <c r="D442" s="77"/>
      <c r="E442" s="77"/>
      <c r="F442" s="78">
        <v>578</v>
      </c>
      <c r="G442" s="79">
        <v>578</v>
      </c>
      <c r="H442" s="79">
        <v>578</v>
      </c>
      <c r="I442" s="79">
        <v>578</v>
      </c>
      <c r="J442" s="79">
        <v>578</v>
      </c>
      <c r="K442" s="79">
        <v>578</v>
      </c>
      <c r="L442" s="79">
        <v>578</v>
      </c>
      <c r="M442" s="79">
        <v>578</v>
      </c>
      <c r="N442" s="79">
        <v>578</v>
      </c>
      <c r="O442" s="79">
        <v>578</v>
      </c>
      <c r="P442" s="79">
        <v>578</v>
      </c>
      <c r="Q442" s="80">
        <v>578</v>
      </c>
      <c r="R442" s="80">
        <v>578</v>
      </c>
      <c r="S442" s="74"/>
    </row>
    <row r="443" spans="1:19">
      <c r="A443" s="38"/>
      <c r="B443" s="39"/>
      <c r="C443" s="39"/>
      <c r="D443" s="39"/>
      <c r="E443" s="39"/>
      <c r="F443" s="40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2"/>
      <c r="R443" s="42" t="s">
        <v>1067</v>
      </c>
      <c r="S443" s="74"/>
    </row>
    <row r="444" spans="1:19">
      <c r="A444" s="38"/>
      <c r="B444" s="27" t="s">
        <v>460</v>
      </c>
      <c r="C444" s="27"/>
      <c r="D444" s="27"/>
      <c r="E444" s="27"/>
      <c r="F444" s="28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30"/>
      <c r="R444" s="30" t="s">
        <v>1067</v>
      </c>
      <c r="S444" s="74"/>
    </row>
    <row r="445" spans="1:19">
      <c r="A445" s="38"/>
      <c r="B445" s="32"/>
      <c r="C445" s="32" t="s">
        <v>461</v>
      </c>
      <c r="D445" s="32"/>
      <c r="E445" s="32"/>
      <c r="F445" s="28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30"/>
      <c r="R445" s="30" t="s">
        <v>1067</v>
      </c>
      <c r="S445" s="74"/>
    </row>
    <row r="446" spans="1:19">
      <c r="A446" s="38"/>
      <c r="B446" s="32"/>
      <c r="C446" s="32"/>
      <c r="D446" s="32" t="s">
        <v>462</v>
      </c>
      <c r="E446" s="32" t="s">
        <v>78</v>
      </c>
      <c r="F446" s="28">
        <v>50</v>
      </c>
      <c r="G446" s="29">
        <v>50</v>
      </c>
      <c r="H446" s="29">
        <v>50</v>
      </c>
      <c r="I446" s="29">
        <v>50</v>
      </c>
      <c r="J446" s="29">
        <v>50</v>
      </c>
      <c r="K446" s="29">
        <v>50</v>
      </c>
      <c r="L446" s="29">
        <v>50</v>
      </c>
      <c r="M446" s="29">
        <v>50</v>
      </c>
      <c r="N446" s="29">
        <v>50</v>
      </c>
      <c r="O446" s="29">
        <v>50</v>
      </c>
      <c r="P446" s="29">
        <v>50</v>
      </c>
      <c r="Q446" s="30">
        <v>50</v>
      </c>
      <c r="R446" s="30">
        <v>50</v>
      </c>
      <c r="S446" s="74"/>
    </row>
    <row r="447" spans="1:19">
      <c r="A447" s="38"/>
      <c r="B447" s="32"/>
      <c r="C447" s="32"/>
      <c r="D447" s="32" t="s">
        <v>463</v>
      </c>
      <c r="E447" s="32" t="s">
        <v>78</v>
      </c>
      <c r="F447" s="28">
        <v>50</v>
      </c>
      <c r="G447" s="29">
        <v>50</v>
      </c>
      <c r="H447" s="29">
        <v>50</v>
      </c>
      <c r="I447" s="29">
        <v>50</v>
      </c>
      <c r="J447" s="29">
        <v>50</v>
      </c>
      <c r="K447" s="29">
        <v>50</v>
      </c>
      <c r="L447" s="29">
        <v>50</v>
      </c>
      <c r="M447" s="29">
        <v>50</v>
      </c>
      <c r="N447" s="29">
        <v>50</v>
      </c>
      <c r="O447" s="29">
        <v>50</v>
      </c>
      <c r="P447" s="29">
        <v>50</v>
      </c>
      <c r="Q447" s="30">
        <v>50</v>
      </c>
      <c r="R447" s="30">
        <v>50</v>
      </c>
      <c r="S447" s="74"/>
    </row>
    <row r="448" spans="1:19">
      <c r="A448" s="38"/>
      <c r="B448" s="77" t="s">
        <v>464</v>
      </c>
      <c r="C448" s="77"/>
      <c r="D448" s="77"/>
      <c r="E448" s="77"/>
      <c r="F448" s="78">
        <v>100</v>
      </c>
      <c r="G448" s="79">
        <v>100</v>
      </c>
      <c r="H448" s="79">
        <v>100</v>
      </c>
      <c r="I448" s="79">
        <v>100</v>
      </c>
      <c r="J448" s="79">
        <v>100</v>
      </c>
      <c r="K448" s="79">
        <v>100</v>
      </c>
      <c r="L448" s="79">
        <v>100</v>
      </c>
      <c r="M448" s="79">
        <v>100</v>
      </c>
      <c r="N448" s="79">
        <v>100</v>
      </c>
      <c r="O448" s="79">
        <v>100</v>
      </c>
      <c r="P448" s="79">
        <v>100</v>
      </c>
      <c r="Q448" s="80">
        <v>100</v>
      </c>
      <c r="R448" s="80">
        <v>100</v>
      </c>
      <c r="S448" s="74"/>
    </row>
    <row r="449" spans="1:19">
      <c r="A449" s="38"/>
      <c r="B449" s="39"/>
      <c r="C449" s="39"/>
      <c r="D449" s="39"/>
      <c r="E449" s="39"/>
      <c r="F449" s="40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2"/>
      <c r="R449" s="42" t="s">
        <v>1067</v>
      </c>
      <c r="S449" s="74"/>
    </row>
    <row r="450" spans="1:19">
      <c r="A450" s="38"/>
      <c r="B450" s="27" t="s">
        <v>57</v>
      </c>
      <c r="C450" s="27"/>
      <c r="D450" s="27"/>
      <c r="E450" s="27"/>
      <c r="F450" s="28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30"/>
      <c r="R450" s="30" t="s">
        <v>1067</v>
      </c>
      <c r="S450" s="74"/>
    </row>
    <row r="451" spans="1:19">
      <c r="A451" s="38"/>
      <c r="B451" s="32"/>
      <c r="C451" s="32" t="s">
        <v>465</v>
      </c>
      <c r="D451" s="32"/>
      <c r="E451" s="32"/>
      <c r="F451" s="28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30"/>
      <c r="R451" s="30" t="s">
        <v>1067</v>
      </c>
      <c r="S451" s="74"/>
    </row>
    <row r="452" spans="1:19">
      <c r="A452" s="38"/>
      <c r="B452" s="32"/>
      <c r="C452" s="32"/>
      <c r="D452" s="32" t="s">
        <v>466</v>
      </c>
      <c r="E452" s="32" t="s">
        <v>90</v>
      </c>
      <c r="F452" s="28">
        <v>137</v>
      </c>
      <c r="G452" s="29">
        <v>137</v>
      </c>
      <c r="H452" s="29">
        <v>137</v>
      </c>
      <c r="I452" s="29">
        <v>137</v>
      </c>
      <c r="J452" s="29">
        <v>137</v>
      </c>
      <c r="K452" s="29">
        <v>0</v>
      </c>
      <c r="L452" s="29">
        <v>0</v>
      </c>
      <c r="M452" s="29">
        <v>0</v>
      </c>
      <c r="N452" s="29">
        <v>0</v>
      </c>
      <c r="O452" s="29">
        <v>0</v>
      </c>
      <c r="P452" s="29">
        <v>0</v>
      </c>
      <c r="Q452" s="30">
        <v>0</v>
      </c>
      <c r="R452" s="30">
        <v>57.083333333333336</v>
      </c>
      <c r="S452" s="74"/>
    </row>
    <row r="453" spans="1:19">
      <c r="A453" s="38"/>
      <c r="B453" s="32"/>
      <c r="C453" s="32" t="s">
        <v>467</v>
      </c>
      <c r="D453" s="32"/>
      <c r="E453" s="32"/>
      <c r="F453" s="28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30"/>
      <c r="R453" s="30" t="s">
        <v>1067</v>
      </c>
      <c r="S453" s="74"/>
    </row>
    <row r="454" spans="1:19">
      <c r="A454" s="38"/>
      <c r="B454" s="32"/>
      <c r="C454" s="32"/>
      <c r="D454" s="32" t="s">
        <v>468</v>
      </c>
      <c r="E454" s="32" t="s">
        <v>78</v>
      </c>
      <c r="F454" s="28">
        <v>0</v>
      </c>
      <c r="G454" s="29">
        <v>0</v>
      </c>
      <c r="H454" s="29">
        <v>0</v>
      </c>
      <c r="I454" s="29">
        <v>0</v>
      </c>
      <c r="J454" s="29">
        <v>0</v>
      </c>
      <c r="K454" s="29">
        <v>0</v>
      </c>
      <c r="L454" s="29">
        <v>0</v>
      </c>
      <c r="M454" s="29">
        <v>0</v>
      </c>
      <c r="N454" s="29">
        <v>0</v>
      </c>
      <c r="O454" s="29">
        <v>0</v>
      </c>
      <c r="P454" s="29">
        <v>0</v>
      </c>
      <c r="Q454" s="30">
        <v>0</v>
      </c>
      <c r="R454" s="30" t="s">
        <v>1067</v>
      </c>
      <c r="S454" s="74"/>
    </row>
    <row r="455" spans="1:19">
      <c r="A455" s="38"/>
      <c r="B455" s="32"/>
      <c r="C455" s="32"/>
      <c r="D455" s="32" t="s">
        <v>469</v>
      </c>
      <c r="E455" s="32" t="s">
        <v>78</v>
      </c>
      <c r="F455" s="28">
        <v>0</v>
      </c>
      <c r="G455" s="29">
        <v>0</v>
      </c>
      <c r="H455" s="29">
        <v>0</v>
      </c>
      <c r="I455" s="29">
        <v>0</v>
      </c>
      <c r="J455" s="29">
        <v>0</v>
      </c>
      <c r="K455" s="29">
        <v>0</v>
      </c>
      <c r="L455" s="29">
        <v>0</v>
      </c>
      <c r="M455" s="29">
        <v>0</v>
      </c>
      <c r="N455" s="29">
        <v>0</v>
      </c>
      <c r="O455" s="29">
        <v>0</v>
      </c>
      <c r="P455" s="29">
        <v>0</v>
      </c>
      <c r="Q455" s="30">
        <v>0</v>
      </c>
      <c r="R455" s="30" t="s">
        <v>1067</v>
      </c>
      <c r="S455" s="74"/>
    </row>
    <row r="456" spans="1:19">
      <c r="A456" s="38"/>
      <c r="B456" s="32"/>
      <c r="C456" s="32"/>
      <c r="D456" s="32" t="s">
        <v>470</v>
      </c>
      <c r="E456" s="32" t="s">
        <v>78</v>
      </c>
      <c r="F456" s="28">
        <v>0</v>
      </c>
      <c r="G456" s="29">
        <v>0</v>
      </c>
      <c r="H456" s="29">
        <v>0</v>
      </c>
      <c r="I456" s="29">
        <v>0</v>
      </c>
      <c r="J456" s="29">
        <v>0</v>
      </c>
      <c r="K456" s="29">
        <v>0</v>
      </c>
      <c r="L456" s="29">
        <v>0</v>
      </c>
      <c r="M456" s="29">
        <v>0</v>
      </c>
      <c r="N456" s="29">
        <v>0</v>
      </c>
      <c r="O456" s="29">
        <v>0</v>
      </c>
      <c r="P456" s="29">
        <v>0</v>
      </c>
      <c r="Q456" s="30">
        <v>0</v>
      </c>
      <c r="R456" s="30" t="s">
        <v>1067</v>
      </c>
      <c r="S456" s="74"/>
    </row>
    <row r="457" spans="1:19">
      <c r="A457" s="38"/>
      <c r="B457" s="32"/>
      <c r="C457" s="32"/>
      <c r="D457" s="32" t="s">
        <v>471</v>
      </c>
      <c r="E457" s="32" t="s">
        <v>78</v>
      </c>
      <c r="F457" s="28">
        <v>0</v>
      </c>
      <c r="G457" s="29">
        <v>0</v>
      </c>
      <c r="H457" s="29">
        <v>0</v>
      </c>
      <c r="I457" s="29">
        <v>0</v>
      </c>
      <c r="J457" s="29">
        <v>0</v>
      </c>
      <c r="K457" s="29">
        <v>0</v>
      </c>
      <c r="L457" s="29">
        <v>0</v>
      </c>
      <c r="M457" s="29">
        <v>0</v>
      </c>
      <c r="N457" s="29">
        <v>0</v>
      </c>
      <c r="O457" s="29">
        <v>0</v>
      </c>
      <c r="P457" s="29">
        <v>0</v>
      </c>
      <c r="Q457" s="30">
        <v>0</v>
      </c>
      <c r="R457" s="30" t="s">
        <v>1067</v>
      </c>
      <c r="S457" s="74"/>
    </row>
    <row r="458" spans="1:19">
      <c r="A458" s="38"/>
      <c r="B458" s="32"/>
      <c r="C458" s="32"/>
      <c r="D458" s="32" t="s">
        <v>472</v>
      </c>
      <c r="E458" s="32" t="s">
        <v>78</v>
      </c>
      <c r="F458" s="28">
        <v>0</v>
      </c>
      <c r="G458" s="29">
        <v>0</v>
      </c>
      <c r="H458" s="29">
        <v>0</v>
      </c>
      <c r="I458" s="29">
        <v>0</v>
      </c>
      <c r="J458" s="29">
        <v>0</v>
      </c>
      <c r="K458" s="29">
        <v>0</v>
      </c>
      <c r="L458" s="29">
        <v>0</v>
      </c>
      <c r="M458" s="29">
        <v>0</v>
      </c>
      <c r="N458" s="29">
        <v>0</v>
      </c>
      <c r="O458" s="29">
        <v>0</v>
      </c>
      <c r="P458" s="29">
        <v>0</v>
      </c>
      <c r="Q458" s="30">
        <v>0</v>
      </c>
      <c r="R458" s="30" t="s">
        <v>1067</v>
      </c>
      <c r="S458" s="74"/>
    </row>
    <row r="459" spans="1:19">
      <c r="A459" s="38"/>
      <c r="B459" s="32"/>
      <c r="C459" s="32"/>
      <c r="D459" s="32" t="s">
        <v>473</v>
      </c>
      <c r="E459" s="32" t="s">
        <v>78</v>
      </c>
      <c r="F459" s="28">
        <v>0</v>
      </c>
      <c r="G459" s="29">
        <v>0</v>
      </c>
      <c r="H459" s="29">
        <v>0</v>
      </c>
      <c r="I459" s="29">
        <v>0</v>
      </c>
      <c r="J459" s="29">
        <v>0</v>
      </c>
      <c r="K459" s="29">
        <v>0</v>
      </c>
      <c r="L459" s="29">
        <v>0</v>
      </c>
      <c r="M459" s="29">
        <v>0</v>
      </c>
      <c r="N459" s="29">
        <v>0</v>
      </c>
      <c r="O459" s="29">
        <v>0</v>
      </c>
      <c r="P459" s="29">
        <v>0</v>
      </c>
      <c r="Q459" s="30">
        <v>0</v>
      </c>
      <c r="R459" s="30" t="s">
        <v>1067</v>
      </c>
      <c r="S459" s="74"/>
    </row>
    <row r="460" spans="1:19">
      <c r="A460" s="38"/>
      <c r="B460" s="32"/>
      <c r="C460" s="32"/>
      <c r="D460" s="32" t="s">
        <v>474</v>
      </c>
      <c r="E460" s="32" t="s">
        <v>78</v>
      </c>
      <c r="F460" s="28">
        <v>0</v>
      </c>
      <c r="G460" s="29">
        <v>0</v>
      </c>
      <c r="H460" s="29">
        <v>0</v>
      </c>
      <c r="I460" s="29">
        <v>0</v>
      </c>
      <c r="J460" s="29">
        <v>0</v>
      </c>
      <c r="K460" s="29">
        <v>0</v>
      </c>
      <c r="L460" s="29">
        <v>0</v>
      </c>
      <c r="M460" s="29">
        <v>0</v>
      </c>
      <c r="N460" s="29">
        <v>0</v>
      </c>
      <c r="O460" s="29">
        <v>0</v>
      </c>
      <c r="P460" s="29">
        <v>0</v>
      </c>
      <c r="Q460" s="30">
        <v>0</v>
      </c>
      <c r="R460" s="30" t="s">
        <v>1067</v>
      </c>
      <c r="S460" s="74"/>
    </row>
    <row r="461" spans="1:19">
      <c r="A461" s="38"/>
      <c r="B461" s="32"/>
      <c r="C461" s="32"/>
      <c r="D461" s="32" t="s">
        <v>475</v>
      </c>
      <c r="E461" s="32" t="s">
        <v>133</v>
      </c>
      <c r="F461" s="28">
        <v>25</v>
      </c>
      <c r="G461" s="29">
        <v>25</v>
      </c>
      <c r="H461" s="29">
        <v>25</v>
      </c>
      <c r="I461" s="29">
        <v>25</v>
      </c>
      <c r="J461" s="29">
        <v>25</v>
      </c>
      <c r="K461" s="29">
        <v>25</v>
      </c>
      <c r="L461" s="29">
        <v>25</v>
      </c>
      <c r="M461" s="29">
        <v>25</v>
      </c>
      <c r="N461" s="29">
        <v>25</v>
      </c>
      <c r="O461" s="29">
        <v>25</v>
      </c>
      <c r="P461" s="29">
        <v>25</v>
      </c>
      <c r="Q461" s="30">
        <v>25</v>
      </c>
      <c r="R461" s="30">
        <v>25</v>
      </c>
      <c r="S461" s="74"/>
    </row>
    <row r="462" spans="1:19">
      <c r="A462" s="38"/>
      <c r="B462" s="32"/>
      <c r="C462" s="32"/>
      <c r="D462" s="32" t="s">
        <v>476</v>
      </c>
      <c r="E462" s="32" t="s">
        <v>133</v>
      </c>
      <c r="F462" s="28">
        <v>25</v>
      </c>
      <c r="G462" s="29">
        <v>25</v>
      </c>
      <c r="H462" s="29">
        <v>25</v>
      </c>
      <c r="I462" s="29">
        <v>25</v>
      </c>
      <c r="J462" s="29">
        <v>25</v>
      </c>
      <c r="K462" s="29">
        <v>25</v>
      </c>
      <c r="L462" s="29">
        <v>25</v>
      </c>
      <c r="M462" s="29">
        <v>25</v>
      </c>
      <c r="N462" s="29">
        <v>25</v>
      </c>
      <c r="O462" s="29">
        <v>25</v>
      </c>
      <c r="P462" s="29">
        <v>25</v>
      </c>
      <c r="Q462" s="30">
        <v>25</v>
      </c>
      <c r="R462" s="30">
        <v>25</v>
      </c>
      <c r="S462" s="74"/>
    </row>
    <row r="463" spans="1:19">
      <c r="A463" s="38"/>
      <c r="B463" s="32"/>
      <c r="C463" s="32"/>
      <c r="D463" s="32" t="s">
        <v>477</v>
      </c>
      <c r="E463" s="32" t="s">
        <v>133</v>
      </c>
      <c r="F463" s="28">
        <v>25</v>
      </c>
      <c r="G463" s="29">
        <v>25</v>
      </c>
      <c r="H463" s="29">
        <v>25</v>
      </c>
      <c r="I463" s="29">
        <v>25</v>
      </c>
      <c r="J463" s="29">
        <v>25</v>
      </c>
      <c r="K463" s="29">
        <v>25</v>
      </c>
      <c r="L463" s="29">
        <v>25</v>
      </c>
      <c r="M463" s="29">
        <v>25</v>
      </c>
      <c r="N463" s="29">
        <v>25</v>
      </c>
      <c r="O463" s="29">
        <v>25</v>
      </c>
      <c r="P463" s="29">
        <v>25</v>
      </c>
      <c r="Q463" s="30">
        <v>25</v>
      </c>
      <c r="R463" s="30">
        <v>25</v>
      </c>
      <c r="S463" s="74"/>
    </row>
    <row r="464" spans="1:19">
      <c r="A464" s="38"/>
      <c r="B464" s="32"/>
      <c r="C464" s="32"/>
      <c r="D464" s="32" t="s">
        <v>478</v>
      </c>
      <c r="E464" s="32" t="s">
        <v>133</v>
      </c>
      <c r="F464" s="28">
        <v>25</v>
      </c>
      <c r="G464" s="29">
        <v>25</v>
      </c>
      <c r="H464" s="29">
        <v>25</v>
      </c>
      <c r="I464" s="29">
        <v>25</v>
      </c>
      <c r="J464" s="29">
        <v>25</v>
      </c>
      <c r="K464" s="29">
        <v>25</v>
      </c>
      <c r="L464" s="29">
        <v>25</v>
      </c>
      <c r="M464" s="29">
        <v>25</v>
      </c>
      <c r="N464" s="29">
        <v>25</v>
      </c>
      <c r="O464" s="29">
        <v>25</v>
      </c>
      <c r="P464" s="29">
        <v>25</v>
      </c>
      <c r="Q464" s="30">
        <v>25</v>
      </c>
      <c r="R464" s="30">
        <v>25</v>
      </c>
      <c r="S464" s="74"/>
    </row>
    <row r="465" spans="1:19">
      <c r="A465" s="38"/>
      <c r="B465" s="32"/>
      <c r="C465" s="32"/>
      <c r="D465" s="32" t="s">
        <v>479</v>
      </c>
      <c r="E465" s="32" t="s">
        <v>133</v>
      </c>
      <c r="F465" s="28">
        <v>25</v>
      </c>
      <c r="G465" s="29">
        <v>25</v>
      </c>
      <c r="H465" s="29">
        <v>25</v>
      </c>
      <c r="I465" s="29">
        <v>25</v>
      </c>
      <c r="J465" s="29">
        <v>25</v>
      </c>
      <c r="K465" s="29">
        <v>25</v>
      </c>
      <c r="L465" s="29">
        <v>25</v>
      </c>
      <c r="M465" s="29">
        <v>25</v>
      </c>
      <c r="N465" s="29">
        <v>25</v>
      </c>
      <c r="O465" s="29">
        <v>25</v>
      </c>
      <c r="P465" s="29">
        <v>25</v>
      </c>
      <c r="Q465" s="30">
        <v>25</v>
      </c>
      <c r="R465" s="30">
        <v>25</v>
      </c>
      <c r="S465" s="74"/>
    </row>
    <row r="466" spans="1:19">
      <c r="A466" s="38"/>
      <c r="B466" s="32"/>
      <c r="C466" s="32"/>
      <c r="D466" s="32" t="s">
        <v>480</v>
      </c>
      <c r="E466" s="32" t="s">
        <v>133</v>
      </c>
      <c r="F466" s="28">
        <v>25</v>
      </c>
      <c r="G466" s="29">
        <v>25</v>
      </c>
      <c r="H466" s="29">
        <v>25</v>
      </c>
      <c r="I466" s="29">
        <v>25</v>
      </c>
      <c r="J466" s="29">
        <v>25</v>
      </c>
      <c r="K466" s="29">
        <v>25</v>
      </c>
      <c r="L466" s="29">
        <v>25</v>
      </c>
      <c r="M466" s="29">
        <v>25</v>
      </c>
      <c r="N466" s="29">
        <v>25</v>
      </c>
      <c r="O466" s="29">
        <v>25</v>
      </c>
      <c r="P466" s="29">
        <v>25</v>
      </c>
      <c r="Q466" s="30">
        <v>25</v>
      </c>
      <c r="R466" s="30">
        <v>25</v>
      </c>
      <c r="S466" s="74"/>
    </row>
    <row r="467" spans="1:19">
      <c r="A467" s="38"/>
      <c r="B467" s="32"/>
      <c r="C467" s="32"/>
      <c r="D467" s="32" t="s">
        <v>481</v>
      </c>
      <c r="E467" s="32" t="s">
        <v>78</v>
      </c>
      <c r="F467" s="28">
        <v>0</v>
      </c>
      <c r="G467" s="29">
        <v>0</v>
      </c>
      <c r="H467" s="29">
        <v>0</v>
      </c>
      <c r="I467" s="29">
        <v>0</v>
      </c>
      <c r="J467" s="29">
        <v>0</v>
      </c>
      <c r="K467" s="29">
        <v>0</v>
      </c>
      <c r="L467" s="29">
        <v>0</v>
      </c>
      <c r="M467" s="29">
        <v>0</v>
      </c>
      <c r="N467" s="29">
        <v>0</v>
      </c>
      <c r="O467" s="29">
        <v>0</v>
      </c>
      <c r="P467" s="29">
        <v>0</v>
      </c>
      <c r="Q467" s="30">
        <v>0</v>
      </c>
      <c r="R467" s="30" t="s">
        <v>1067</v>
      </c>
      <c r="S467" s="74"/>
    </row>
    <row r="468" spans="1:19">
      <c r="A468" s="38"/>
      <c r="B468" s="32"/>
      <c r="C468" s="32"/>
      <c r="D468" s="32" t="s">
        <v>482</v>
      </c>
      <c r="E468" s="32" t="s">
        <v>133</v>
      </c>
      <c r="F468" s="28">
        <v>250</v>
      </c>
      <c r="G468" s="29">
        <v>250</v>
      </c>
      <c r="H468" s="29">
        <v>250</v>
      </c>
      <c r="I468" s="29">
        <v>250</v>
      </c>
      <c r="J468" s="29">
        <v>250</v>
      </c>
      <c r="K468" s="29">
        <v>250</v>
      </c>
      <c r="L468" s="29">
        <v>250</v>
      </c>
      <c r="M468" s="29">
        <v>250</v>
      </c>
      <c r="N468" s="29">
        <v>250</v>
      </c>
      <c r="O468" s="29">
        <v>250</v>
      </c>
      <c r="P468" s="29">
        <v>250</v>
      </c>
      <c r="Q468" s="30">
        <v>250</v>
      </c>
      <c r="R468" s="30">
        <v>250</v>
      </c>
      <c r="S468" s="74"/>
    </row>
    <row r="469" spans="1:19">
      <c r="A469" s="38"/>
      <c r="B469" s="32"/>
      <c r="C469" s="32"/>
      <c r="D469" s="32" t="s">
        <v>483</v>
      </c>
      <c r="E469" s="32" t="s">
        <v>90</v>
      </c>
      <c r="F469" s="28">
        <v>400</v>
      </c>
      <c r="G469" s="29">
        <v>400</v>
      </c>
      <c r="H469" s="29">
        <v>400</v>
      </c>
      <c r="I469" s="29">
        <v>400</v>
      </c>
      <c r="J469" s="29">
        <v>400</v>
      </c>
      <c r="K469" s="29">
        <v>400</v>
      </c>
      <c r="L469" s="29">
        <v>400</v>
      </c>
      <c r="M469" s="29">
        <v>400</v>
      </c>
      <c r="N469" s="29">
        <v>400</v>
      </c>
      <c r="O469" s="29">
        <v>400</v>
      </c>
      <c r="P469" s="29">
        <v>400</v>
      </c>
      <c r="Q469" s="30">
        <v>400</v>
      </c>
      <c r="R469" s="30">
        <v>400</v>
      </c>
      <c r="S469" s="74"/>
    </row>
    <row r="470" spans="1:19">
      <c r="A470" s="38"/>
      <c r="B470" s="32"/>
      <c r="C470" s="32"/>
      <c r="D470" s="32" t="s">
        <v>484</v>
      </c>
      <c r="E470" s="32" t="s">
        <v>133</v>
      </c>
      <c r="F470" s="28">
        <v>5</v>
      </c>
      <c r="G470" s="29">
        <v>5</v>
      </c>
      <c r="H470" s="29">
        <v>5</v>
      </c>
      <c r="I470" s="29">
        <v>5</v>
      </c>
      <c r="J470" s="29">
        <v>5</v>
      </c>
      <c r="K470" s="29">
        <v>5</v>
      </c>
      <c r="L470" s="29">
        <v>5</v>
      </c>
      <c r="M470" s="29">
        <v>5</v>
      </c>
      <c r="N470" s="29">
        <v>5</v>
      </c>
      <c r="O470" s="29">
        <v>5</v>
      </c>
      <c r="P470" s="29">
        <v>5</v>
      </c>
      <c r="Q470" s="30">
        <v>5</v>
      </c>
      <c r="R470" s="30">
        <v>5</v>
      </c>
      <c r="S470" s="74"/>
    </row>
    <row r="471" spans="1:19">
      <c r="A471" s="38"/>
      <c r="B471" s="32"/>
      <c r="C471" s="32"/>
      <c r="D471" s="32" t="s">
        <v>485</v>
      </c>
      <c r="E471" s="32" t="s">
        <v>90</v>
      </c>
      <c r="F471" s="28">
        <v>235</v>
      </c>
      <c r="G471" s="29">
        <v>235</v>
      </c>
      <c r="H471" s="29">
        <v>0</v>
      </c>
      <c r="I471" s="29">
        <v>0</v>
      </c>
      <c r="J471" s="29">
        <v>0</v>
      </c>
      <c r="K471" s="29">
        <v>0</v>
      </c>
      <c r="L471" s="29">
        <v>0</v>
      </c>
      <c r="M471" s="29">
        <v>0</v>
      </c>
      <c r="N471" s="29">
        <v>0</v>
      </c>
      <c r="O471" s="29">
        <v>0</v>
      </c>
      <c r="P471" s="29">
        <v>0</v>
      </c>
      <c r="Q471" s="30">
        <v>0</v>
      </c>
      <c r="R471" s="30">
        <v>39.166666666666664</v>
      </c>
      <c r="S471" s="74"/>
    </row>
    <row r="472" spans="1:19">
      <c r="A472" s="38"/>
      <c r="B472" s="32"/>
      <c r="C472" s="32"/>
      <c r="D472" s="32" t="s">
        <v>486</v>
      </c>
      <c r="E472" s="32" t="s">
        <v>78</v>
      </c>
      <c r="F472" s="28">
        <v>100</v>
      </c>
      <c r="G472" s="29">
        <v>100</v>
      </c>
      <c r="H472" s="29">
        <v>100</v>
      </c>
      <c r="I472" s="29">
        <v>100</v>
      </c>
      <c r="J472" s="29">
        <v>100</v>
      </c>
      <c r="K472" s="29">
        <v>100</v>
      </c>
      <c r="L472" s="29">
        <v>100</v>
      </c>
      <c r="M472" s="29">
        <v>100</v>
      </c>
      <c r="N472" s="29">
        <v>100</v>
      </c>
      <c r="O472" s="29">
        <v>100</v>
      </c>
      <c r="P472" s="29">
        <v>100</v>
      </c>
      <c r="Q472" s="30">
        <v>100</v>
      </c>
      <c r="R472" s="30">
        <v>100</v>
      </c>
      <c r="S472" s="74"/>
    </row>
    <row r="473" spans="1:19">
      <c r="A473" s="38"/>
      <c r="B473" s="32"/>
      <c r="C473" s="32"/>
      <c r="D473" s="32" t="s">
        <v>487</v>
      </c>
      <c r="E473" s="32" t="s">
        <v>78</v>
      </c>
      <c r="F473" s="28">
        <v>100</v>
      </c>
      <c r="G473" s="29">
        <v>100</v>
      </c>
      <c r="H473" s="29">
        <v>100</v>
      </c>
      <c r="I473" s="29">
        <v>100</v>
      </c>
      <c r="J473" s="29">
        <v>100</v>
      </c>
      <c r="K473" s="29">
        <v>100</v>
      </c>
      <c r="L473" s="29">
        <v>100</v>
      </c>
      <c r="M473" s="29">
        <v>100</v>
      </c>
      <c r="N473" s="29">
        <v>100</v>
      </c>
      <c r="O473" s="29">
        <v>100</v>
      </c>
      <c r="P473" s="29">
        <v>100</v>
      </c>
      <c r="Q473" s="30">
        <v>100</v>
      </c>
      <c r="R473" s="30">
        <v>100</v>
      </c>
      <c r="S473" s="74"/>
    </row>
    <row r="474" spans="1:19">
      <c r="A474" s="38"/>
      <c r="B474" s="32"/>
      <c r="C474" s="32"/>
      <c r="D474" s="32" t="s">
        <v>488</v>
      </c>
      <c r="E474" s="32" t="s">
        <v>78</v>
      </c>
      <c r="F474" s="28">
        <v>50</v>
      </c>
      <c r="G474" s="29">
        <v>50</v>
      </c>
      <c r="H474" s="29">
        <v>50</v>
      </c>
      <c r="I474" s="29">
        <v>50</v>
      </c>
      <c r="J474" s="29">
        <v>50</v>
      </c>
      <c r="K474" s="29">
        <v>50</v>
      </c>
      <c r="L474" s="29">
        <v>50</v>
      </c>
      <c r="M474" s="29">
        <v>50</v>
      </c>
      <c r="N474" s="29">
        <v>50</v>
      </c>
      <c r="O474" s="29">
        <v>50</v>
      </c>
      <c r="P474" s="29">
        <v>50</v>
      </c>
      <c r="Q474" s="30">
        <v>50</v>
      </c>
      <c r="R474" s="30">
        <v>50</v>
      </c>
      <c r="S474" s="74"/>
    </row>
    <row r="475" spans="1:19">
      <c r="A475" s="38"/>
      <c r="B475" s="32"/>
      <c r="C475" s="32"/>
      <c r="D475" s="32" t="s">
        <v>489</v>
      </c>
      <c r="E475" s="32" t="s">
        <v>78</v>
      </c>
      <c r="F475" s="28">
        <v>43</v>
      </c>
      <c r="G475" s="29">
        <v>43</v>
      </c>
      <c r="H475" s="29">
        <v>43</v>
      </c>
      <c r="I475" s="29">
        <v>43</v>
      </c>
      <c r="J475" s="29">
        <v>43</v>
      </c>
      <c r="K475" s="29">
        <v>43</v>
      </c>
      <c r="L475" s="29">
        <v>43</v>
      </c>
      <c r="M475" s="29">
        <v>43</v>
      </c>
      <c r="N475" s="29">
        <v>43</v>
      </c>
      <c r="O475" s="29">
        <v>43</v>
      </c>
      <c r="P475" s="29">
        <v>43</v>
      </c>
      <c r="Q475" s="30">
        <v>43</v>
      </c>
      <c r="R475" s="30">
        <v>43</v>
      </c>
      <c r="S475" s="74"/>
    </row>
    <row r="476" spans="1:19">
      <c r="A476" s="38"/>
      <c r="B476" s="32"/>
      <c r="C476" s="32"/>
      <c r="D476" s="32" t="s">
        <v>491</v>
      </c>
      <c r="E476" s="32" t="s">
        <v>78</v>
      </c>
      <c r="F476" s="28">
        <v>7</v>
      </c>
      <c r="G476" s="29">
        <v>7</v>
      </c>
      <c r="H476" s="29">
        <v>7</v>
      </c>
      <c r="I476" s="29">
        <v>7</v>
      </c>
      <c r="J476" s="29">
        <v>7</v>
      </c>
      <c r="K476" s="29">
        <v>7</v>
      </c>
      <c r="L476" s="29">
        <v>7</v>
      </c>
      <c r="M476" s="29">
        <v>7</v>
      </c>
      <c r="N476" s="29">
        <v>7</v>
      </c>
      <c r="O476" s="29">
        <v>7</v>
      </c>
      <c r="P476" s="29">
        <v>7</v>
      </c>
      <c r="Q476" s="30">
        <v>7</v>
      </c>
      <c r="R476" s="30">
        <v>7</v>
      </c>
      <c r="S476" s="74"/>
    </row>
    <row r="477" spans="1:19">
      <c r="A477" s="38"/>
      <c r="B477" s="32"/>
      <c r="C477" s="32"/>
      <c r="D477" s="32" t="s">
        <v>504</v>
      </c>
      <c r="E477" s="32" t="s">
        <v>78</v>
      </c>
      <c r="F477" s="28">
        <v>50</v>
      </c>
      <c r="G477" s="29">
        <v>50</v>
      </c>
      <c r="H477" s="29">
        <v>50</v>
      </c>
      <c r="I477" s="29">
        <v>50</v>
      </c>
      <c r="J477" s="29">
        <v>50</v>
      </c>
      <c r="K477" s="29">
        <v>50</v>
      </c>
      <c r="L477" s="29">
        <v>50</v>
      </c>
      <c r="M477" s="29">
        <v>50</v>
      </c>
      <c r="N477" s="29">
        <v>50</v>
      </c>
      <c r="O477" s="29">
        <v>50</v>
      </c>
      <c r="P477" s="29">
        <v>50</v>
      </c>
      <c r="Q477" s="30">
        <v>50</v>
      </c>
      <c r="R477" s="30">
        <v>50</v>
      </c>
      <c r="S477" s="74"/>
    </row>
    <row r="478" spans="1:19">
      <c r="A478" s="38"/>
      <c r="B478" s="32"/>
      <c r="C478" s="32"/>
      <c r="D478" s="32" t="s">
        <v>505</v>
      </c>
      <c r="E478" s="32" t="s">
        <v>78</v>
      </c>
      <c r="F478" s="28">
        <v>50</v>
      </c>
      <c r="G478" s="29">
        <v>50</v>
      </c>
      <c r="H478" s="29">
        <v>50</v>
      </c>
      <c r="I478" s="29">
        <v>50</v>
      </c>
      <c r="J478" s="29">
        <v>50</v>
      </c>
      <c r="K478" s="29">
        <v>50</v>
      </c>
      <c r="L478" s="29">
        <v>50</v>
      </c>
      <c r="M478" s="29">
        <v>50</v>
      </c>
      <c r="N478" s="29">
        <v>50</v>
      </c>
      <c r="O478" s="29">
        <v>50</v>
      </c>
      <c r="P478" s="29">
        <v>50</v>
      </c>
      <c r="Q478" s="30">
        <v>50</v>
      </c>
      <c r="R478" s="30">
        <v>50</v>
      </c>
      <c r="S478" s="74"/>
    </row>
    <row r="479" spans="1:19">
      <c r="A479" s="38"/>
      <c r="B479" s="32"/>
      <c r="C479" s="32"/>
      <c r="D479" s="32" t="s">
        <v>506</v>
      </c>
      <c r="E479" s="32" t="s">
        <v>78</v>
      </c>
      <c r="F479" s="28">
        <v>50</v>
      </c>
      <c r="G479" s="29">
        <v>50</v>
      </c>
      <c r="H479" s="29">
        <v>50</v>
      </c>
      <c r="I479" s="29">
        <v>50</v>
      </c>
      <c r="J479" s="29">
        <v>50</v>
      </c>
      <c r="K479" s="29">
        <v>50</v>
      </c>
      <c r="L479" s="29">
        <v>50</v>
      </c>
      <c r="M479" s="29">
        <v>50</v>
      </c>
      <c r="N479" s="29">
        <v>50</v>
      </c>
      <c r="O479" s="29">
        <v>50</v>
      </c>
      <c r="P479" s="29">
        <v>50</v>
      </c>
      <c r="Q479" s="30">
        <v>50</v>
      </c>
      <c r="R479" s="30">
        <v>50</v>
      </c>
      <c r="S479" s="74"/>
    </row>
    <row r="480" spans="1:19">
      <c r="A480" s="38"/>
      <c r="B480" s="32"/>
      <c r="C480" s="32"/>
      <c r="D480" s="32" t="s">
        <v>507</v>
      </c>
      <c r="E480" s="32" t="s">
        <v>78</v>
      </c>
      <c r="F480" s="28">
        <v>25</v>
      </c>
      <c r="G480" s="29">
        <v>25</v>
      </c>
      <c r="H480" s="29">
        <v>25</v>
      </c>
      <c r="I480" s="29">
        <v>25</v>
      </c>
      <c r="J480" s="29">
        <v>25</v>
      </c>
      <c r="K480" s="29">
        <v>25</v>
      </c>
      <c r="L480" s="29">
        <v>25</v>
      </c>
      <c r="M480" s="29">
        <v>25</v>
      </c>
      <c r="N480" s="29">
        <v>25</v>
      </c>
      <c r="O480" s="29">
        <v>25</v>
      </c>
      <c r="P480" s="29">
        <v>25</v>
      </c>
      <c r="Q480" s="30">
        <v>25</v>
      </c>
      <c r="R480" s="30">
        <v>25</v>
      </c>
      <c r="S480" s="74"/>
    </row>
    <row r="481" spans="1:19">
      <c r="A481" s="38"/>
      <c r="B481" s="32"/>
      <c r="C481" s="32"/>
      <c r="D481" s="32" t="s">
        <v>508</v>
      </c>
      <c r="E481" s="32" t="s">
        <v>78</v>
      </c>
      <c r="F481" s="28">
        <v>25</v>
      </c>
      <c r="G481" s="29">
        <v>25</v>
      </c>
      <c r="H481" s="29">
        <v>25</v>
      </c>
      <c r="I481" s="29">
        <v>25</v>
      </c>
      <c r="J481" s="29">
        <v>25</v>
      </c>
      <c r="K481" s="29">
        <v>25</v>
      </c>
      <c r="L481" s="29">
        <v>25</v>
      </c>
      <c r="M481" s="29">
        <v>25</v>
      </c>
      <c r="N481" s="29">
        <v>25</v>
      </c>
      <c r="O481" s="29">
        <v>25</v>
      </c>
      <c r="P481" s="29">
        <v>25</v>
      </c>
      <c r="Q481" s="30">
        <v>25</v>
      </c>
      <c r="R481" s="30">
        <v>25</v>
      </c>
      <c r="S481" s="74"/>
    </row>
    <row r="482" spans="1:19">
      <c r="A482" s="38"/>
      <c r="B482" s="32"/>
      <c r="C482" s="32"/>
      <c r="D482" s="32" t="s">
        <v>509</v>
      </c>
      <c r="E482" s="32" t="s">
        <v>78</v>
      </c>
      <c r="F482" s="28">
        <v>0</v>
      </c>
      <c r="G482" s="29">
        <v>0</v>
      </c>
      <c r="H482" s="29">
        <v>0</v>
      </c>
      <c r="I482" s="29">
        <v>0</v>
      </c>
      <c r="J482" s="29">
        <v>0</v>
      </c>
      <c r="K482" s="29">
        <v>0</v>
      </c>
      <c r="L482" s="29">
        <v>0</v>
      </c>
      <c r="M482" s="29">
        <v>0</v>
      </c>
      <c r="N482" s="29">
        <v>0</v>
      </c>
      <c r="O482" s="29">
        <v>0</v>
      </c>
      <c r="P482" s="29">
        <v>0</v>
      </c>
      <c r="Q482" s="30">
        <v>0</v>
      </c>
      <c r="R482" s="30" t="s">
        <v>1067</v>
      </c>
      <c r="S482" s="74"/>
    </row>
    <row r="483" spans="1:19">
      <c r="A483" s="38"/>
      <c r="B483" s="32"/>
      <c r="C483" s="32"/>
      <c r="D483" s="32" t="s">
        <v>493</v>
      </c>
      <c r="E483" s="32" t="s">
        <v>90</v>
      </c>
      <c r="F483" s="28">
        <v>40</v>
      </c>
      <c r="G483" s="29">
        <v>0</v>
      </c>
      <c r="H483" s="29">
        <v>0</v>
      </c>
      <c r="I483" s="29">
        <v>0</v>
      </c>
      <c r="J483" s="29">
        <v>0</v>
      </c>
      <c r="K483" s="29">
        <v>0</v>
      </c>
      <c r="L483" s="29">
        <v>0</v>
      </c>
      <c r="M483" s="29">
        <v>0</v>
      </c>
      <c r="N483" s="29">
        <v>0</v>
      </c>
      <c r="O483" s="29">
        <v>0</v>
      </c>
      <c r="P483" s="29">
        <v>0</v>
      </c>
      <c r="Q483" s="30">
        <v>0</v>
      </c>
      <c r="R483" s="30">
        <v>3.3333333333333335</v>
      </c>
      <c r="S483" s="74"/>
    </row>
    <row r="484" spans="1:19">
      <c r="A484" s="38"/>
      <c r="B484" s="32"/>
      <c r="C484" s="32"/>
      <c r="D484" s="32" t="s">
        <v>494</v>
      </c>
      <c r="E484" s="32" t="s">
        <v>90</v>
      </c>
      <c r="F484" s="28">
        <v>40</v>
      </c>
      <c r="G484" s="29">
        <v>0</v>
      </c>
      <c r="H484" s="29">
        <v>0</v>
      </c>
      <c r="I484" s="29">
        <v>0</v>
      </c>
      <c r="J484" s="29">
        <v>0</v>
      </c>
      <c r="K484" s="29">
        <v>0</v>
      </c>
      <c r="L484" s="29">
        <v>0</v>
      </c>
      <c r="M484" s="29">
        <v>0</v>
      </c>
      <c r="N484" s="29">
        <v>0</v>
      </c>
      <c r="O484" s="29">
        <v>0</v>
      </c>
      <c r="P484" s="29">
        <v>0</v>
      </c>
      <c r="Q484" s="30">
        <v>0</v>
      </c>
      <c r="R484" s="30">
        <v>3.3333333333333335</v>
      </c>
      <c r="S484" s="74"/>
    </row>
    <row r="485" spans="1:19">
      <c r="A485" s="38"/>
      <c r="B485" s="32"/>
      <c r="C485" s="32"/>
      <c r="D485" s="32" t="s">
        <v>495</v>
      </c>
      <c r="E485" s="32" t="s">
        <v>90</v>
      </c>
      <c r="F485" s="28">
        <v>40</v>
      </c>
      <c r="G485" s="29">
        <v>0</v>
      </c>
      <c r="H485" s="29">
        <v>0</v>
      </c>
      <c r="I485" s="29">
        <v>0</v>
      </c>
      <c r="J485" s="29">
        <v>0</v>
      </c>
      <c r="K485" s="29">
        <v>0</v>
      </c>
      <c r="L485" s="29">
        <v>0</v>
      </c>
      <c r="M485" s="29">
        <v>0</v>
      </c>
      <c r="N485" s="29">
        <v>0</v>
      </c>
      <c r="O485" s="29">
        <v>0</v>
      </c>
      <c r="P485" s="29">
        <v>0</v>
      </c>
      <c r="Q485" s="30">
        <v>0</v>
      </c>
      <c r="R485" s="30">
        <v>3.3333333333333335</v>
      </c>
      <c r="S485" s="74"/>
    </row>
    <row r="486" spans="1:19">
      <c r="A486" s="38"/>
      <c r="B486" s="32"/>
      <c r="C486" s="32"/>
      <c r="D486" s="32" t="s">
        <v>496</v>
      </c>
      <c r="E486" s="32" t="s">
        <v>90</v>
      </c>
      <c r="F486" s="28">
        <v>5</v>
      </c>
      <c r="G486" s="29">
        <v>0</v>
      </c>
      <c r="H486" s="29">
        <v>0</v>
      </c>
      <c r="I486" s="29">
        <v>0</v>
      </c>
      <c r="J486" s="29">
        <v>0</v>
      </c>
      <c r="K486" s="29">
        <v>0</v>
      </c>
      <c r="L486" s="29">
        <v>0</v>
      </c>
      <c r="M486" s="29">
        <v>0</v>
      </c>
      <c r="N486" s="29">
        <v>0</v>
      </c>
      <c r="O486" s="29">
        <v>0</v>
      </c>
      <c r="P486" s="29">
        <v>0</v>
      </c>
      <c r="Q486" s="30">
        <v>0</v>
      </c>
      <c r="R486" s="30">
        <v>0.41666666666666669</v>
      </c>
      <c r="S486" s="74"/>
    </row>
    <row r="487" spans="1:19">
      <c r="A487" s="38"/>
      <c r="B487" s="32"/>
      <c r="C487" s="32"/>
      <c r="D487" s="32" t="s">
        <v>497</v>
      </c>
      <c r="E487" s="32" t="s">
        <v>90</v>
      </c>
      <c r="F487" s="28">
        <v>55</v>
      </c>
      <c r="G487" s="29">
        <v>0</v>
      </c>
      <c r="H487" s="29">
        <v>0</v>
      </c>
      <c r="I487" s="29">
        <v>0</v>
      </c>
      <c r="J487" s="29">
        <v>0</v>
      </c>
      <c r="K487" s="29">
        <v>0</v>
      </c>
      <c r="L487" s="29">
        <v>0</v>
      </c>
      <c r="M487" s="29">
        <v>0</v>
      </c>
      <c r="N487" s="29">
        <v>0</v>
      </c>
      <c r="O487" s="29">
        <v>0</v>
      </c>
      <c r="P487" s="29">
        <v>0</v>
      </c>
      <c r="Q487" s="30">
        <v>0</v>
      </c>
      <c r="R487" s="30">
        <v>4.583333333333333</v>
      </c>
      <c r="S487" s="74"/>
    </row>
    <row r="488" spans="1:19">
      <c r="A488" s="38"/>
      <c r="B488" s="32"/>
      <c r="C488" s="32"/>
      <c r="D488" s="32" t="s">
        <v>498</v>
      </c>
      <c r="E488" s="32" t="s">
        <v>90</v>
      </c>
      <c r="F488" s="28">
        <v>27</v>
      </c>
      <c r="G488" s="29">
        <v>0</v>
      </c>
      <c r="H488" s="29">
        <v>0</v>
      </c>
      <c r="I488" s="29">
        <v>0</v>
      </c>
      <c r="J488" s="29">
        <v>0</v>
      </c>
      <c r="K488" s="29">
        <v>0</v>
      </c>
      <c r="L488" s="29">
        <v>0</v>
      </c>
      <c r="M488" s="29">
        <v>0</v>
      </c>
      <c r="N488" s="29">
        <v>0</v>
      </c>
      <c r="O488" s="29">
        <v>0</v>
      </c>
      <c r="P488" s="29">
        <v>0</v>
      </c>
      <c r="Q488" s="30">
        <v>0</v>
      </c>
      <c r="R488" s="30">
        <v>2.25</v>
      </c>
      <c r="S488" s="74"/>
    </row>
    <row r="489" spans="1:19">
      <c r="A489" s="38"/>
      <c r="B489" s="32"/>
      <c r="C489" s="32"/>
      <c r="D489" s="32" t="s">
        <v>499</v>
      </c>
      <c r="E489" s="32" t="s">
        <v>90</v>
      </c>
      <c r="F489" s="28">
        <v>27</v>
      </c>
      <c r="G489" s="29">
        <v>0</v>
      </c>
      <c r="H489" s="29">
        <v>0</v>
      </c>
      <c r="I489" s="29">
        <v>0</v>
      </c>
      <c r="J489" s="29">
        <v>0</v>
      </c>
      <c r="K489" s="29">
        <v>0</v>
      </c>
      <c r="L489" s="29">
        <v>0</v>
      </c>
      <c r="M489" s="29">
        <v>0</v>
      </c>
      <c r="N489" s="29">
        <v>0</v>
      </c>
      <c r="O489" s="29">
        <v>0</v>
      </c>
      <c r="P489" s="29">
        <v>0</v>
      </c>
      <c r="Q489" s="30">
        <v>0</v>
      </c>
      <c r="R489" s="30">
        <v>2.25</v>
      </c>
      <c r="S489" s="74"/>
    </row>
    <row r="490" spans="1:19">
      <c r="A490" s="38"/>
      <c r="B490" s="32"/>
      <c r="C490" s="32"/>
      <c r="D490" s="32" t="s">
        <v>500</v>
      </c>
      <c r="E490" s="32" t="s">
        <v>90</v>
      </c>
      <c r="F490" s="28">
        <v>27</v>
      </c>
      <c r="G490" s="29">
        <v>0</v>
      </c>
      <c r="H490" s="29">
        <v>0</v>
      </c>
      <c r="I490" s="29">
        <v>0</v>
      </c>
      <c r="J490" s="29">
        <v>0</v>
      </c>
      <c r="K490" s="29">
        <v>0</v>
      </c>
      <c r="L490" s="29">
        <v>0</v>
      </c>
      <c r="M490" s="29">
        <v>0</v>
      </c>
      <c r="N490" s="29">
        <v>0</v>
      </c>
      <c r="O490" s="29">
        <v>0</v>
      </c>
      <c r="P490" s="29">
        <v>0</v>
      </c>
      <c r="Q490" s="30">
        <v>0</v>
      </c>
      <c r="R490" s="30">
        <v>2.25</v>
      </c>
      <c r="S490" s="74"/>
    </row>
    <row r="491" spans="1:19">
      <c r="A491" s="38"/>
      <c r="B491" s="32"/>
      <c r="C491" s="32"/>
      <c r="D491" s="32" t="s">
        <v>501</v>
      </c>
      <c r="E491" s="32" t="s">
        <v>90</v>
      </c>
      <c r="F491" s="28">
        <v>3</v>
      </c>
      <c r="G491" s="29">
        <v>0</v>
      </c>
      <c r="H491" s="29">
        <v>0</v>
      </c>
      <c r="I491" s="29">
        <v>0</v>
      </c>
      <c r="J491" s="29">
        <v>0</v>
      </c>
      <c r="K491" s="29">
        <v>0</v>
      </c>
      <c r="L491" s="29">
        <v>0</v>
      </c>
      <c r="M491" s="29">
        <v>0</v>
      </c>
      <c r="N491" s="29">
        <v>0</v>
      </c>
      <c r="O491" s="29">
        <v>0</v>
      </c>
      <c r="P491" s="29">
        <v>0</v>
      </c>
      <c r="Q491" s="30">
        <v>0</v>
      </c>
      <c r="R491" s="30">
        <v>0.25</v>
      </c>
      <c r="S491" s="74"/>
    </row>
    <row r="492" spans="1:19">
      <c r="A492" s="38"/>
      <c r="B492" s="32"/>
      <c r="C492" s="32"/>
      <c r="D492" s="32" t="s">
        <v>502</v>
      </c>
      <c r="E492" s="32" t="s">
        <v>90</v>
      </c>
      <c r="F492" s="28">
        <v>36</v>
      </c>
      <c r="G492" s="29">
        <v>0</v>
      </c>
      <c r="H492" s="29">
        <v>0</v>
      </c>
      <c r="I492" s="29">
        <v>0</v>
      </c>
      <c r="J492" s="29">
        <v>0</v>
      </c>
      <c r="K492" s="29">
        <v>0</v>
      </c>
      <c r="L492" s="29">
        <v>0</v>
      </c>
      <c r="M492" s="29">
        <v>0</v>
      </c>
      <c r="N492" s="29">
        <v>0</v>
      </c>
      <c r="O492" s="29">
        <v>0</v>
      </c>
      <c r="P492" s="29">
        <v>0</v>
      </c>
      <c r="Q492" s="30">
        <v>0</v>
      </c>
      <c r="R492" s="30">
        <v>3</v>
      </c>
      <c r="S492" s="74"/>
    </row>
    <row r="493" spans="1:19">
      <c r="A493" s="38"/>
      <c r="B493" s="32"/>
      <c r="C493" s="32"/>
      <c r="D493" s="32" t="s">
        <v>503</v>
      </c>
      <c r="E493" s="32" t="s">
        <v>90</v>
      </c>
      <c r="F493" s="28">
        <v>5</v>
      </c>
      <c r="G493" s="29">
        <v>0</v>
      </c>
      <c r="H493" s="29">
        <v>0</v>
      </c>
      <c r="I493" s="29">
        <v>0</v>
      </c>
      <c r="J493" s="29">
        <v>0</v>
      </c>
      <c r="K493" s="29">
        <v>0</v>
      </c>
      <c r="L493" s="29">
        <v>0</v>
      </c>
      <c r="M493" s="29">
        <v>0</v>
      </c>
      <c r="N493" s="29">
        <v>0</v>
      </c>
      <c r="O493" s="29">
        <v>0</v>
      </c>
      <c r="P493" s="29">
        <v>0</v>
      </c>
      <c r="Q493" s="30">
        <v>0</v>
      </c>
      <c r="R493" s="30">
        <v>0.41666666666666669</v>
      </c>
      <c r="S493" s="74"/>
    </row>
    <row r="494" spans="1:19">
      <c r="A494" s="38"/>
      <c r="B494" s="32"/>
      <c r="C494" s="32"/>
      <c r="D494" s="32" t="s">
        <v>511</v>
      </c>
      <c r="E494" s="32" t="s">
        <v>90</v>
      </c>
      <c r="F494" s="28">
        <v>23</v>
      </c>
      <c r="G494" s="29">
        <v>23</v>
      </c>
      <c r="H494" s="29">
        <v>23</v>
      </c>
      <c r="I494" s="29">
        <v>23</v>
      </c>
      <c r="J494" s="29">
        <v>23</v>
      </c>
      <c r="K494" s="29">
        <v>23</v>
      </c>
      <c r="L494" s="29">
        <v>23</v>
      </c>
      <c r="M494" s="29">
        <v>23</v>
      </c>
      <c r="N494" s="29">
        <v>23</v>
      </c>
      <c r="O494" s="29">
        <v>23</v>
      </c>
      <c r="P494" s="29">
        <v>23</v>
      </c>
      <c r="Q494" s="30">
        <v>23</v>
      </c>
      <c r="R494" s="30">
        <v>23</v>
      </c>
      <c r="S494" s="74"/>
    </row>
    <row r="495" spans="1:19">
      <c r="A495" s="38"/>
      <c r="B495" s="32"/>
      <c r="C495" s="32"/>
      <c r="D495" s="32" t="s">
        <v>510</v>
      </c>
      <c r="E495" s="32" t="s">
        <v>78</v>
      </c>
      <c r="F495" s="28">
        <v>50</v>
      </c>
      <c r="G495" s="29">
        <v>50</v>
      </c>
      <c r="H495" s="29">
        <v>50</v>
      </c>
      <c r="I495" s="29">
        <v>50</v>
      </c>
      <c r="J495" s="29">
        <v>50</v>
      </c>
      <c r="K495" s="29">
        <v>50</v>
      </c>
      <c r="L495" s="29">
        <v>50</v>
      </c>
      <c r="M495" s="29">
        <v>50</v>
      </c>
      <c r="N495" s="29">
        <v>50</v>
      </c>
      <c r="O495" s="29">
        <v>50</v>
      </c>
      <c r="P495" s="29">
        <v>50</v>
      </c>
      <c r="Q495" s="30">
        <v>50</v>
      </c>
      <c r="R495" s="30">
        <v>50</v>
      </c>
      <c r="S495" s="74"/>
    </row>
    <row r="496" spans="1:19">
      <c r="A496" s="38"/>
      <c r="B496" s="32"/>
      <c r="C496" s="32"/>
      <c r="D496" s="32" t="s">
        <v>514</v>
      </c>
      <c r="E496" s="32" t="s">
        <v>90</v>
      </c>
      <c r="F496" s="28">
        <v>100</v>
      </c>
      <c r="G496" s="29">
        <v>100</v>
      </c>
      <c r="H496" s="29">
        <v>100</v>
      </c>
      <c r="I496" s="29">
        <v>100</v>
      </c>
      <c r="J496" s="29">
        <v>100</v>
      </c>
      <c r="K496" s="29">
        <v>100</v>
      </c>
      <c r="L496" s="29">
        <v>100</v>
      </c>
      <c r="M496" s="29">
        <v>100</v>
      </c>
      <c r="N496" s="29">
        <v>100</v>
      </c>
      <c r="O496" s="29">
        <v>100</v>
      </c>
      <c r="P496" s="29">
        <v>100</v>
      </c>
      <c r="Q496" s="30">
        <v>100</v>
      </c>
      <c r="R496" s="30">
        <v>100</v>
      </c>
      <c r="S496" s="74"/>
    </row>
    <row r="497" spans="1:19">
      <c r="A497" s="38"/>
      <c r="B497" s="32"/>
      <c r="C497" s="32"/>
      <c r="D497" s="32" t="s">
        <v>515</v>
      </c>
      <c r="E497" s="32" t="s">
        <v>133</v>
      </c>
      <c r="F497" s="28">
        <v>50</v>
      </c>
      <c r="G497" s="29">
        <v>50</v>
      </c>
      <c r="H497" s="29">
        <v>50</v>
      </c>
      <c r="I497" s="29">
        <v>50</v>
      </c>
      <c r="J497" s="29">
        <v>50</v>
      </c>
      <c r="K497" s="29">
        <v>50</v>
      </c>
      <c r="L497" s="29">
        <v>50</v>
      </c>
      <c r="M497" s="29">
        <v>50</v>
      </c>
      <c r="N497" s="29">
        <v>50</v>
      </c>
      <c r="O497" s="29">
        <v>50</v>
      </c>
      <c r="P497" s="29">
        <v>50</v>
      </c>
      <c r="Q497" s="30">
        <v>50</v>
      </c>
      <c r="R497" s="30">
        <v>50</v>
      </c>
      <c r="S497" s="74"/>
    </row>
    <row r="498" spans="1:19">
      <c r="A498" s="38"/>
      <c r="B498" s="32"/>
      <c r="C498" s="32"/>
      <c r="D498" s="32" t="s">
        <v>512</v>
      </c>
      <c r="E498" s="32" t="s">
        <v>90</v>
      </c>
      <c r="F498" s="28">
        <v>94</v>
      </c>
      <c r="G498" s="29">
        <v>94</v>
      </c>
      <c r="H498" s="29">
        <v>94</v>
      </c>
      <c r="I498" s="29">
        <v>94</v>
      </c>
      <c r="J498" s="29">
        <v>94</v>
      </c>
      <c r="K498" s="29">
        <v>94</v>
      </c>
      <c r="L498" s="29">
        <v>94</v>
      </c>
      <c r="M498" s="29">
        <v>94</v>
      </c>
      <c r="N498" s="29">
        <v>94</v>
      </c>
      <c r="O498" s="29">
        <v>94</v>
      </c>
      <c r="P498" s="29">
        <v>94</v>
      </c>
      <c r="Q498" s="30">
        <v>94</v>
      </c>
      <c r="R498" s="30">
        <v>94</v>
      </c>
      <c r="S498" s="74"/>
    </row>
    <row r="499" spans="1:19">
      <c r="A499" s="38"/>
      <c r="B499" s="32"/>
      <c r="C499" s="32"/>
      <c r="D499" s="32" t="s">
        <v>513</v>
      </c>
      <c r="E499" s="32" t="s">
        <v>90</v>
      </c>
      <c r="F499" s="28">
        <v>160</v>
      </c>
      <c r="G499" s="29">
        <v>160</v>
      </c>
      <c r="H499" s="29">
        <v>160</v>
      </c>
      <c r="I499" s="29">
        <v>160</v>
      </c>
      <c r="J499" s="29">
        <v>160</v>
      </c>
      <c r="K499" s="29">
        <v>160</v>
      </c>
      <c r="L499" s="29">
        <v>160</v>
      </c>
      <c r="M499" s="29">
        <v>160</v>
      </c>
      <c r="N499" s="29">
        <v>160</v>
      </c>
      <c r="O499" s="29">
        <v>160</v>
      </c>
      <c r="P499" s="29">
        <v>160</v>
      </c>
      <c r="Q499" s="30">
        <v>160</v>
      </c>
      <c r="R499" s="30">
        <v>160</v>
      </c>
      <c r="S499" s="74"/>
    </row>
    <row r="500" spans="1:19">
      <c r="A500" s="38"/>
      <c r="B500" s="77" t="s">
        <v>60</v>
      </c>
      <c r="C500" s="77"/>
      <c r="D500" s="77"/>
      <c r="E500" s="77"/>
      <c r="F500" s="78">
        <v>2459</v>
      </c>
      <c r="G500" s="79">
        <v>2154</v>
      </c>
      <c r="H500" s="79">
        <v>1919</v>
      </c>
      <c r="I500" s="79">
        <v>1919</v>
      </c>
      <c r="J500" s="79">
        <v>1919</v>
      </c>
      <c r="K500" s="79">
        <v>1782</v>
      </c>
      <c r="L500" s="79">
        <v>1782</v>
      </c>
      <c r="M500" s="79">
        <v>1782</v>
      </c>
      <c r="N500" s="79">
        <v>1782</v>
      </c>
      <c r="O500" s="79">
        <v>1782</v>
      </c>
      <c r="P500" s="79">
        <v>1782</v>
      </c>
      <c r="Q500" s="80">
        <v>1782</v>
      </c>
      <c r="R500" s="80">
        <v>1903.6666666666667</v>
      </c>
      <c r="S500" s="74"/>
    </row>
    <row r="501" spans="1:19">
      <c r="A501" s="38"/>
      <c r="B501" s="39"/>
      <c r="C501" s="39"/>
      <c r="D501" s="39"/>
      <c r="E501" s="39"/>
      <c r="F501" s="40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2"/>
      <c r="R501" s="42" t="s">
        <v>1067</v>
      </c>
      <c r="S501" s="74"/>
    </row>
    <row r="502" spans="1:19">
      <c r="A502" s="38"/>
      <c r="B502" s="27" t="s">
        <v>516</v>
      </c>
      <c r="C502" s="27"/>
      <c r="D502" s="27"/>
      <c r="E502" s="27"/>
      <c r="F502" s="28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30"/>
      <c r="R502" s="30" t="s">
        <v>1067</v>
      </c>
      <c r="S502" s="74"/>
    </row>
    <row r="503" spans="1:19">
      <c r="A503" s="38"/>
      <c r="B503" s="32"/>
      <c r="C503" s="32" t="s">
        <v>517</v>
      </c>
      <c r="D503" s="32"/>
      <c r="E503" s="32"/>
      <c r="F503" s="28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30"/>
      <c r="R503" s="30" t="s">
        <v>1067</v>
      </c>
      <c r="S503" s="74"/>
    </row>
    <row r="504" spans="1:19">
      <c r="A504" s="38"/>
      <c r="B504" s="32"/>
      <c r="C504" s="32"/>
      <c r="D504" s="32" t="s">
        <v>518</v>
      </c>
      <c r="E504" s="32" t="s">
        <v>78</v>
      </c>
      <c r="F504" s="28">
        <v>12</v>
      </c>
      <c r="G504" s="29">
        <v>12</v>
      </c>
      <c r="H504" s="29">
        <v>12</v>
      </c>
      <c r="I504" s="29">
        <v>12</v>
      </c>
      <c r="J504" s="29">
        <v>12</v>
      </c>
      <c r="K504" s="29">
        <v>12</v>
      </c>
      <c r="L504" s="29">
        <v>12</v>
      </c>
      <c r="M504" s="29">
        <v>12</v>
      </c>
      <c r="N504" s="29">
        <v>12</v>
      </c>
      <c r="O504" s="29">
        <v>12</v>
      </c>
      <c r="P504" s="29">
        <v>12</v>
      </c>
      <c r="Q504" s="30">
        <v>12</v>
      </c>
      <c r="R504" s="30">
        <v>12</v>
      </c>
      <c r="S504" s="74"/>
    </row>
    <row r="505" spans="1:19">
      <c r="A505" s="38"/>
      <c r="B505" s="77" t="s">
        <v>519</v>
      </c>
      <c r="C505" s="77"/>
      <c r="D505" s="77"/>
      <c r="E505" s="77"/>
      <c r="F505" s="78">
        <v>12</v>
      </c>
      <c r="G505" s="79">
        <v>12</v>
      </c>
      <c r="H505" s="79">
        <v>12</v>
      </c>
      <c r="I505" s="79">
        <v>12</v>
      </c>
      <c r="J505" s="79">
        <v>12</v>
      </c>
      <c r="K505" s="79">
        <v>12</v>
      </c>
      <c r="L505" s="79">
        <v>12</v>
      </c>
      <c r="M505" s="79">
        <v>12</v>
      </c>
      <c r="N505" s="79">
        <v>12</v>
      </c>
      <c r="O505" s="79">
        <v>12</v>
      </c>
      <c r="P505" s="79">
        <v>12</v>
      </c>
      <c r="Q505" s="80">
        <v>12</v>
      </c>
      <c r="R505" s="80">
        <v>12</v>
      </c>
      <c r="S505" s="74"/>
    </row>
    <row r="506" spans="1:19">
      <c r="A506" s="38"/>
      <c r="B506" s="39"/>
      <c r="C506" s="39"/>
      <c r="D506" s="39"/>
      <c r="E506" s="39"/>
      <c r="F506" s="40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2"/>
      <c r="R506" s="42" t="s">
        <v>1067</v>
      </c>
      <c r="S506" s="74"/>
    </row>
    <row r="507" spans="1:19">
      <c r="A507" s="38"/>
      <c r="B507" s="27" t="s">
        <v>520</v>
      </c>
      <c r="C507" s="27"/>
      <c r="D507" s="27"/>
      <c r="E507" s="27"/>
      <c r="F507" s="28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30"/>
      <c r="R507" s="30" t="s">
        <v>1067</v>
      </c>
      <c r="S507" s="74"/>
    </row>
    <row r="508" spans="1:19">
      <c r="A508" s="38"/>
      <c r="B508" s="32"/>
      <c r="C508" s="32" t="s">
        <v>521</v>
      </c>
      <c r="D508" s="32"/>
      <c r="E508" s="32"/>
      <c r="F508" s="28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30"/>
      <c r="R508" s="30" t="s">
        <v>1067</v>
      </c>
      <c r="S508" s="74"/>
    </row>
    <row r="509" spans="1:19">
      <c r="A509" s="38"/>
      <c r="B509" s="32"/>
      <c r="C509" s="32"/>
      <c r="D509" s="32" t="s">
        <v>528</v>
      </c>
      <c r="E509" s="32" t="s">
        <v>78</v>
      </c>
      <c r="F509" s="28">
        <v>29</v>
      </c>
      <c r="G509" s="29">
        <v>29</v>
      </c>
      <c r="H509" s="29">
        <v>29</v>
      </c>
      <c r="I509" s="29">
        <v>29</v>
      </c>
      <c r="J509" s="29">
        <v>29</v>
      </c>
      <c r="K509" s="29">
        <v>29</v>
      </c>
      <c r="L509" s="29">
        <v>29</v>
      </c>
      <c r="M509" s="29">
        <v>29</v>
      </c>
      <c r="N509" s="29">
        <v>29</v>
      </c>
      <c r="O509" s="29">
        <v>29</v>
      </c>
      <c r="P509" s="29">
        <v>29</v>
      </c>
      <c r="Q509" s="30">
        <v>29</v>
      </c>
      <c r="R509" s="30">
        <v>29</v>
      </c>
      <c r="S509" s="74"/>
    </row>
    <row r="510" spans="1:19">
      <c r="A510" s="38"/>
      <c r="B510" s="32"/>
      <c r="C510" s="32"/>
      <c r="D510" s="32" t="s">
        <v>529</v>
      </c>
      <c r="E510" s="32" t="s">
        <v>78</v>
      </c>
      <c r="F510" s="28">
        <v>115</v>
      </c>
      <c r="G510" s="29">
        <v>115</v>
      </c>
      <c r="H510" s="29">
        <v>115</v>
      </c>
      <c r="I510" s="29">
        <v>115</v>
      </c>
      <c r="J510" s="29">
        <v>115</v>
      </c>
      <c r="K510" s="29">
        <v>115</v>
      </c>
      <c r="L510" s="29">
        <v>115</v>
      </c>
      <c r="M510" s="29">
        <v>115</v>
      </c>
      <c r="N510" s="29">
        <v>115</v>
      </c>
      <c r="O510" s="29">
        <v>115</v>
      </c>
      <c r="P510" s="29">
        <v>115</v>
      </c>
      <c r="Q510" s="30">
        <v>115</v>
      </c>
      <c r="R510" s="30">
        <v>115</v>
      </c>
      <c r="S510" s="74"/>
    </row>
    <row r="511" spans="1:19">
      <c r="A511" s="38"/>
      <c r="B511" s="32"/>
      <c r="C511" s="32"/>
      <c r="D511" s="32" t="s">
        <v>530</v>
      </c>
      <c r="E511" s="32" t="s">
        <v>78</v>
      </c>
      <c r="F511" s="28">
        <v>115</v>
      </c>
      <c r="G511" s="29">
        <v>115</v>
      </c>
      <c r="H511" s="29">
        <v>115</v>
      </c>
      <c r="I511" s="29">
        <v>115</v>
      </c>
      <c r="J511" s="29">
        <v>115</v>
      </c>
      <c r="K511" s="29">
        <v>115</v>
      </c>
      <c r="L511" s="29">
        <v>115</v>
      </c>
      <c r="M511" s="29">
        <v>115</v>
      </c>
      <c r="N511" s="29">
        <v>115</v>
      </c>
      <c r="O511" s="29">
        <v>115</v>
      </c>
      <c r="P511" s="29">
        <v>115</v>
      </c>
      <c r="Q511" s="30">
        <v>115</v>
      </c>
      <c r="R511" s="30">
        <v>115</v>
      </c>
      <c r="S511" s="74"/>
    </row>
    <row r="512" spans="1:19">
      <c r="A512" s="38"/>
      <c r="B512" s="32"/>
      <c r="C512" s="32"/>
      <c r="D512" s="32" t="s">
        <v>522</v>
      </c>
      <c r="E512" s="32" t="s">
        <v>78</v>
      </c>
      <c r="F512" s="28">
        <v>30</v>
      </c>
      <c r="G512" s="29">
        <v>30</v>
      </c>
      <c r="H512" s="29">
        <v>30</v>
      </c>
      <c r="I512" s="29">
        <v>30</v>
      </c>
      <c r="J512" s="29">
        <v>30</v>
      </c>
      <c r="K512" s="29">
        <v>30</v>
      </c>
      <c r="L512" s="29">
        <v>30</v>
      </c>
      <c r="M512" s="29">
        <v>30</v>
      </c>
      <c r="N512" s="29">
        <v>30</v>
      </c>
      <c r="O512" s="29">
        <v>30</v>
      </c>
      <c r="P512" s="29">
        <v>30</v>
      </c>
      <c r="Q512" s="30">
        <v>30</v>
      </c>
      <c r="R512" s="30">
        <v>30</v>
      </c>
      <c r="S512" s="74"/>
    </row>
    <row r="513" spans="1:19">
      <c r="A513" s="38"/>
      <c r="B513" s="32"/>
      <c r="C513" s="32"/>
      <c r="D513" s="32" t="s">
        <v>523</v>
      </c>
      <c r="E513" s="32" t="s">
        <v>78</v>
      </c>
      <c r="F513" s="28">
        <v>35</v>
      </c>
      <c r="G513" s="29">
        <v>35</v>
      </c>
      <c r="H513" s="29">
        <v>35</v>
      </c>
      <c r="I513" s="29">
        <v>35</v>
      </c>
      <c r="J513" s="29">
        <v>35</v>
      </c>
      <c r="K513" s="29">
        <v>35</v>
      </c>
      <c r="L513" s="29">
        <v>35</v>
      </c>
      <c r="M513" s="29">
        <v>35</v>
      </c>
      <c r="N513" s="29">
        <v>35</v>
      </c>
      <c r="O513" s="29">
        <v>35</v>
      </c>
      <c r="P513" s="29">
        <v>35</v>
      </c>
      <c r="Q513" s="30">
        <v>35</v>
      </c>
      <c r="R513" s="30">
        <v>35</v>
      </c>
      <c r="S513" s="74"/>
    </row>
    <row r="514" spans="1:19">
      <c r="A514" s="38"/>
      <c r="B514" s="32"/>
      <c r="C514" s="32"/>
      <c r="D514" s="32" t="s">
        <v>524</v>
      </c>
      <c r="E514" s="32" t="s">
        <v>78</v>
      </c>
      <c r="F514" s="28">
        <v>65</v>
      </c>
      <c r="G514" s="29">
        <v>65</v>
      </c>
      <c r="H514" s="29">
        <v>65</v>
      </c>
      <c r="I514" s="29">
        <v>65</v>
      </c>
      <c r="J514" s="29">
        <v>65</v>
      </c>
      <c r="K514" s="29">
        <v>65</v>
      </c>
      <c r="L514" s="29">
        <v>65</v>
      </c>
      <c r="M514" s="29">
        <v>65</v>
      </c>
      <c r="N514" s="29">
        <v>65</v>
      </c>
      <c r="O514" s="29">
        <v>65</v>
      </c>
      <c r="P514" s="29">
        <v>65</v>
      </c>
      <c r="Q514" s="30">
        <v>65</v>
      </c>
      <c r="R514" s="30">
        <v>65</v>
      </c>
      <c r="S514" s="74"/>
    </row>
    <row r="515" spans="1:19">
      <c r="A515" s="38"/>
      <c r="B515" s="32"/>
      <c r="C515" s="32"/>
      <c r="D515" s="32" t="s">
        <v>527</v>
      </c>
      <c r="E515" s="32" t="s">
        <v>78</v>
      </c>
      <c r="F515" s="28">
        <v>100</v>
      </c>
      <c r="G515" s="29">
        <v>100</v>
      </c>
      <c r="H515" s="29">
        <v>100</v>
      </c>
      <c r="I515" s="29">
        <v>100</v>
      </c>
      <c r="J515" s="29">
        <v>100</v>
      </c>
      <c r="K515" s="29">
        <v>100</v>
      </c>
      <c r="L515" s="29">
        <v>100</v>
      </c>
      <c r="M515" s="29">
        <v>100</v>
      </c>
      <c r="N515" s="29">
        <v>100</v>
      </c>
      <c r="O515" s="29">
        <v>100</v>
      </c>
      <c r="P515" s="29">
        <v>100</v>
      </c>
      <c r="Q515" s="30">
        <v>100</v>
      </c>
      <c r="R515" s="30">
        <v>100</v>
      </c>
      <c r="S515" s="74"/>
    </row>
    <row r="516" spans="1:19">
      <c r="A516" s="38"/>
      <c r="B516" s="32"/>
      <c r="C516" s="32"/>
      <c r="D516" s="32" t="s">
        <v>526</v>
      </c>
      <c r="E516" s="32" t="s">
        <v>78</v>
      </c>
      <c r="F516" s="28">
        <v>115</v>
      </c>
      <c r="G516" s="29">
        <v>115</v>
      </c>
      <c r="H516" s="29">
        <v>115</v>
      </c>
      <c r="I516" s="29">
        <v>115</v>
      </c>
      <c r="J516" s="29">
        <v>115</v>
      </c>
      <c r="K516" s="29">
        <v>115</v>
      </c>
      <c r="L516" s="29">
        <v>115</v>
      </c>
      <c r="M516" s="29">
        <v>115</v>
      </c>
      <c r="N516" s="29">
        <v>115</v>
      </c>
      <c r="O516" s="29">
        <v>115</v>
      </c>
      <c r="P516" s="29">
        <v>115</v>
      </c>
      <c r="Q516" s="30">
        <v>115</v>
      </c>
      <c r="R516" s="30">
        <v>115</v>
      </c>
      <c r="S516" s="74"/>
    </row>
    <row r="517" spans="1:19">
      <c r="A517" s="38"/>
      <c r="B517" s="32"/>
      <c r="C517" s="32"/>
      <c r="D517" s="32" t="s">
        <v>525</v>
      </c>
      <c r="E517" s="32" t="s">
        <v>78</v>
      </c>
      <c r="F517" s="28">
        <v>120</v>
      </c>
      <c r="G517" s="29">
        <v>120</v>
      </c>
      <c r="H517" s="29">
        <v>120</v>
      </c>
      <c r="I517" s="29">
        <v>120</v>
      </c>
      <c r="J517" s="29">
        <v>120</v>
      </c>
      <c r="K517" s="29">
        <v>120</v>
      </c>
      <c r="L517" s="29">
        <v>120</v>
      </c>
      <c r="M517" s="29">
        <v>120</v>
      </c>
      <c r="N517" s="29">
        <v>120</v>
      </c>
      <c r="O517" s="29">
        <v>120</v>
      </c>
      <c r="P517" s="29">
        <v>120</v>
      </c>
      <c r="Q517" s="30">
        <v>120</v>
      </c>
      <c r="R517" s="30">
        <v>120</v>
      </c>
      <c r="S517" s="74"/>
    </row>
    <row r="518" spans="1:19">
      <c r="A518" s="38"/>
      <c r="B518" s="77" t="s">
        <v>531</v>
      </c>
      <c r="C518" s="77"/>
      <c r="D518" s="77"/>
      <c r="E518" s="77"/>
      <c r="F518" s="78">
        <v>724</v>
      </c>
      <c r="G518" s="79">
        <v>724</v>
      </c>
      <c r="H518" s="79">
        <v>724</v>
      </c>
      <c r="I518" s="79">
        <v>724</v>
      </c>
      <c r="J518" s="79">
        <v>724</v>
      </c>
      <c r="K518" s="79">
        <v>724</v>
      </c>
      <c r="L518" s="79">
        <v>724</v>
      </c>
      <c r="M518" s="79">
        <v>724</v>
      </c>
      <c r="N518" s="79">
        <v>724</v>
      </c>
      <c r="O518" s="79">
        <v>724</v>
      </c>
      <c r="P518" s="79">
        <v>724</v>
      </c>
      <c r="Q518" s="80">
        <v>724</v>
      </c>
      <c r="R518" s="80">
        <v>724</v>
      </c>
      <c r="S518" s="74"/>
    </row>
    <row r="519" spans="1:19">
      <c r="A519" s="38"/>
      <c r="B519" s="39"/>
      <c r="C519" s="39"/>
      <c r="D519" s="39"/>
      <c r="E519" s="39"/>
      <c r="F519" s="40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2"/>
      <c r="R519" s="42" t="s">
        <v>1067</v>
      </c>
      <c r="S519" s="74"/>
    </row>
    <row r="520" spans="1:19">
      <c r="A520" s="38"/>
      <c r="B520" s="27" t="s">
        <v>532</v>
      </c>
      <c r="C520" s="27"/>
      <c r="D520" s="27"/>
      <c r="E520" s="27"/>
      <c r="F520" s="28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30"/>
      <c r="R520" s="30" t="s">
        <v>1067</v>
      </c>
      <c r="S520" s="74"/>
    </row>
    <row r="521" spans="1:19">
      <c r="A521" s="38"/>
      <c r="B521" s="32"/>
      <c r="C521" s="32" t="s">
        <v>533</v>
      </c>
      <c r="D521" s="32"/>
      <c r="E521" s="32"/>
      <c r="F521" s="28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30"/>
      <c r="R521" s="30" t="s">
        <v>1067</v>
      </c>
      <c r="S521" s="74"/>
    </row>
    <row r="522" spans="1:19">
      <c r="A522" s="38"/>
      <c r="B522" s="32"/>
      <c r="C522" s="32"/>
      <c r="D522" s="32" t="s">
        <v>534</v>
      </c>
      <c r="E522" s="32" t="s">
        <v>78</v>
      </c>
      <c r="F522" s="28">
        <v>62</v>
      </c>
      <c r="G522" s="29">
        <v>62</v>
      </c>
      <c r="H522" s="29">
        <v>62</v>
      </c>
      <c r="I522" s="29">
        <v>62</v>
      </c>
      <c r="J522" s="29">
        <v>62</v>
      </c>
      <c r="K522" s="29">
        <v>62</v>
      </c>
      <c r="L522" s="29">
        <v>62</v>
      </c>
      <c r="M522" s="29">
        <v>62</v>
      </c>
      <c r="N522" s="29">
        <v>62</v>
      </c>
      <c r="O522" s="29">
        <v>62</v>
      </c>
      <c r="P522" s="29">
        <v>62</v>
      </c>
      <c r="Q522" s="30">
        <v>62</v>
      </c>
      <c r="R522" s="30">
        <v>62</v>
      </c>
      <c r="S522" s="74"/>
    </row>
    <row r="523" spans="1:19">
      <c r="A523" s="38"/>
      <c r="B523" s="32"/>
      <c r="C523" s="32"/>
      <c r="D523" s="32" t="s">
        <v>535</v>
      </c>
      <c r="E523" s="32" t="s">
        <v>78</v>
      </c>
      <c r="F523" s="28">
        <v>1023</v>
      </c>
      <c r="G523" s="29">
        <v>1023</v>
      </c>
      <c r="H523" s="29">
        <v>1023</v>
      </c>
      <c r="I523" s="29">
        <v>1023</v>
      </c>
      <c r="J523" s="29">
        <v>1023</v>
      </c>
      <c r="K523" s="29">
        <v>1023</v>
      </c>
      <c r="L523" s="29">
        <v>1023</v>
      </c>
      <c r="M523" s="29">
        <v>1023</v>
      </c>
      <c r="N523" s="29">
        <v>1023</v>
      </c>
      <c r="O523" s="29">
        <v>1023</v>
      </c>
      <c r="P523" s="29">
        <v>1023</v>
      </c>
      <c r="Q523" s="30">
        <v>1023</v>
      </c>
      <c r="R523" s="30">
        <v>1023</v>
      </c>
      <c r="S523" s="74"/>
    </row>
    <row r="524" spans="1:19">
      <c r="A524" s="38"/>
      <c r="B524" s="32"/>
      <c r="C524" s="32"/>
      <c r="D524" s="32" t="s">
        <v>536</v>
      </c>
      <c r="E524" s="32" t="s">
        <v>78</v>
      </c>
      <c r="F524" s="28">
        <v>18</v>
      </c>
      <c r="G524" s="29">
        <v>18</v>
      </c>
      <c r="H524" s="29">
        <v>18</v>
      </c>
      <c r="I524" s="29">
        <v>18</v>
      </c>
      <c r="J524" s="29">
        <v>18</v>
      </c>
      <c r="K524" s="29">
        <v>18</v>
      </c>
      <c r="L524" s="29">
        <v>18</v>
      </c>
      <c r="M524" s="29">
        <v>18</v>
      </c>
      <c r="N524" s="29">
        <v>18</v>
      </c>
      <c r="O524" s="29">
        <v>18</v>
      </c>
      <c r="P524" s="29">
        <v>18</v>
      </c>
      <c r="Q524" s="30">
        <v>18</v>
      </c>
      <c r="R524" s="30">
        <v>18</v>
      </c>
      <c r="S524" s="74"/>
    </row>
    <row r="525" spans="1:19">
      <c r="A525" s="38"/>
      <c r="B525" s="32"/>
      <c r="C525" s="32"/>
      <c r="D525" s="32" t="s">
        <v>537</v>
      </c>
      <c r="E525" s="32" t="s">
        <v>78</v>
      </c>
      <c r="F525" s="28">
        <v>24</v>
      </c>
      <c r="G525" s="29">
        <v>24</v>
      </c>
      <c r="H525" s="29">
        <v>24</v>
      </c>
      <c r="I525" s="29">
        <v>24</v>
      </c>
      <c r="J525" s="29">
        <v>24</v>
      </c>
      <c r="K525" s="29">
        <v>24</v>
      </c>
      <c r="L525" s="29">
        <v>24</v>
      </c>
      <c r="M525" s="29">
        <v>24</v>
      </c>
      <c r="N525" s="29">
        <v>24</v>
      </c>
      <c r="O525" s="29">
        <v>24</v>
      </c>
      <c r="P525" s="29">
        <v>24</v>
      </c>
      <c r="Q525" s="30">
        <v>24</v>
      </c>
      <c r="R525" s="30">
        <v>24</v>
      </c>
      <c r="S525" s="74"/>
    </row>
    <row r="526" spans="1:19">
      <c r="A526" s="38"/>
      <c r="B526" s="32"/>
      <c r="C526" s="32"/>
      <c r="D526" s="32" t="s">
        <v>538</v>
      </c>
      <c r="E526" s="32" t="s">
        <v>78</v>
      </c>
      <c r="F526" s="28">
        <v>25</v>
      </c>
      <c r="G526" s="29">
        <v>25</v>
      </c>
      <c r="H526" s="29">
        <v>25</v>
      </c>
      <c r="I526" s="29">
        <v>25</v>
      </c>
      <c r="J526" s="29">
        <v>25</v>
      </c>
      <c r="K526" s="29">
        <v>25</v>
      </c>
      <c r="L526" s="29">
        <v>25</v>
      </c>
      <c r="M526" s="29">
        <v>25</v>
      </c>
      <c r="N526" s="29">
        <v>25</v>
      </c>
      <c r="O526" s="29">
        <v>25</v>
      </c>
      <c r="P526" s="29">
        <v>25</v>
      </c>
      <c r="Q526" s="30">
        <v>25</v>
      </c>
      <c r="R526" s="30">
        <v>25</v>
      </c>
      <c r="S526" s="74"/>
    </row>
    <row r="527" spans="1:19">
      <c r="A527" s="38"/>
      <c r="B527" s="32"/>
      <c r="C527" s="32"/>
      <c r="D527" s="32" t="s">
        <v>539</v>
      </c>
      <c r="E527" s="32" t="s">
        <v>78</v>
      </c>
      <c r="F527" s="28">
        <v>25</v>
      </c>
      <c r="G527" s="29">
        <v>25</v>
      </c>
      <c r="H527" s="29">
        <v>25</v>
      </c>
      <c r="I527" s="29">
        <v>25</v>
      </c>
      <c r="J527" s="29">
        <v>25</v>
      </c>
      <c r="K527" s="29">
        <v>25</v>
      </c>
      <c r="L527" s="29">
        <v>25</v>
      </c>
      <c r="M527" s="29">
        <v>25</v>
      </c>
      <c r="N527" s="29">
        <v>25</v>
      </c>
      <c r="O527" s="29">
        <v>25</v>
      </c>
      <c r="P527" s="29">
        <v>25</v>
      </c>
      <c r="Q527" s="30">
        <v>25</v>
      </c>
      <c r="R527" s="30">
        <v>25</v>
      </c>
      <c r="S527" s="74"/>
    </row>
    <row r="528" spans="1:19">
      <c r="A528" s="38"/>
      <c r="B528" s="32"/>
      <c r="C528" s="32"/>
      <c r="D528" s="32" t="s">
        <v>540</v>
      </c>
      <c r="E528" s="32" t="s">
        <v>78</v>
      </c>
      <c r="F528" s="28">
        <v>46</v>
      </c>
      <c r="G528" s="29">
        <v>46</v>
      </c>
      <c r="H528" s="29">
        <v>46</v>
      </c>
      <c r="I528" s="29">
        <v>46</v>
      </c>
      <c r="J528" s="29">
        <v>46</v>
      </c>
      <c r="K528" s="29">
        <v>46</v>
      </c>
      <c r="L528" s="29">
        <v>46</v>
      </c>
      <c r="M528" s="29">
        <v>46</v>
      </c>
      <c r="N528" s="29">
        <v>46</v>
      </c>
      <c r="O528" s="29">
        <v>46</v>
      </c>
      <c r="P528" s="29">
        <v>46</v>
      </c>
      <c r="Q528" s="30">
        <v>46</v>
      </c>
      <c r="R528" s="30">
        <v>46</v>
      </c>
      <c r="S528" s="74"/>
    </row>
    <row r="529" spans="1:19">
      <c r="A529" s="38"/>
      <c r="B529" s="32"/>
      <c r="C529" s="32"/>
      <c r="D529" s="32" t="s">
        <v>541</v>
      </c>
      <c r="E529" s="32" t="s">
        <v>78</v>
      </c>
      <c r="F529" s="28">
        <v>52</v>
      </c>
      <c r="G529" s="29">
        <v>52</v>
      </c>
      <c r="H529" s="29">
        <v>52</v>
      </c>
      <c r="I529" s="29">
        <v>52</v>
      </c>
      <c r="J529" s="29">
        <v>52</v>
      </c>
      <c r="K529" s="29">
        <v>52</v>
      </c>
      <c r="L529" s="29">
        <v>52</v>
      </c>
      <c r="M529" s="29">
        <v>52</v>
      </c>
      <c r="N529" s="29">
        <v>52</v>
      </c>
      <c r="O529" s="29">
        <v>52</v>
      </c>
      <c r="P529" s="29">
        <v>52</v>
      </c>
      <c r="Q529" s="30">
        <v>52</v>
      </c>
      <c r="R529" s="30">
        <v>52</v>
      </c>
      <c r="S529" s="74"/>
    </row>
    <row r="530" spans="1:19">
      <c r="A530" s="38"/>
      <c r="B530" s="32"/>
      <c r="C530" s="32"/>
      <c r="D530" s="32" t="s">
        <v>542</v>
      </c>
      <c r="E530" s="32" t="s">
        <v>78</v>
      </c>
      <c r="F530" s="28">
        <v>54</v>
      </c>
      <c r="G530" s="29">
        <v>54</v>
      </c>
      <c r="H530" s="29">
        <v>54</v>
      </c>
      <c r="I530" s="29">
        <v>54</v>
      </c>
      <c r="J530" s="29">
        <v>54</v>
      </c>
      <c r="K530" s="29">
        <v>54</v>
      </c>
      <c r="L530" s="29">
        <v>54</v>
      </c>
      <c r="M530" s="29">
        <v>54</v>
      </c>
      <c r="N530" s="29">
        <v>54</v>
      </c>
      <c r="O530" s="29">
        <v>54</v>
      </c>
      <c r="P530" s="29">
        <v>54</v>
      </c>
      <c r="Q530" s="30">
        <v>54</v>
      </c>
      <c r="R530" s="30">
        <v>54</v>
      </c>
      <c r="S530" s="74"/>
    </row>
    <row r="531" spans="1:19">
      <c r="A531" s="38"/>
      <c r="B531" s="32"/>
      <c r="C531" s="32"/>
      <c r="D531" s="32" t="s">
        <v>543</v>
      </c>
      <c r="E531" s="32" t="s">
        <v>78</v>
      </c>
      <c r="F531" s="28">
        <v>65</v>
      </c>
      <c r="G531" s="29">
        <v>65</v>
      </c>
      <c r="H531" s="29">
        <v>65</v>
      </c>
      <c r="I531" s="29">
        <v>65</v>
      </c>
      <c r="J531" s="29">
        <v>65</v>
      </c>
      <c r="K531" s="29">
        <v>65</v>
      </c>
      <c r="L531" s="29">
        <v>65</v>
      </c>
      <c r="M531" s="29">
        <v>65</v>
      </c>
      <c r="N531" s="29">
        <v>65</v>
      </c>
      <c r="O531" s="29">
        <v>65</v>
      </c>
      <c r="P531" s="29">
        <v>65</v>
      </c>
      <c r="Q531" s="30">
        <v>65</v>
      </c>
      <c r="R531" s="30">
        <v>65</v>
      </c>
      <c r="S531" s="74"/>
    </row>
    <row r="532" spans="1:19">
      <c r="A532" s="38"/>
      <c r="B532" s="32"/>
      <c r="C532" s="32"/>
      <c r="D532" s="32" t="s">
        <v>544</v>
      </c>
      <c r="E532" s="32" t="s">
        <v>78</v>
      </c>
      <c r="F532" s="28">
        <v>83</v>
      </c>
      <c r="G532" s="29">
        <v>83</v>
      </c>
      <c r="H532" s="29">
        <v>83</v>
      </c>
      <c r="I532" s="29">
        <v>83</v>
      </c>
      <c r="J532" s="29">
        <v>83</v>
      </c>
      <c r="K532" s="29">
        <v>83</v>
      </c>
      <c r="L532" s="29">
        <v>83</v>
      </c>
      <c r="M532" s="29">
        <v>83</v>
      </c>
      <c r="N532" s="29">
        <v>83</v>
      </c>
      <c r="O532" s="29">
        <v>83</v>
      </c>
      <c r="P532" s="29">
        <v>83</v>
      </c>
      <c r="Q532" s="30">
        <v>83</v>
      </c>
      <c r="R532" s="30">
        <v>83</v>
      </c>
      <c r="S532" s="74"/>
    </row>
    <row r="533" spans="1:19">
      <c r="A533" s="38"/>
      <c r="B533" s="32"/>
      <c r="C533" s="32"/>
      <c r="D533" s="32" t="s">
        <v>545</v>
      </c>
      <c r="E533" s="32" t="s">
        <v>78</v>
      </c>
      <c r="F533" s="28">
        <v>100</v>
      </c>
      <c r="G533" s="29">
        <v>100</v>
      </c>
      <c r="H533" s="29">
        <v>100</v>
      </c>
      <c r="I533" s="29">
        <v>100</v>
      </c>
      <c r="J533" s="29">
        <v>100</v>
      </c>
      <c r="K533" s="29">
        <v>100</v>
      </c>
      <c r="L533" s="29">
        <v>100</v>
      </c>
      <c r="M533" s="29">
        <v>100</v>
      </c>
      <c r="N533" s="29">
        <v>100</v>
      </c>
      <c r="O533" s="29">
        <v>100</v>
      </c>
      <c r="P533" s="29">
        <v>100</v>
      </c>
      <c r="Q533" s="30">
        <v>100</v>
      </c>
      <c r="R533" s="30">
        <v>100</v>
      </c>
      <c r="S533" s="74"/>
    </row>
    <row r="534" spans="1:19">
      <c r="A534" s="38"/>
      <c r="B534" s="32"/>
      <c r="C534" s="32"/>
      <c r="D534" s="32" t="s">
        <v>546</v>
      </c>
      <c r="E534" s="32" t="s">
        <v>78</v>
      </c>
      <c r="F534" s="28">
        <v>158</v>
      </c>
      <c r="G534" s="29">
        <v>158</v>
      </c>
      <c r="H534" s="29">
        <v>158</v>
      </c>
      <c r="I534" s="29">
        <v>158</v>
      </c>
      <c r="J534" s="29">
        <v>158</v>
      </c>
      <c r="K534" s="29">
        <v>158</v>
      </c>
      <c r="L534" s="29">
        <v>158</v>
      </c>
      <c r="M534" s="29">
        <v>158</v>
      </c>
      <c r="N534" s="29">
        <v>158</v>
      </c>
      <c r="O534" s="29">
        <v>158</v>
      </c>
      <c r="P534" s="29">
        <v>158</v>
      </c>
      <c r="Q534" s="30">
        <v>158</v>
      </c>
      <c r="R534" s="30">
        <v>158</v>
      </c>
      <c r="S534" s="74"/>
    </row>
    <row r="535" spans="1:19">
      <c r="A535" s="38"/>
      <c r="B535" s="32"/>
      <c r="C535" s="32"/>
      <c r="D535" s="32" t="s">
        <v>547</v>
      </c>
      <c r="E535" s="32" t="s">
        <v>78</v>
      </c>
      <c r="F535" s="28">
        <v>2</v>
      </c>
      <c r="G535" s="29">
        <v>2</v>
      </c>
      <c r="H535" s="29">
        <v>2</v>
      </c>
      <c r="I535" s="29">
        <v>2</v>
      </c>
      <c r="J535" s="29">
        <v>2</v>
      </c>
      <c r="K535" s="29">
        <v>2</v>
      </c>
      <c r="L535" s="29">
        <v>2</v>
      </c>
      <c r="M535" s="29">
        <v>2</v>
      </c>
      <c r="N535" s="29">
        <v>2</v>
      </c>
      <c r="O535" s="29">
        <v>2</v>
      </c>
      <c r="P535" s="29">
        <v>2</v>
      </c>
      <c r="Q535" s="30">
        <v>2</v>
      </c>
      <c r="R535" s="30">
        <v>2</v>
      </c>
      <c r="S535" s="74"/>
    </row>
    <row r="536" spans="1:19">
      <c r="A536" s="38"/>
      <c r="B536" s="32"/>
      <c r="C536" s="32"/>
      <c r="D536" s="32" t="s">
        <v>548</v>
      </c>
      <c r="E536" s="32" t="s">
        <v>78</v>
      </c>
      <c r="F536" s="28">
        <v>2</v>
      </c>
      <c r="G536" s="29">
        <v>2</v>
      </c>
      <c r="H536" s="29">
        <v>2</v>
      </c>
      <c r="I536" s="29">
        <v>2</v>
      </c>
      <c r="J536" s="29">
        <v>2</v>
      </c>
      <c r="K536" s="29">
        <v>2</v>
      </c>
      <c r="L536" s="29">
        <v>2</v>
      </c>
      <c r="M536" s="29">
        <v>2</v>
      </c>
      <c r="N536" s="29">
        <v>2</v>
      </c>
      <c r="O536" s="29">
        <v>2</v>
      </c>
      <c r="P536" s="29">
        <v>2</v>
      </c>
      <c r="Q536" s="30">
        <v>2</v>
      </c>
      <c r="R536" s="30">
        <v>2</v>
      </c>
      <c r="S536" s="74"/>
    </row>
    <row r="537" spans="1:19">
      <c r="A537" s="38"/>
      <c r="B537" s="32"/>
      <c r="C537" s="32"/>
      <c r="D537" s="32" t="s">
        <v>549</v>
      </c>
      <c r="E537" s="32" t="s">
        <v>78</v>
      </c>
      <c r="F537" s="28">
        <v>4</v>
      </c>
      <c r="G537" s="29">
        <v>4</v>
      </c>
      <c r="H537" s="29">
        <v>4</v>
      </c>
      <c r="I537" s="29">
        <v>4</v>
      </c>
      <c r="J537" s="29">
        <v>4</v>
      </c>
      <c r="K537" s="29">
        <v>4</v>
      </c>
      <c r="L537" s="29">
        <v>4</v>
      </c>
      <c r="M537" s="29">
        <v>4</v>
      </c>
      <c r="N537" s="29">
        <v>4</v>
      </c>
      <c r="O537" s="29">
        <v>4</v>
      </c>
      <c r="P537" s="29">
        <v>4</v>
      </c>
      <c r="Q537" s="30">
        <v>4</v>
      </c>
      <c r="R537" s="30">
        <v>4</v>
      </c>
      <c r="S537" s="74"/>
    </row>
    <row r="538" spans="1:19">
      <c r="A538" s="38"/>
      <c r="B538" s="32"/>
      <c r="C538" s="32"/>
      <c r="D538" s="32" t="s">
        <v>550</v>
      </c>
      <c r="E538" s="32" t="s">
        <v>78</v>
      </c>
      <c r="F538" s="28">
        <v>36</v>
      </c>
      <c r="G538" s="29">
        <v>36</v>
      </c>
      <c r="H538" s="29">
        <v>36</v>
      </c>
      <c r="I538" s="29">
        <v>36</v>
      </c>
      <c r="J538" s="29">
        <v>36</v>
      </c>
      <c r="K538" s="29">
        <v>36</v>
      </c>
      <c r="L538" s="29">
        <v>36</v>
      </c>
      <c r="M538" s="29">
        <v>36</v>
      </c>
      <c r="N538" s="29">
        <v>36</v>
      </c>
      <c r="O538" s="29">
        <v>36</v>
      </c>
      <c r="P538" s="29">
        <v>36</v>
      </c>
      <c r="Q538" s="30">
        <v>36</v>
      </c>
      <c r="R538" s="30">
        <v>36</v>
      </c>
      <c r="S538" s="74"/>
    </row>
    <row r="539" spans="1:19">
      <c r="A539" s="38"/>
      <c r="B539" s="32"/>
      <c r="C539" s="32"/>
      <c r="D539" s="32" t="s">
        <v>551</v>
      </c>
      <c r="E539" s="32" t="s">
        <v>78</v>
      </c>
      <c r="F539" s="28">
        <v>90</v>
      </c>
      <c r="G539" s="29">
        <v>90</v>
      </c>
      <c r="H539" s="29">
        <v>90</v>
      </c>
      <c r="I539" s="29">
        <v>90</v>
      </c>
      <c r="J539" s="29">
        <v>90</v>
      </c>
      <c r="K539" s="29">
        <v>90</v>
      </c>
      <c r="L539" s="29">
        <v>90</v>
      </c>
      <c r="M539" s="29">
        <v>90</v>
      </c>
      <c r="N539" s="29">
        <v>90</v>
      </c>
      <c r="O539" s="29">
        <v>90</v>
      </c>
      <c r="P539" s="29">
        <v>90</v>
      </c>
      <c r="Q539" s="30">
        <v>90</v>
      </c>
      <c r="R539" s="30">
        <v>90</v>
      </c>
      <c r="S539" s="74"/>
    </row>
    <row r="540" spans="1:19">
      <c r="A540" s="38"/>
      <c r="B540" s="32"/>
      <c r="C540" s="32"/>
      <c r="D540" s="32" t="s">
        <v>552</v>
      </c>
      <c r="E540" s="32" t="s">
        <v>78</v>
      </c>
      <c r="F540" s="28">
        <v>12</v>
      </c>
      <c r="G540" s="29">
        <v>12</v>
      </c>
      <c r="H540" s="29">
        <v>12</v>
      </c>
      <c r="I540" s="29">
        <v>12</v>
      </c>
      <c r="J540" s="29">
        <v>12</v>
      </c>
      <c r="K540" s="29">
        <v>12</v>
      </c>
      <c r="L540" s="29">
        <v>12</v>
      </c>
      <c r="M540" s="29">
        <v>12</v>
      </c>
      <c r="N540" s="29">
        <v>12</v>
      </c>
      <c r="O540" s="29">
        <v>12</v>
      </c>
      <c r="P540" s="29">
        <v>12</v>
      </c>
      <c r="Q540" s="30">
        <v>12</v>
      </c>
      <c r="R540" s="30">
        <v>12</v>
      </c>
      <c r="S540" s="74"/>
    </row>
    <row r="541" spans="1:19">
      <c r="A541" s="38"/>
      <c r="B541" s="32"/>
      <c r="C541" s="32"/>
      <c r="D541" s="32" t="s">
        <v>553</v>
      </c>
      <c r="E541" s="32" t="s">
        <v>78</v>
      </c>
      <c r="F541" s="28">
        <v>71</v>
      </c>
      <c r="G541" s="29">
        <v>71</v>
      </c>
      <c r="H541" s="29">
        <v>71</v>
      </c>
      <c r="I541" s="29">
        <v>71</v>
      </c>
      <c r="J541" s="29">
        <v>71</v>
      </c>
      <c r="K541" s="29">
        <v>71</v>
      </c>
      <c r="L541" s="29">
        <v>71</v>
      </c>
      <c r="M541" s="29">
        <v>71</v>
      </c>
      <c r="N541" s="29">
        <v>71</v>
      </c>
      <c r="O541" s="29">
        <v>71</v>
      </c>
      <c r="P541" s="29">
        <v>71</v>
      </c>
      <c r="Q541" s="30">
        <v>71</v>
      </c>
      <c r="R541" s="30">
        <v>71</v>
      </c>
      <c r="S541" s="74"/>
    </row>
    <row r="542" spans="1:19">
      <c r="A542" s="38"/>
      <c r="B542" s="32"/>
      <c r="C542" s="32"/>
      <c r="D542" s="32" t="s">
        <v>554</v>
      </c>
      <c r="E542" s="32" t="s">
        <v>78</v>
      </c>
      <c r="F542" s="28">
        <v>62</v>
      </c>
      <c r="G542" s="29">
        <v>62</v>
      </c>
      <c r="H542" s="29">
        <v>62</v>
      </c>
      <c r="I542" s="29">
        <v>62</v>
      </c>
      <c r="J542" s="29">
        <v>62</v>
      </c>
      <c r="K542" s="29">
        <v>62</v>
      </c>
      <c r="L542" s="29">
        <v>62</v>
      </c>
      <c r="M542" s="29">
        <v>62</v>
      </c>
      <c r="N542" s="29">
        <v>62</v>
      </c>
      <c r="O542" s="29">
        <v>62</v>
      </c>
      <c r="P542" s="29">
        <v>62</v>
      </c>
      <c r="Q542" s="30">
        <v>62</v>
      </c>
      <c r="R542" s="30">
        <v>62</v>
      </c>
      <c r="S542" s="74"/>
    </row>
    <row r="543" spans="1:19">
      <c r="A543" s="38"/>
      <c r="B543" s="32"/>
      <c r="C543" s="32"/>
      <c r="D543" s="32" t="s">
        <v>555</v>
      </c>
      <c r="E543" s="32" t="s">
        <v>84</v>
      </c>
      <c r="F543" s="28">
        <v>-62</v>
      </c>
      <c r="G543" s="29">
        <v>-62</v>
      </c>
      <c r="H543" s="29">
        <v>-62</v>
      </c>
      <c r="I543" s="29">
        <v>-62</v>
      </c>
      <c r="J543" s="29">
        <v>-62</v>
      </c>
      <c r="K543" s="29">
        <v>-62</v>
      </c>
      <c r="L543" s="29">
        <v>-62</v>
      </c>
      <c r="M543" s="29">
        <v>-62</v>
      </c>
      <c r="N543" s="29">
        <v>-62</v>
      </c>
      <c r="O543" s="29">
        <v>-62</v>
      </c>
      <c r="P543" s="29">
        <v>-62</v>
      </c>
      <c r="Q543" s="30">
        <v>-62</v>
      </c>
      <c r="R543" s="30">
        <v>-62</v>
      </c>
      <c r="S543" s="74"/>
    </row>
    <row r="544" spans="1:19">
      <c r="A544" s="38"/>
      <c r="B544" s="32"/>
      <c r="C544" s="32"/>
      <c r="D544" s="32" t="s">
        <v>556</v>
      </c>
      <c r="E544" s="32" t="s">
        <v>133</v>
      </c>
      <c r="F544" s="28">
        <v>10</v>
      </c>
      <c r="G544" s="29">
        <v>10</v>
      </c>
      <c r="H544" s="29">
        <v>10</v>
      </c>
      <c r="I544" s="29">
        <v>10</v>
      </c>
      <c r="J544" s="29">
        <v>10</v>
      </c>
      <c r="K544" s="29">
        <v>10</v>
      </c>
      <c r="L544" s="29">
        <v>10</v>
      </c>
      <c r="M544" s="29">
        <v>10</v>
      </c>
      <c r="N544" s="29">
        <v>10</v>
      </c>
      <c r="O544" s="29">
        <v>10</v>
      </c>
      <c r="P544" s="29">
        <v>10</v>
      </c>
      <c r="Q544" s="30">
        <v>10</v>
      </c>
      <c r="R544" s="30">
        <v>10</v>
      </c>
      <c r="S544" s="74"/>
    </row>
    <row r="545" spans="1:19">
      <c r="A545" s="38"/>
      <c r="B545" s="77" t="s">
        <v>557</v>
      </c>
      <c r="C545" s="77"/>
      <c r="D545" s="77"/>
      <c r="E545" s="77"/>
      <c r="F545" s="78">
        <v>1962</v>
      </c>
      <c r="G545" s="79">
        <v>1962</v>
      </c>
      <c r="H545" s="79">
        <v>1962</v>
      </c>
      <c r="I545" s="79">
        <v>1962</v>
      </c>
      <c r="J545" s="79">
        <v>1962</v>
      </c>
      <c r="K545" s="79">
        <v>1962</v>
      </c>
      <c r="L545" s="79">
        <v>1962</v>
      </c>
      <c r="M545" s="79">
        <v>1962</v>
      </c>
      <c r="N545" s="79">
        <v>1962</v>
      </c>
      <c r="O545" s="79">
        <v>1962</v>
      </c>
      <c r="P545" s="79">
        <v>1962</v>
      </c>
      <c r="Q545" s="80">
        <v>1962</v>
      </c>
      <c r="R545" s="80">
        <v>1962</v>
      </c>
      <c r="S545" s="74"/>
    </row>
    <row r="546" spans="1:19">
      <c r="A546" s="38"/>
      <c r="B546" s="39"/>
      <c r="C546" s="39"/>
      <c r="D546" s="39"/>
      <c r="E546" s="39"/>
      <c r="F546" s="40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2"/>
      <c r="R546" s="42" t="s">
        <v>1067</v>
      </c>
      <c r="S546" s="74"/>
    </row>
    <row r="547" spans="1:19">
      <c r="A547" s="38"/>
      <c r="B547" s="27" t="s">
        <v>558</v>
      </c>
      <c r="C547" s="27"/>
      <c r="D547" s="27"/>
      <c r="E547" s="27"/>
      <c r="F547" s="28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30"/>
      <c r="R547" s="30" t="s">
        <v>1067</v>
      </c>
      <c r="S547" s="74"/>
    </row>
    <row r="548" spans="1:19">
      <c r="A548" s="38"/>
      <c r="B548" s="32"/>
      <c r="C548" s="32" t="s">
        <v>559</v>
      </c>
      <c r="D548" s="32"/>
      <c r="E548" s="32"/>
      <c r="F548" s="28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30"/>
      <c r="R548" s="30" t="s">
        <v>1067</v>
      </c>
      <c r="S548" s="74"/>
    </row>
    <row r="549" spans="1:19">
      <c r="A549" s="38"/>
      <c r="B549" s="32"/>
      <c r="C549" s="32"/>
      <c r="D549" s="32" t="s">
        <v>560</v>
      </c>
      <c r="E549" s="32" t="s">
        <v>74</v>
      </c>
      <c r="F549" s="28">
        <v>10</v>
      </c>
      <c r="G549" s="29">
        <v>10</v>
      </c>
      <c r="H549" s="29">
        <v>10</v>
      </c>
      <c r="I549" s="29">
        <v>10</v>
      </c>
      <c r="J549" s="29">
        <v>10</v>
      </c>
      <c r="K549" s="29">
        <v>10</v>
      </c>
      <c r="L549" s="29">
        <v>10</v>
      </c>
      <c r="M549" s="29">
        <v>10</v>
      </c>
      <c r="N549" s="29">
        <v>10</v>
      </c>
      <c r="O549" s="29">
        <v>10</v>
      </c>
      <c r="P549" s="29">
        <v>10</v>
      </c>
      <c r="Q549" s="30">
        <v>10</v>
      </c>
      <c r="R549" s="30">
        <v>10</v>
      </c>
      <c r="S549" s="74"/>
    </row>
    <row r="550" spans="1:19">
      <c r="A550" s="38"/>
      <c r="B550" s="32"/>
      <c r="C550" s="32"/>
      <c r="D550" s="32" t="s">
        <v>561</v>
      </c>
      <c r="E550" s="32" t="s">
        <v>74</v>
      </c>
      <c r="F550" s="28">
        <v>10</v>
      </c>
      <c r="G550" s="29">
        <v>10</v>
      </c>
      <c r="H550" s="29">
        <v>10</v>
      </c>
      <c r="I550" s="29">
        <v>10</v>
      </c>
      <c r="J550" s="29">
        <v>10</v>
      </c>
      <c r="K550" s="29">
        <v>10</v>
      </c>
      <c r="L550" s="29">
        <v>10</v>
      </c>
      <c r="M550" s="29">
        <v>10</v>
      </c>
      <c r="N550" s="29">
        <v>10</v>
      </c>
      <c r="O550" s="29">
        <v>10</v>
      </c>
      <c r="P550" s="29">
        <v>10</v>
      </c>
      <c r="Q550" s="30">
        <v>10</v>
      </c>
      <c r="R550" s="30">
        <v>10</v>
      </c>
      <c r="S550" s="74"/>
    </row>
    <row r="551" spans="1:19">
      <c r="A551" s="38"/>
      <c r="B551" s="32"/>
      <c r="C551" s="32"/>
      <c r="D551" s="32" t="s">
        <v>562</v>
      </c>
      <c r="E551" s="32" t="s">
        <v>74</v>
      </c>
      <c r="F551" s="28">
        <v>10</v>
      </c>
      <c r="G551" s="29">
        <v>10</v>
      </c>
      <c r="H551" s="29">
        <v>10</v>
      </c>
      <c r="I551" s="29">
        <v>10</v>
      </c>
      <c r="J551" s="29">
        <v>10</v>
      </c>
      <c r="K551" s="29">
        <v>10</v>
      </c>
      <c r="L551" s="29">
        <v>10</v>
      </c>
      <c r="M551" s="29">
        <v>10</v>
      </c>
      <c r="N551" s="29">
        <v>10</v>
      </c>
      <c r="O551" s="29">
        <v>10</v>
      </c>
      <c r="P551" s="29">
        <v>10</v>
      </c>
      <c r="Q551" s="30">
        <v>10</v>
      </c>
      <c r="R551" s="30">
        <v>10</v>
      </c>
      <c r="S551" s="74"/>
    </row>
    <row r="552" spans="1:19">
      <c r="A552" s="38"/>
      <c r="B552" s="32"/>
      <c r="C552" s="32"/>
      <c r="D552" s="32" t="s">
        <v>563</v>
      </c>
      <c r="E552" s="32" t="s">
        <v>74</v>
      </c>
      <c r="F552" s="28">
        <v>10</v>
      </c>
      <c r="G552" s="29">
        <v>10</v>
      </c>
      <c r="H552" s="29">
        <v>10</v>
      </c>
      <c r="I552" s="29">
        <v>10</v>
      </c>
      <c r="J552" s="29">
        <v>10</v>
      </c>
      <c r="K552" s="29">
        <v>10</v>
      </c>
      <c r="L552" s="29">
        <v>10</v>
      </c>
      <c r="M552" s="29">
        <v>10</v>
      </c>
      <c r="N552" s="29">
        <v>10</v>
      </c>
      <c r="O552" s="29">
        <v>10</v>
      </c>
      <c r="P552" s="29">
        <v>10</v>
      </c>
      <c r="Q552" s="30">
        <v>10</v>
      </c>
      <c r="R552" s="30">
        <v>10</v>
      </c>
      <c r="S552" s="74"/>
    </row>
    <row r="553" spans="1:19">
      <c r="A553" s="38"/>
      <c r="B553" s="32"/>
      <c r="C553" s="32"/>
      <c r="D553" s="32" t="s">
        <v>564</v>
      </c>
      <c r="E553" s="32" t="s">
        <v>74</v>
      </c>
      <c r="F553" s="28">
        <v>10</v>
      </c>
      <c r="G553" s="29">
        <v>10</v>
      </c>
      <c r="H553" s="29">
        <v>10</v>
      </c>
      <c r="I553" s="29">
        <v>10</v>
      </c>
      <c r="J553" s="29">
        <v>10</v>
      </c>
      <c r="K553" s="29">
        <v>10</v>
      </c>
      <c r="L553" s="29">
        <v>10</v>
      </c>
      <c r="M553" s="29">
        <v>10</v>
      </c>
      <c r="N553" s="29">
        <v>10</v>
      </c>
      <c r="O553" s="29">
        <v>10</v>
      </c>
      <c r="P553" s="29">
        <v>10</v>
      </c>
      <c r="Q553" s="30">
        <v>10</v>
      </c>
      <c r="R553" s="30">
        <v>10</v>
      </c>
      <c r="S553" s="74"/>
    </row>
    <row r="554" spans="1:19">
      <c r="A554" s="38"/>
      <c r="B554" s="77" t="s">
        <v>565</v>
      </c>
      <c r="C554" s="77"/>
      <c r="D554" s="77"/>
      <c r="E554" s="77"/>
      <c r="F554" s="78">
        <v>50</v>
      </c>
      <c r="G554" s="79">
        <v>50</v>
      </c>
      <c r="H554" s="79">
        <v>50</v>
      </c>
      <c r="I554" s="79">
        <v>50</v>
      </c>
      <c r="J554" s="79">
        <v>50</v>
      </c>
      <c r="K554" s="79">
        <v>50</v>
      </c>
      <c r="L554" s="79">
        <v>50</v>
      </c>
      <c r="M554" s="79">
        <v>50</v>
      </c>
      <c r="N554" s="79">
        <v>50</v>
      </c>
      <c r="O554" s="79">
        <v>50</v>
      </c>
      <c r="P554" s="79">
        <v>50</v>
      </c>
      <c r="Q554" s="80">
        <v>50</v>
      </c>
      <c r="R554" s="80">
        <v>50</v>
      </c>
      <c r="S554" s="74"/>
    </row>
    <row r="555" spans="1:19">
      <c r="A555" s="38"/>
      <c r="B555" s="39"/>
      <c r="C555" s="39"/>
      <c r="D555" s="39"/>
      <c r="E555" s="39"/>
      <c r="F555" s="40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2"/>
      <c r="R555" s="42" t="s">
        <v>1067</v>
      </c>
      <c r="S555" s="74"/>
    </row>
    <row r="556" spans="1:19">
      <c r="A556" s="38"/>
      <c r="B556" s="27" t="s">
        <v>566</v>
      </c>
      <c r="C556" s="27"/>
      <c r="D556" s="27"/>
      <c r="E556" s="27"/>
      <c r="F556" s="28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30"/>
      <c r="R556" s="30" t="s">
        <v>1067</v>
      </c>
      <c r="S556" s="74"/>
    </row>
    <row r="557" spans="1:19">
      <c r="A557" s="38"/>
      <c r="B557" s="32"/>
      <c r="C557" s="32" t="s">
        <v>567</v>
      </c>
      <c r="D557" s="32"/>
      <c r="E557" s="32"/>
      <c r="F557" s="28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30"/>
      <c r="R557" s="30" t="s">
        <v>1067</v>
      </c>
      <c r="S557" s="74"/>
    </row>
    <row r="558" spans="1:19">
      <c r="A558" s="38"/>
      <c r="B558" s="32"/>
      <c r="C558" s="32"/>
      <c r="D558" s="32" t="s">
        <v>568</v>
      </c>
      <c r="E558" s="32" t="s">
        <v>74</v>
      </c>
      <c r="F558" s="28">
        <v>60</v>
      </c>
      <c r="G558" s="29">
        <v>60</v>
      </c>
      <c r="H558" s="29">
        <v>60</v>
      </c>
      <c r="I558" s="29">
        <v>60</v>
      </c>
      <c r="J558" s="29">
        <v>60</v>
      </c>
      <c r="K558" s="29">
        <v>60</v>
      </c>
      <c r="L558" s="29">
        <v>60</v>
      </c>
      <c r="M558" s="29">
        <v>60</v>
      </c>
      <c r="N558" s="29">
        <v>60</v>
      </c>
      <c r="O558" s="29">
        <v>60</v>
      </c>
      <c r="P558" s="29">
        <v>60</v>
      </c>
      <c r="Q558" s="30">
        <v>60</v>
      </c>
      <c r="R558" s="30">
        <v>60</v>
      </c>
      <c r="S558" s="74"/>
    </row>
    <row r="559" spans="1:19">
      <c r="A559" s="38"/>
      <c r="B559" s="77" t="s">
        <v>569</v>
      </c>
      <c r="C559" s="77"/>
      <c r="D559" s="77"/>
      <c r="E559" s="77"/>
      <c r="F559" s="78">
        <v>60</v>
      </c>
      <c r="G559" s="79">
        <v>60</v>
      </c>
      <c r="H559" s="79">
        <v>60</v>
      </c>
      <c r="I559" s="79">
        <v>60</v>
      </c>
      <c r="J559" s="79">
        <v>60</v>
      </c>
      <c r="K559" s="79">
        <v>60</v>
      </c>
      <c r="L559" s="79">
        <v>60</v>
      </c>
      <c r="M559" s="79">
        <v>60</v>
      </c>
      <c r="N559" s="79">
        <v>60</v>
      </c>
      <c r="O559" s="79">
        <v>60</v>
      </c>
      <c r="P559" s="79">
        <v>60</v>
      </c>
      <c r="Q559" s="80">
        <v>60</v>
      </c>
      <c r="R559" s="80">
        <v>60</v>
      </c>
      <c r="S559" s="74"/>
    </row>
    <row r="560" spans="1:19">
      <c r="A560" s="38"/>
      <c r="B560" s="39"/>
      <c r="C560" s="39"/>
      <c r="D560" s="39"/>
      <c r="E560" s="39"/>
      <c r="F560" s="40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2"/>
      <c r="R560" s="42" t="s">
        <v>1067</v>
      </c>
      <c r="S560" s="74"/>
    </row>
    <row r="561" spans="1:19">
      <c r="A561" s="38"/>
      <c r="B561" s="27" t="s">
        <v>570</v>
      </c>
      <c r="C561" s="27"/>
      <c r="D561" s="27"/>
      <c r="E561" s="27"/>
      <c r="F561" s="28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30"/>
      <c r="R561" s="30" t="s">
        <v>1067</v>
      </c>
      <c r="S561" s="74"/>
    </row>
    <row r="562" spans="1:19">
      <c r="A562" s="38"/>
      <c r="B562" s="32"/>
      <c r="C562" s="32" t="s">
        <v>571</v>
      </c>
      <c r="D562" s="32"/>
      <c r="E562" s="32"/>
      <c r="F562" s="28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30"/>
      <c r="R562" s="30" t="s">
        <v>1067</v>
      </c>
      <c r="S562" s="74"/>
    </row>
    <row r="563" spans="1:19">
      <c r="A563" s="38"/>
      <c r="B563" s="32"/>
      <c r="C563" s="32"/>
      <c r="D563" s="32" t="s">
        <v>572</v>
      </c>
      <c r="E563" s="32" t="s">
        <v>78</v>
      </c>
      <c r="F563" s="28">
        <v>100</v>
      </c>
      <c r="G563" s="29">
        <v>100</v>
      </c>
      <c r="H563" s="29">
        <v>100</v>
      </c>
      <c r="I563" s="29">
        <v>100</v>
      </c>
      <c r="J563" s="29">
        <v>100</v>
      </c>
      <c r="K563" s="29">
        <v>100</v>
      </c>
      <c r="L563" s="29">
        <v>100</v>
      </c>
      <c r="M563" s="29">
        <v>100</v>
      </c>
      <c r="N563" s="29">
        <v>100</v>
      </c>
      <c r="O563" s="29">
        <v>100</v>
      </c>
      <c r="P563" s="29">
        <v>100</v>
      </c>
      <c r="Q563" s="30">
        <v>100</v>
      </c>
      <c r="R563" s="30">
        <v>100</v>
      </c>
      <c r="S563" s="74"/>
    </row>
    <row r="564" spans="1:19">
      <c r="A564" s="38"/>
      <c r="B564" s="32"/>
      <c r="C564" s="32"/>
      <c r="D564" s="32" t="s">
        <v>573</v>
      </c>
      <c r="E564" s="32" t="s">
        <v>78</v>
      </c>
      <c r="F564" s="28">
        <v>100</v>
      </c>
      <c r="G564" s="29">
        <v>100</v>
      </c>
      <c r="H564" s="29">
        <v>100</v>
      </c>
      <c r="I564" s="29">
        <v>100</v>
      </c>
      <c r="J564" s="29">
        <v>100</v>
      </c>
      <c r="K564" s="29">
        <v>100</v>
      </c>
      <c r="L564" s="29">
        <v>100</v>
      </c>
      <c r="M564" s="29">
        <v>100</v>
      </c>
      <c r="N564" s="29">
        <v>100</v>
      </c>
      <c r="O564" s="29">
        <v>100</v>
      </c>
      <c r="P564" s="29">
        <v>100</v>
      </c>
      <c r="Q564" s="30">
        <v>100</v>
      </c>
      <c r="R564" s="30">
        <v>100</v>
      </c>
      <c r="S564" s="74"/>
    </row>
    <row r="565" spans="1:19">
      <c r="A565" s="38"/>
      <c r="B565" s="32"/>
      <c r="C565" s="32"/>
      <c r="D565" s="32" t="s">
        <v>574</v>
      </c>
      <c r="E565" s="32" t="s">
        <v>78</v>
      </c>
      <c r="F565" s="28">
        <v>30</v>
      </c>
      <c r="G565" s="29">
        <v>30</v>
      </c>
      <c r="H565" s="29">
        <v>30</v>
      </c>
      <c r="I565" s="29">
        <v>30</v>
      </c>
      <c r="J565" s="29">
        <v>30</v>
      </c>
      <c r="K565" s="29">
        <v>30</v>
      </c>
      <c r="L565" s="29">
        <v>30</v>
      </c>
      <c r="M565" s="29">
        <v>30</v>
      </c>
      <c r="N565" s="29">
        <v>30</v>
      </c>
      <c r="O565" s="29">
        <v>30</v>
      </c>
      <c r="P565" s="29">
        <v>30</v>
      </c>
      <c r="Q565" s="30">
        <v>30</v>
      </c>
      <c r="R565" s="30">
        <v>30</v>
      </c>
      <c r="S565" s="74"/>
    </row>
    <row r="566" spans="1:19">
      <c r="A566" s="38"/>
      <c r="B566" s="32"/>
      <c r="C566" s="32"/>
      <c r="D566" s="32" t="s">
        <v>575</v>
      </c>
      <c r="E566" s="32" t="s">
        <v>78</v>
      </c>
      <c r="F566" s="28">
        <v>37</v>
      </c>
      <c r="G566" s="29">
        <v>37</v>
      </c>
      <c r="H566" s="29">
        <v>37</v>
      </c>
      <c r="I566" s="29">
        <v>37</v>
      </c>
      <c r="J566" s="29">
        <v>37</v>
      </c>
      <c r="K566" s="29">
        <v>37</v>
      </c>
      <c r="L566" s="29">
        <v>37</v>
      </c>
      <c r="M566" s="29">
        <v>37</v>
      </c>
      <c r="N566" s="29">
        <v>37</v>
      </c>
      <c r="O566" s="29">
        <v>37</v>
      </c>
      <c r="P566" s="29">
        <v>37</v>
      </c>
      <c r="Q566" s="30">
        <v>37</v>
      </c>
      <c r="R566" s="30">
        <v>37</v>
      </c>
      <c r="S566" s="74"/>
    </row>
    <row r="567" spans="1:19">
      <c r="A567" s="38"/>
      <c r="B567" s="32"/>
      <c r="C567" s="32"/>
      <c r="D567" s="32" t="s">
        <v>576</v>
      </c>
      <c r="E567" s="32" t="s">
        <v>78</v>
      </c>
      <c r="F567" s="28">
        <v>38</v>
      </c>
      <c r="G567" s="29">
        <v>38</v>
      </c>
      <c r="H567" s="29">
        <v>38</v>
      </c>
      <c r="I567" s="29">
        <v>38</v>
      </c>
      <c r="J567" s="29">
        <v>38</v>
      </c>
      <c r="K567" s="29">
        <v>38</v>
      </c>
      <c r="L567" s="29">
        <v>38</v>
      </c>
      <c r="M567" s="29">
        <v>38</v>
      </c>
      <c r="N567" s="29">
        <v>38</v>
      </c>
      <c r="O567" s="29">
        <v>38</v>
      </c>
      <c r="P567" s="29">
        <v>38</v>
      </c>
      <c r="Q567" s="30">
        <v>38</v>
      </c>
      <c r="R567" s="30">
        <v>38</v>
      </c>
      <c r="S567" s="74"/>
    </row>
    <row r="568" spans="1:19">
      <c r="A568" s="38"/>
      <c r="B568" s="32"/>
      <c r="C568" s="32"/>
      <c r="D568" s="32" t="s">
        <v>577</v>
      </c>
      <c r="E568" s="32" t="s">
        <v>78</v>
      </c>
      <c r="F568" s="28">
        <v>39</v>
      </c>
      <c r="G568" s="29">
        <v>39</v>
      </c>
      <c r="H568" s="29">
        <v>39</v>
      </c>
      <c r="I568" s="29">
        <v>39</v>
      </c>
      <c r="J568" s="29">
        <v>39</v>
      </c>
      <c r="K568" s="29">
        <v>39</v>
      </c>
      <c r="L568" s="29">
        <v>39</v>
      </c>
      <c r="M568" s="29">
        <v>39</v>
      </c>
      <c r="N568" s="29">
        <v>39</v>
      </c>
      <c r="O568" s="29">
        <v>39</v>
      </c>
      <c r="P568" s="29">
        <v>39</v>
      </c>
      <c r="Q568" s="30">
        <v>39</v>
      </c>
      <c r="R568" s="30">
        <v>39</v>
      </c>
      <c r="S568" s="74"/>
    </row>
    <row r="569" spans="1:19">
      <c r="A569" s="38"/>
      <c r="B569" s="32"/>
      <c r="C569" s="32"/>
      <c r="D569" s="32" t="s">
        <v>578</v>
      </c>
      <c r="E569" s="32" t="s">
        <v>78</v>
      </c>
      <c r="F569" s="28">
        <v>72</v>
      </c>
      <c r="G569" s="29">
        <v>72</v>
      </c>
      <c r="H569" s="29">
        <v>72</v>
      </c>
      <c r="I569" s="29">
        <v>72</v>
      </c>
      <c r="J569" s="29">
        <v>72</v>
      </c>
      <c r="K569" s="29">
        <v>72</v>
      </c>
      <c r="L569" s="29">
        <v>72</v>
      </c>
      <c r="M569" s="29">
        <v>72</v>
      </c>
      <c r="N569" s="29">
        <v>72</v>
      </c>
      <c r="O569" s="29">
        <v>72</v>
      </c>
      <c r="P569" s="29">
        <v>72</v>
      </c>
      <c r="Q569" s="30">
        <v>72</v>
      </c>
      <c r="R569" s="30">
        <v>72</v>
      </c>
      <c r="S569" s="74"/>
    </row>
    <row r="570" spans="1:19">
      <c r="A570" s="38"/>
      <c r="B570" s="32"/>
      <c r="C570" s="32"/>
      <c r="D570" s="32" t="s">
        <v>579</v>
      </c>
      <c r="E570" s="32" t="s">
        <v>78</v>
      </c>
      <c r="F570" s="28">
        <v>81</v>
      </c>
      <c r="G570" s="29">
        <v>81</v>
      </c>
      <c r="H570" s="29">
        <v>81</v>
      </c>
      <c r="I570" s="29">
        <v>81</v>
      </c>
      <c r="J570" s="29">
        <v>81</v>
      </c>
      <c r="K570" s="29">
        <v>81</v>
      </c>
      <c r="L570" s="29">
        <v>81</v>
      </c>
      <c r="M570" s="29">
        <v>81</v>
      </c>
      <c r="N570" s="29">
        <v>81</v>
      </c>
      <c r="O570" s="29">
        <v>81</v>
      </c>
      <c r="P570" s="29">
        <v>81</v>
      </c>
      <c r="Q570" s="30">
        <v>81</v>
      </c>
      <c r="R570" s="30">
        <v>81</v>
      </c>
      <c r="S570" s="74"/>
    </row>
    <row r="571" spans="1:19">
      <c r="A571" s="38"/>
      <c r="B571" s="32"/>
      <c r="C571" s="32"/>
      <c r="D571" s="32" t="s">
        <v>580</v>
      </c>
      <c r="E571" s="32" t="s">
        <v>78</v>
      </c>
      <c r="F571" s="28">
        <v>85</v>
      </c>
      <c r="G571" s="29">
        <v>85</v>
      </c>
      <c r="H571" s="29">
        <v>85</v>
      </c>
      <c r="I571" s="29">
        <v>85</v>
      </c>
      <c r="J571" s="29">
        <v>85</v>
      </c>
      <c r="K571" s="29">
        <v>85</v>
      </c>
      <c r="L571" s="29">
        <v>85</v>
      </c>
      <c r="M571" s="29">
        <v>85</v>
      </c>
      <c r="N571" s="29">
        <v>85</v>
      </c>
      <c r="O571" s="29">
        <v>85</v>
      </c>
      <c r="P571" s="29">
        <v>85</v>
      </c>
      <c r="Q571" s="30">
        <v>85</v>
      </c>
      <c r="R571" s="30">
        <v>85</v>
      </c>
      <c r="S571" s="74"/>
    </row>
    <row r="572" spans="1:19">
      <c r="A572" s="38"/>
      <c r="B572" s="32"/>
      <c r="C572" s="32"/>
      <c r="D572" s="32" t="s">
        <v>581</v>
      </c>
      <c r="E572" s="32" t="s">
        <v>78</v>
      </c>
      <c r="F572" s="28">
        <v>102</v>
      </c>
      <c r="G572" s="29">
        <v>102</v>
      </c>
      <c r="H572" s="29">
        <v>102</v>
      </c>
      <c r="I572" s="29">
        <v>102</v>
      </c>
      <c r="J572" s="29">
        <v>102</v>
      </c>
      <c r="K572" s="29">
        <v>102</v>
      </c>
      <c r="L572" s="29">
        <v>102</v>
      </c>
      <c r="M572" s="29">
        <v>102</v>
      </c>
      <c r="N572" s="29">
        <v>102</v>
      </c>
      <c r="O572" s="29">
        <v>102</v>
      </c>
      <c r="P572" s="29">
        <v>102</v>
      </c>
      <c r="Q572" s="30">
        <v>102</v>
      </c>
      <c r="R572" s="30">
        <v>102</v>
      </c>
      <c r="S572" s="74"/>
    </row>
    <row r="573" spans="1:19">
      <c r="A573" s="38"/>
      <c r="B573" s="32"/>
      <c r="C573" s="32"/>
      <c r="D573" s="32" t="s">
        <v>582</v>
      </c>
      <c r="E573" s="32" t="s">
        <v>78</v>
      </c>
      <c r="F573" s="28">
        <v>156</v>
      </c>
      <c r="G573" s="29">
        <v>156</v>
      </c>
      <c r="H573" s="29">
        <v>156</v>
      </c>
      <c r="I573" s="29">
        <v>156</v>
      </c>
      <c r="J573" s="29">
        <v>156</v>
      </c>
      <c r="K573" s="29">
        <v>156</v>
      </c>
      <c r="L573" s="29">
        <v>156</v>
      </c>
      <c r="M573" s="29">
        <v>156</v>
      </c>
      <c r="N573" s="29">
        <v>156</v>
      </c>
      <c r="O573" s="29">
        <v>156</v>
      </c>
      <c r="P573" s="29">
        <v>156</v>
      </c>
      <c r="Q573" s="30">
        <v>156</v>
      </c>
      <c r="R573" s="30">
        <v>156</v>
      </c>
      <c r="S573" s="74"/>
    </row>
    <row r="574" spans="1:19">
      <c r="A574" s="38"/>
      <c r="B574" s="32"/>
      <c r="C574" s="32"/>
      <c r="D574" s="32" t="s">
        <v>583</v>
      </c>
      <c r="E574" s="32" t="s">
        <v>78</v>
      </c>
      <c r="F574" s="28">
        <v>247</v>
      </c>
      <c r="G574" s="29">
        <v>247</v>
      </c>
      <c r="H574" s="29">
        <v>247</v>
      </c>
      <c r="I574" s="29">
        <v>247</v>
      </c>
      <c r="J574" s="29">
        <v>247</v>
      </c>
      <c r="K574" s="29">
        <v>247</v>
      </c>
      <c r="L574" s="29">
        <v>247</v>
      </c>
      <c r="M574" s="29">
        <v>247</v>
      </c>
      <c r="N574" s="29">
        <v>247</v>
      </c>
      <c r="O574" s="29">
        <v>247</v>
      </c>
      <c r="P574" s="29">
        <v>247</v>
      </c>
      <c r="Q574" s="30">
        <v>247</v>
      </c>
      <c r="R574" s="30">
        <v>247</v>
      </c>
      <c r="S574" s="74"/>
    </row>
    <row r="575" spans="1:19">
      <c r="A575" s="38"/>
      <c r="B575" s="32"/>
      <c r="C575" s="32"/>
      <c r="D575" s="32" t="s">
        <v>584</v>
      </c>
      <c r="E575" s="32" t="s">
        <v>78</v>
      </c>
      <c r="F575" s="28">
        <v>100</v>
      </c>
      <c r="G575" s="29">
        <v>100</v>
      </c>
      <c r="H575" s="29">
        <v>100</v>
      </c>
      <c r="I575" s="29">
        <v>100</v>
      </c>
      <c r="J575" s="29">
        <v>100</v>
      </c>
      <c r="K575" s="29">
        <v>100</v>
      </c>
      <c r="L575" s="29">
        <v>100</v>
      </c>
      <c r="M575" s="29">
        <v>100</v>
      </c>
      <c r="N575" s="29">
        <v>100</v>
      </c>
      <c r="O575" s="29">
        <v>100</v>
      </c>
      <c r="P575" s="29">
        <v>100</v>
      </c>
      <c r="Q575" s="30">
        <v>100</v>
      </c>
      <c r="R575" s="30">
        <v>100</v>
      </c>
      <c r="S575" s="74"/>
    </row>
    <row r="576" spans="1:19">
      <c r="A576" s="38"/>
      <c r="B576" s="32"/>
      <c r="C576" s="32"/>
      <c r="D576" s="32" t="s">
        <v>585</v>
      </c>
      <c r="E576" s="32" t="s">
        <v>78</v>
      </c>
      <c r="F576" s="28">
        <v>100</v>
      </c>
      <c r="G576" s="29">
        <v>100</v>
      </c>
      <c r="H576" s="29">
        <v>100</v>
      </c>
      <c r="I576" s="29">
        <v>100</v>
      </c>
      <c r="J576" s="29">
        <v>100</v>
      </c>
      <c r="K576" s="29">
        <v>100</v>
      </c>
      <c r="L576" s="29">
        <v>100</v>
      </c>
      <c r="M576" s="29">
        <v>100</v>
      </c>
      <c r="N576" s="29">
        <v>100</v>
      </c>
      <c r="O576" s="29">
        <v>100</v>
      </c>
      <c r="P576" s="29">
        <v>100</v>
      </c>
      <c r="Q576" s="30">
        <v>100</v>
      </c>
      <c r="R576" s="30">
        <v>100</v>
      </c>
      <c r="S576" s="74"/>
    </row>
    <row r="577" spans="1:19">
      <c r="A577" s="38"/>
      <c r="B577" s="32"/>
      <c r="C577" s="32"/>
      <c r="D577" s="32" t="s">
        <v>586</v>
      </c>
      <c r="E577" s="32" t="s">
        <v>78</v>
      </c>
      <c r="F577" s="28">
        <v>100</v>
      </c>
      <c r="G577" s="29">
        <v>100</v>
      </c>
      <c r="H577" s="29">
        <v>100</v>
      </c>
      <c r="I577" s="29">
        <v>100</v>
      </c>
      <c r="J577" s="29">
        <v>100</v>
      </c>
      <c r="K577" s="29">
        <v>100</v>
      </c>
      <c r="L577" s="29">
        <v>100</v>
      </c>
      <c r="M577" s="29">
        <v>100</v>
      </c>
      <c r="N577" s="29">
        <v>100</v>
      </c>
      <c r="O577" s="29">
        <v>100</v>
      </c>
      <c r="P577" s="29">
        <v>100</v>
      </c>
      <c r="Q577" s="30">
        <v>100</v>
      </c>
      <c r="R577" s="30">
        <v>100</v>
      </c>
      <c r="S577" s="74"/>
    </row>
    <row r="578" spans="1:19">
      <c r="A578" s="38"/>
      <c r="B578" s="32"/>
      <c r="C578" s="32"/>
      <c r="D578" s="32" t="s">
        <v>587</v>
      </c>
      <c r="E578" s="32" t="s">
        <v>78</v>
      </c>
      <c r="F578" s="28">
        <v>100</v>
      </c>
      <c r="G578" s="29">
        <v>100</v>
      </c>
      <c r="H578" s="29">
        <v>100</v>
      </c>
      <c r="I578" s="29">
        <v>100</v>
      </c>
      <c r="J578" s="29">
        <v>100</v>
      </c>
      <c r="K578" s="29">
        <v>100</v>
      </c>
      <c r="L578" s="29">
        <v>100</v>
      </c>
      <c r="M578" s="29">
        <v>100</v>
      </c>
      <c r="N578" s="29">
        <v>100</v>
      </c>
      <c r="O578" s="29">
        <v>100</v>
      </c>
      <c r="P578" s="29">
        <v>100</v>
      </c>
      <c r="Q578" s="30">
        <v>100</v>
      </c>
      <c r="R578" s="30">
        <v>100</v>
      </c>
      <c r="S578" s="74"/>
    </row>
    <row r="579" spans="1:19">
      <c r="A579" s="38"/>
      <c r="B579" s="32"/>
      <c r="C579" s="32"/>
      <c r="D579" s="32" t="s">
        <v>588</v>
      </c>
      <c r="E579" s="32" t="s">
        <v>78</v>
      </c>
      <c r="F579" s="28">
        <v>131</v>
      </c>
      <c r="G579" s="29">
        <v>131</v>
      </c>
      <c r="H579" s="29">
        <v>131</v>
      </c>
      <c r="I579" s="29">
        <v>131</v>
      </c>
      <c r="J579" s="29">
        <v>131</v>
      </c>
      <c r="K579" s="29">
        <v>131</v>
      </c>
      <c r="L579" s="29">
        <v>131</v>
      </c>
      <c r="M579" s="29">
        <v>131</v>
      </c>
      <c r="N579" s="29">
        <v>131</v>
      </c>
      <c r="O579" s="29">
        <v>131</v>
      </c>
      <c r="P579" s="29">
        <v>131</v>
      </c>
      <c r="Q579" s="30">
        <v>131</v>
      </c>
      <c r="R579" s="30">
        <v>131</v>
      </c>
      <c r="S579" s="74"/>
    </row>
    <row r="580" spans="1:19">
      <c r="A580" s="38"/>
      <c r="B580" s="32"/>
      <c r="C580" s="32"/>
      <c r="D580" s="32" t="s">
        <v>589</v>
      </c>
      <c r="E580" s="32" t="s">
        <v>78</v>
      </c>
      <c r="F580" s="28">
        <v>50</v>
      </c>
      <c r="G580" s="29">
        <v>50</v>
      </c>
      <c r="H580" s="29">
        <v>50</v>
      </c>
      <c r="I580" s="29">
        <v>50</v>
      </c>
      <c r="J580" s="29">
        <v>50</v>
      </c>
      <c r="K580" s="29">
        <v>50</v>
      </c>
      <c r="L580" s="29">
        <v>50</v>
      </c>
      <c r="M580" s="29">
        <v>50</v>
      </c>
      <c r="N580" s="29">
        <v>50</v>
      </c>
      <c r="O580" s="29">
        <v>50</v>
      </c>
      <c r="P580" s="29">
        <v>50</v>
      </c>
      <c r="Q580" s="30">
        <v>50</v>
      </c>
      <c r="R580" s="30">
        <v>50</v>
      </c>
      <c r="S580" s="74"/>
    </row>
    <row r="581" spans="1:19">
      <c r="A581" s="38"/>
      <c r="B581" s="32"/>
      <c r="C581" s="32"/>
      <c r="D581" s="32" t="s">
        <v>590</v>
      </c>
      <c r="E581" s="32" t="s">
        <v>78</v>
      </c>
      <c r="F581" s="28">
        <v>50</v>
      </c>
      <c r="G581" s="29">
        <v>50</v>
      </c>
      <c r="H581" s="29">
        <v>50</v>
      </c>
      <c r="I581" s="29">
        <v>50</v>
      </c>
      <c r="J581" s="29">
        <v>50</v>
      </c>
      <c r="K581" s="29">
        <v>50</v>
      </c>
      <c r="L581" s="29">
        <v>50</v>
      </c>
      <c r="M581" s="29">
        <v>50</v>
      </c>
      <c r="N581" s="29">
        <v>50</v>
      </c>
      <c r="O581" s="29">
        <v>50</v>
      </c>
      <c r="P581" s="29">
        <v>50</v>
      </c>
      <c r="Q581" s="30">
        <v>50</v>
      </c>
      <c r="R581" s="30">
        <v>50</v>
      </c>
      <c r="S581" s="74"/>
    </row>
    <row r="582" spans="1:19">
      <c r="A582" s="38"/>
      <c r="B582" s="32"/>
      <c r="C582" s="32"/>
      <c r="D582" s="32" t="s">
        <v>591</v>
      </c>
      <c r="E582" s="32" t="s">
        <v>78</v>
      </c>
      <c r="F582" s="28">
        <v>100</v>
      </c>
      <c r="G582" s="29">
        <v>100</v>
      </c>
      <c r="H582" s="29">
        <v>100</v>
      </c>
      <c r="I582" s="29">
        <v>100</v>
      </c>
      <c r="J582" s="29">
        <v>100</v>
      </c>
      <c r="K582" s="29">
        <v>100</v>
      </c>
      <c r="L582" s="29">
        <v>100</v>
      </c>
      <c r="M582" s="29">
        <v>100</v>
      </c>
      <c r="N582" s="29">
        <v>100</v>
      </c>
      <c r="O582" s="29">
        <v>100</v>
      </c>
      <c r="P582" s="29">
        <v>100</v>
      </c>
      <c r="Q582" s="30">
        <v>100</v>
      </c>
      <c r="R582" s="30">
        <v>100</v>
      </c>
      <c r="S582" s="74"/>
    </row>
    <row r="583" spans="1:19">
      <c r="A583" s="38"/>
      <c r="B583" s="32"/>
      <c r="C583" s="32"/>
      <c r="D583" s="32" t="s">
        <v>592</v>
      </c>
      <c r="E583" s="32" t="s">
        <v>78</v>
      </c>
      <c r="F583" s="28">
        <v>25</v>
      </c>
      <c r="G583" s="29">
        <v>25</v>
      </c>
      <c r="H583" s="29">
        <v>25</v>
      </c>
      <c r="I583" s="29">
        <v>25</v>
      </c>
      <c r="J583" s="29">
        <v>25</v>
      </c>
      <c r="K583" s="29">
        <v>25</v>
      </c>
      <c r="L583" s="29">
        <v>25</v>
      </c>
      <c r="M583" s="29">
        <v>25</v>
      </c>
      <c r="N583" s="29">
        <v>25</v>
      </c>
      <c r="O583" s="29">
        <v>25</v>
      </c>
      <c r="P583" s="29">
        <v>25</v>
      </c>
      <c r="Q583" s="30">
        <v>25</v>
      </c>
      <c r="R583" s="30">
        <v>25</v>
      </c>
      <c r="S583" s="74"/>
    </row>
    <row r="584" spans="1:19">
      <c r="A584" s="38"/>
      <c r="B584" s="32"/>
      <c r="C584" s="32"/>
      <c r="D584" s="32" t="s">
        <v>593</v>
      </c>
      <c r="E584" s="32" t="s">
        <v>78</v>
      </c>
      <c r="F584" s="28">
        <v>50</v>
      </c>
      <c r="G584" s="29">
        <v>50</v>
      </c>
      <c r="H584" s="29">
        <v>50</v>
      </c>
      <c r="I584" s="29">
        <v>50</v>
      </c>
      <c r="J584" s="29">
        <v>50</v>
      </c>
      <c r="K584" s="29">
        <v>50</v>
      </c>
      <c r="L584" s="29">
        <v>50</v>
      </c>
      <c r="M584" s="29">
        <v>50</v>
      </c>
      <c r="N584" s="29">
        <v>50</v>
      </c>
      <c r="O584" s="29">
        <v>50</v>
      </c>
      <c r="P584" s="29">
        <v>50</v>
      </c>
      <c r="Q584" s="30">
        <v>50</v>
      </c>
      <c r="R584" s="30">
        <v>50</v>
      </c>
      <c r="S584" s="74"/>
    </row>
    <row r="585" spans="1:19">
      <c r="A585" s="38"/>
      <c r="B585" s="32"/>
      <c r="C585" s="32"/>
      <c r="D585" s="32" t="s">
        <v>594</v>
      </c>
      <c r="E585" s="32" t="s">
        <v>84</v>
      </c>
      <c r="F585" s="28">
        <v>-75</v>
      </c>
      <c r="G585" s="29">
        <v>-75</v>
      </c>
      <c r="H585" s="29">
        <v>-75</v>
      </c>
      <c r="I585" s="29">
        <v>-75</v>
      </c>
      <c r="J585" s="29">
        <v>-75</v>
      </c>
      <c r="K585" s="29">
        <v>-75</v>
      </c>
      <c r="L585" s="29">
        <v>-75</v>
      </c>
      <c r="M585" s="29">
        <v>-75</v>
      </c>
      <c r="N585" s="29">
        <v>-75</v>
      </c>
      <c r="O585" s="29">
        <v>-75</v>
      </c>
      <c r="P585" s="29">
        <v>-75</v>
      </c>
      <c r="Q585" s="30">
        <v>-75</v>
      </c>
      <c r="R585" s="30">
        <v>-75</v>
      </c>
      <c r="S585" s="74"/>
    </row>
    <row r="586" spans="1:19">
      <c r="A586" s="38"/>
      <c r="B586" s="32"/>
      <c r="C586" s="32"/>
      <c r="D586" s="32" t="s">
        <v>595</v>
      </c>
      <c r="E586" s="32" t="s">
        <v>84</v>
      </c>
      <c r="F586" s="28">
        <v>-100</v>
      </c>
      <c r="G586" s="29">
        <v>-100</v>
      </c>
      <c r="H586" s="29">
        <v>-100</v>
      </c>
      <c r="I586" s="29">
        <v>-100</v>
      </c>
      <c r="J586" s="29">
        <v>-100</v>
      </c>
      <c r="K586" s="29">
        <v>-100</v>
      </c>
      <c r="L586" s="29">
        <v>-100</v>
      </c>
      <c r="M586" s="29">
        <v>-100</v>
      </c>
      <c r="N586" s="29">
        <v>-100</v>
      </c>
      <c r="O586" s="29">
        <v>-100</v>
      </c>
      <c r="P586" s="29">
        <v>-100</v>
      </c>
      <c r="Q586" s="30">
        <v>-100</v>
      </c>
      <c r="R586" s="30">
        <v>-100</v>
      </c>
      <c r="S586" s="74"/>
    </row>
    <row r="587" spans="1:19">
      <c r="A587" s="38"/>
      <c r="B587" s="32"/>
      <c r="C587" s="32"/>
      <c r="D587" s="32" t="s">
        <v>596</v>
      </c>
      <c r="E587" s="32" t="s">
        <v>78</v>
      </c>
      <c r="F587" s="28">
        <v>51</v>
      </c>
      <c r="G587" s="29">
        <v>51</v>
      </c>
      <c r="H587" s="29">
        <v>51</v>
      </c>
      <c r="I587" s="29">
        <v>51</v>
      </c>
      <c r="J587" s="29">
        <v>51</v>
      </c>
      <c r="K587" s="29">
        <v>51</v>
      </c>
      <c r="L587" s="29">
        <v>51</v>
      </c>
      <c r="M587" s="29">
        <v>51</v>
      </c>
      <c r="N587" s="29">
        <v>51</v>
      </c>
      <c r="O587" s="29">
        <v>51</v>
      </c>
      <c r="P587" s="29">
        <v>51</v>
      </c>
      <c r="Q587" s="30">
        <v>51</v>
      </c>
      <c r="R587" s="30">
        <v>51</v>
      </c>
      <c r="S587" s="74"/>
    </row>
    <row r="588" spans="1:19">
      <c r="A588" s="38"/>
      <c r="B588" s="32"/>
      <c r="C588" s="32"/>
      <c r="D588" s="32" t="s">
        <v>975</v>
      </c>
      <c r="E588" s="32" t="s">
        <v>78</v>
      </c>
      <c r="F588" s="28">
        <v>0</v>
      </c>
      <c r="G588" s="29">
        <v>0</v>
      </c>
      <c r="H588" s="29">
        <v>0</v>
      </c>
      <c r="I588" s="29">
        <v>50</v>
      </c>
      <c r="J588" s="29">
        <v>50</v>
      </c>
      <c r="K588" s="29">
        <v>50</v>
      </c>
      <c r="L588" s="29">
        <v>50</v>
      </c>
      <c r="M588" s="29">
        <v>50</v>
      </c>
      <c r="N588" s="29">
        <v>50</v>
      </c>
      <c r="O588" s="29">
        <v>50</v>
      </c>
      <c r="P588" s="29">
        <v>50</v>
      </c>
      <c r="Q588" s="30">
        <v>50</v>
      </c>
      <c r="R588" s="30">
        <v>37.5</v>
      </c>
      <c r="S588" s="74"/>
    </row>
    <row r="589" spans="1:19">
      <c r="A589" s="38"/>
      <c r="B589" s="32"/>
      <c r="C589" s="32"/>
      <c r="D589" s="32" t="s">
        <v>597</v>
      </c>
      <c r="E589" s="32" t="s">
        <v>78</v>
      </c>
      <c r="F589" s="28">
        <v>50</v>
      </c>
      <c r="G589" s="29">
        <v>50</v>
      </c>
      <c r="H589" s="29">
        <v>50</v>
      </c>
      <c r="I589" s="29">
        <v>50</v>
      </c>
      <c r="J589" s="29">
        <v>50</v>
      </c>
      <c r="K589" s="29">
        <v>50</v>
      </c>
      <c r="L589" s="29">
        <v>50</v>
      </c>
      <c r="M589" s="29">
        <v>50</v>
      </c>
      <c r="N589" s="29">
        <v>50</v>
      </c>
      <c r="O589" s="29">
        <v>50</v>
      </c>
      <c r="P589" s="29">
        <v>50</v>
      </c>
      <c r="Q589" s="30">
        <v>50</v>
      </c>
      <c r="R589" s="30">
        <v>50</v>
      </c>
      <c r="S589" s="74"/>
    </row>
    <row r="590" spans="1:19">
      <c r="A590" s="38"/>
      <c r="B590" s="32"/>
      <c r="C590" s="32"/>
      <c r="D590" s="32" t="s">
        <v>598</v>
      </c>
      <c r="E590" s="32" t="s">
        <v>78</v>
      </c>
      <c r="F590" s="28">
        <v>50</v>
      </c>
      <c r="G590" s="29">
        <v>50</v>
      </c>
      <c r="H590" s="29">
        <v>50</v>
      </c>
      <c r="I590" s="29">
        <v>50</v>
      </c>
      <c r="J590" s="29">
        <v>50</v>
      </c>
      <c r="K590" s="29">
        <v>50</v>
      </c>
      <c r="L590" s="29">
        <v>50</v>
      </c>
      <c r="M590" s="29">
        <v>50</v>
      </c>
      <c r="N590" s="29">
        <v>50</v>
      </c>
      <c r="O590" s="29">
        <v>50</v>
      </c>
      <c r="P590" s="29">
        <v>50</v>
      </c>
      <c r="Q590" s="30">
        <v>50</v>
      </c>
      <c r="R590" s="30">
        <v>50</v>
      </c>
      <c r="S590" s="74"/>
    </row>
    <row r="591" spans="1:19">
      <c r="A591" s="38"/>
      <c r="B591" s="77" t="s">
        <v>599</v>
      </c>
      <c r="C591" s="77"/>
      <c r="D591" s="77"/>
      <c r="E591" s="77"/>
      <c r="F591" s="78">
        <v>1869</v>
      </c>
      <c r="G591" s="79">
        <v>1869</v>
      </c>
      <c r="H591" s="79">
        <v>1869</v>
      </c>
      <c r="I591" s="79">
        <v>1919</v>
      </c>
      <c r="J591" s="79">
        <v>1919</v>
      </c>
      <c r="K591" s="79">
        <v>1919</v>
      </c>
      <c r="L591" s="79">
        <v>1919</v>
      </c>
      <c r="M591" s="79">
        <v>1919</v>
      </c>
      <c r="N591" s="79">
        <v>1919</v>
      </c>
      <c r="O591" s="79">
        <v>1919</v>
      </c>
      <c r="P591" s="79">
        <v>1919</v>
      </c>
      <c r="Q591" s="80">
        <v>1919</v>
      </c>
      <c r="R591" s="80">
        <v>1906.5</v>
      </c>
      <c r="S591" s="74"/>
    </row>
    <row r="592" spans="1:19">
      <c r="A592" s="38"/>
      <c r="B592" s="39"/>
      <c r="C592" s="39"/>
      <c r="D592" s="39"/>
      <c r="E592" s="39"/>
      <c r="F592" s="40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2"/>
      <c r="R592" s="42" t="s">
        <v>1067</v>
      </c>
      <c r="S592" s="74"/>
    </row>
    <row r="593" spans="1:19">
      <c r="A593" s="38"/>
      <c r="B593" s="27" t="s">
        <v>600</v>
      </c>
      <c r="C593" s="27"/>
      <c r="D593" s="27"/>
      <c r="E593" s="27"/>
      <c r="F593" s="28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30"/>
      <c r="R593" s="30" t="s">
        <v>1067</v>
      </c>
      <c r="S593" s="74"/>
    </row>
    <row r="594" spans="1:19">
      <c r="A594" s="38"/>
      <c r="B594" s="32"/>
      <c r="C594" s="55" t="s">
        <v>601</v>
      </c>
      <c r="D594" s="55"/>
      <c r="E594" s="55"/>
      <c r="F594" s="28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30"/>
      <c r="R594" s="30" t="s">
        <v>1067</v>
      </c>
      <c r="S594" s="74"/>
    </row>
    <row r="595" spans="1:19">
      <c r="A595" s="38"/>
      <c r="B595" s="32"/>
      <c r="C595" s="55"/>
      <c r="D595" s="56" t="s">
        <v>602</v>
      </c>
      <c r="E595" s="32" t="s">
        <v>78</v>
      </c>
      <c r="F595" s="28">
        <v>2</v>
      </c>
      <c r="G595" s="29">
        <v>2</v>
      </c>
      <c r="H595" s="29">
        <v>2</v>
      </c>
      <c r="I595" s="29">
        <v>2</v>
      </c>
      <c r="J595" s="29">
        <v>2</v>
      </c>
      <c r="K595" s="29">
        <v>2</v>
      </c>
      <c r="L595" s="29">
        <v>2</v>
      </c>
      <c r="M595" s="29">
        <v>2</v>
      </c>
      <c r="N595" s="29">
        <v>2</v>
      </c>
      <c r="O595" s="29">
        <v>2</v>
      </c>
      <c r="P595" s="29">
        <v>2</v>
      </c>
      <c r="Q595" s="30">
        <v>2</v>
      </c>
      <c r="R595" s="30">
        <v>2</v>
      </c>
      <c r="S595" s="74"/>
    </row>
    <row r="596" spans="1:19">
      <c r="A596" s="38"/>
      <c r="B596" s="32"/>
      <c r="C596" s="55"/>
      <c r="D596" s="56" t="s">
        <v>603</v>
      </c>
      <c r="E596" s="32" t="s">
        <v>78</v>
      </c>
      <c r="F596" s="28">
        <v>61</v>
      </c>
      <c r="G596" s="29">
        <v>61</v>
      </c>
      <c r="H596" s="29">
        <v>61</v>
      </c>
      <c r="I596" s="29">
        <v>61</v>
      </c>
      <c r="J596" s="29">
        <v>61</v>
      </c>
      <c r="K596" s="29">
        <v>61</v>
      </c>
      <c r="L596" s="29">
        <v>61</v>
      </c>
      <c r="M596" s="29">
        <v>61</v>
      </c>
      <c r="N596" s="29">
        <v>61</v>
      </c>
      <c r="O596" s="29">
        <v>61</v>
      </c>
      <c r="P596" s="29">
        <v>61</v>
      </c>
      <c r="Q596" s="30">
        <v>61</v>
      </c>
      <c r="R596" s="30">
        <v>61</v>
      </c>
      <c r="S596" s="74"/>
    </row>
    <row r="597" spans="1:19">
      <c r="A597" s="38"/>
      <c r="B597" s="32"/>
      <c r="C597" s="55"/>
      <c r="D597" s="56" t="s">
        <v>604</v>
      </c>
      <c r="E597" s="32" t="s">
        <v>78</v>
      </c>
      <c r="F597" s="28">
        <v>19</v>
      </c>
      <c r="G597" s="29">
        <v>19</v>
      </c>
      <c r="H597" s="29">
        <v>19</v>
      </c>
      <c r="I597" s="29">
        <v>19</v>
      </c>
      <c r="J597" s="29">
        <v>19</v>
      </c>
      <c r="K597" s="29">
        <v>19</v>
      </c>
      <c r="L597" s="29">
        <v>19</v>
      </c>
      <c r="M597" s="29">
        <v>19</v>
      </c>
      <c r="N597" s="29">
        <v>19</v>
      </c>
      <c r="O597" s="29">
        <v>19</v>
      </c>
      <c r="P597" s="29">
        <v>19</v>
      </c>
      <c r="Q597" s="30">
        <v>19</v>
      </c>
      <c r="R597" s="30">
        <v>19</v>
      </c>
      <c r="S597" s="74"/>
    </row>
    <row r="598" spans="1:19">
      <c r="A598" s="38"/>
      <c r="B598" s="32"/>
      <c r="C598" s="55"/>
      <c r="D598" s="56" t="s">
        <v>605</v>
      </c>
      <c r="E598" s="32" t="s">
        <v>78</v>
      </c>
      <c r="F598" s="28">
        <v>23</v>
      </c>
      <c r="G598" s="29">
        <v>23</v>
      </c>
      <c r="H598" s="29">
        <v>23</v>
      </c>
      <c r="I598" s="29">
        <v>23</v>
      </c>
      <c r="J598" s="29">
        <v>23</v>
      </c>
      <c r="K598" s="29">
        <v>23</v>
      </c>
      <c r="L598" s="29">
        <v>23</v>
      </c>
      <c r="M598" s="29">
        <v>23</v>
      </c>
      <c r="N598" s="29">
        <v>23</v>
      </c>
      <c r="O598" s="29">
        <v>23</v>
      </c>
      <c r="P598" s="29">
        <v>23</v>
      </c>
      <c r="Q598" s="30">
        <v>23</v>
      </c>
      <c r="R598" s="30">
        <v>23</v>
      </c>
      <c r="S598" s="74"/>
    </row>
    <row r="599" spans="1:19">
      <c r="A599" s="38"/>
      <c r="B599" s="32"/>
      <c r="C599" s="55"/>
      <c r="D599" s="56" t="s">
        <v>606</v>
      </c>
      <c r="E599" s="32" t="s">
        <v>78</v>
      </c>
      <c r="F599" s="28">
        <v>24</v>
      </c>
      <c r="G599" s="29">
        <v>24</v>
      </c>
      <c r="H599" s="29">
        <v>24</v>
      </c>
      <c r="I599" s="29">
        <v>24</v>
      </c>
      <c r="J599" s="29">
        <v>24</v>
      </c>
      <c r="K599" s="29">
        <v>24</v>
      </c>
      <c r="L599" s="29">
        <v>24</v>
      </c>
      <c r="M599" s="29">
        <v>24</v>
      </c>
      <c r="N599" s="29">
        <v>24</v>
      </c>
      <c r="O599" s="29">
        <v>24</v>
      </c>
      <c r="P599" s="29">
        <v>24</v>
      </c>
      <c r="Q599" s="30">
        <v>24</v>
      </c>
      <c r="R599" s="30">
        <v>24</v>
      </c>
      <c r="S599" s="74"/>
    </row>
    <row r="600" spans="1:19">
      <c r="A600" s="38"/>
      <c r="B600" s="32"/>
      <c r="C600" s="55"/>
      <c r="D600" s="56" t="s">
        <v>607</v>
      </c>
      <c r="E600" s="32" t="s">
        <v>78</v>
      </c>
      <c r="F600" s="28">
        <v>25</v>
      </c>
      <c r="G600" s="29">
        <v>25</v>
      </c>
      <c r="H600" s="29">
        <v>25</v>
      </c>
      <c r="I600" s="29">
        <v>25</v>
      </c>
      <c r="J600" s="29">
        <v>25</v>
      </c>
      <c r="K600" s="29">
        <v>25</v>
      </c>
      <c r="L600" s="29">
        <v>25</v>
      </c>
      <c r="M600" s="29">
        <v>25</v>
      </c>
      <c r="N600" s="29">
        <v>25</v>
      </c>
      <c r="O600" s="29">
        <v>25</v>
      </c>
      <c r="P600" s="29">
        <v>25</v>
      </c>
      <c r="Q600" s="30">
        <v>25</v>
      </c>
      <c r="R600" s="30">
        <v>25</v>
      </c>
      <c r="S600" s="74"/>
    </row>
    <row r="601" spans="1:19">
      <c r="A601" s="38"/>
      <c r="B601" s="32"/>
      <c r="C601" s="55"/>
      <c r="D601" s="56" t="s">
        <v>608</v>
      </c>
      <c r="E601" s="32" t="s">
        <v>78</v>
      </c>
      <c r="F601" s="28">
        <v>44</v>
      </c>
      <c r="G601" s="29">
        <v>44</v>
      </c>
      <c r="H601" s="29">
        <v>44</v>
      </c>
      <c r="I601" s="29">
        <v>44</v>
      </c>
      <c r="J601" s="29">
        <v>44</v>
      </c>
      <c r="K601" s="29">
        <v>44</v>
      </c>
      <c r="L601" s="29">
        <v>44</v>
      </c>
      <c r="M601" s="29">
        <v>44</v>
      </c>
      <c r="N601" s="29">
        <v>44</v>
      </c>
      <c r="O601" s="29">
        <v>44</v>
      </c>
      <c r="P601" s="29">
        <v>44</v>
      </c>
      <c r="Q601" s="30">
        <v>44</v>
      </c>
      <c r="R601" s="30">
        <v>44</v>
      </c>
      <c r="S601" s="74"/>
    </row>
    <row r="602" spans="1:19">
      <c r="A602" s="38"/>
      <c r="B602" s="32"/>
      <c r="C602" s="55"/>
      <c r="D602" s="56" t="s">
        <v>609</v>
      </c>
      <c r="E602" s="32" t="s">
        <v>78</v>
      </c>
      <c r="F602" s="28">
        <v>52</v>
      </c>
      <c r="G602" s="29">
        <v>52</v>
      </c>
      <c r="H602" s="29">
        <v>52</v>
      </c>
      <c r="I602" s="29">
        <v>52</v>
      </c>
      <c r="J602" s="29">
        <v>52</v>
      </c>
      <c r="K602" s="29">
        <v>52</v>
      </c>
      <c r="L602" s="29">
        <v>52</v>
      </c>
      <c r="M602" s="29">
        <v>52</v>
      </c>
      <c r="N602" s="29">
        <v>52</v>
      </c>
      <c r="O602" s="29">
        <v>52</v>
      </c>
      <c r="P602" s="29">
        <v>52</v>
      </c>
      <c r="Q602" s="30">
        <v>52</v>
      </c>
      <c r="R602" s="30">
        <v>52</v>
      </c>
      <c r="S602" s="74"/>
    </row>
    <row r="603" spans="1:19">
      <c r="A603" s="38"/>
      <c r="B603" s="32"/>
      <c r="C603" s="55"/>
      <c r="D603" s="56" t="s">
        <v>610</v>
      </c>
      <c r="E603" s="32" t="s">
        <v>78</v>
      </c>
      <c r="F603" s="28">
        <v>54</v>
      </c>
      <c r="G603" s="29">
        <v>54</v>
      </c>
      <c r="H603" s="29">
        <v>54</v>
      </c>
      <c r="I603" s="29">
        <v>54</v>
      </c>
      <c r="J603" s="29">
        <v>54</v>
      </c>
      <c r="K603" s="29">
        <v>54</v>
      </c>
      <c r="L603" s="29">
        <v>54</v>
      </c>
      <c r="M603" s="29">
        <v>54</v>
      </c>
      <c r="N603" s="29">
        <v>54</v>
      </c>
      <c r="O603" s="29">
        <v>54</v>
      </c>
      <c r="P603" s="29">
        <v>54</v>
      </c>
      <c r="Q603" s="30">
        <v>54</v>
      </c>
      <c r="R603" s="30">
        <v>54</v>
      </c>
      <c r="S603" s="74"/>
    </row>
    <row r="604" spans="1:19">
      <c r="A604" s="38"/>
      <c r="B604" s="32"/>
      <c r="C604" s="55"/>
      <c r="D604" s="56" t="s">
        <v>611</v>
      </c>
      <c r="E604" s="32" t="s">
        <v>78</v>
      </c>
      <c r="F604" s="28">
        <v>64</v>
      </c>
      <c r="G604" s="29">
        <v>64</v>
      </c>
      <c r="H604" s="29">
        <v>64</v>
      </c>
      <c r="I604" s="29">
        <v>64</v>
      </c>
      <c r="J604" s="29">
        <v>64</v>
      </c>
      <c r="K604" s="29">
        <v>64</v>
      </c>
      <c r="L604" s="29">
        <v>64</v>
      </c>
      <c r="M604" s="29">
        <v>64</v>
      </c>
      <c r="N604" s="29">
        <v>64</v>
      </c>
      <c r="O604" s="29">
        <v>64</v>
      </c>
      <c r="P604" s="29">
        <v>64</v>
      </c>
      <c r="Q604" s="30">
        <v>64</v>
      </c>
      <c r="R604" s="30">
        <v>64</v>
      </c>
      <c r="S604" s="74"/>
    </row>
    <row r="605" spans="1:19">
      <c r="A605" s="38"/>
      <c r="B605" s="32"/>
      <c r="C605" s="55"/>
      <c r="D605" s="56" t="s">
        <v>612</v>
      </c>
      <c r="E605" s="32" t="s">
        <v>78</v>
      </c>
      <c r="F605" s="28">
        <v>82</v>
      </c>
      <c r="G605" s="29">
        <v>82</v>
      </c>
      <c r="H605" s="29">
        <v>82</v>
      </c>
      <c r="I605" s="29">
        <v>82</v>
      </c>
      <c r="J605" s="29">
        <v>82</v>
      </c>
      <c r="K605" s="29">
        <v>82</v>
      </c>
      <c r="L605" s="29">
        <v>82</v>
      </c>
      <c r="M605" s="29">
        <v>82</v>
      </c>
      <c r="N605" s="29">
        <v>82</v>
      </c>
      <c r="O605" s="29">
        <v>82</v>
      </c>
      <c r="P605" s="29">
        <v>82</v>
      </c>
      <c r="Q605" s="30">
        <v>82</v>
      </c>
      <c r="R605" s="30">
        <v>82</v>
      </c>
      <c r="S605" s="74"/>
    </row>
    <row r="606" spans="1:19">
      <c r="A606" s="38"/>
      <c r="B606" s="32"/>
      <c r="C606" s="55"/>
      <c r="D606" s="56" t="s">
        <v>613</v>
      </c>
      <c r="E606" s="32" t="s">
        <v>78</v>
      </c>
      <c r="F606" s="28">
        <v>99</v>
      </c>
      <c r="G606" s="29">
        <v>99</v>
      </c>
      <c r="H606" s="29">
        <v>99</v>
      </c>
      <c r="I606" s="29">
        <v>99</v>
      </c>
      <c r="J606" s="29">
        <v>99</v>
      </c>
      <c r="K606" s="29">
        <v>99</v>
      </c>
      <c r="L606" s="29">
        <v>99</v>
      </c>
      <c r="M606" s="29">
        <v>99</v>
      </c>
      <c r="N606" s="29">
        <v>99</v>
      </c>
      <c r="O606" s="29">
        <v>99</v>
      </c>
      <c r="P606" s="29">
        <v>99</v>
      </c>
      <c r="Q606" s="30">
        <v>99</v>
      </c>
      <c r="R606" s="30">
        <v>99</v>
      </c>
      <c r="S606" s="74"/>
    </row>
    <row r="607" spans="1:19">
      <c r="A607" s="38"/>
      <c r="B607" s="32"/>
      <c r="C607" s="55"/>
      <c r="D607" s="56" t="s">
        <v>614</v>
      </c>
      <c r="E607" s="32" t="s">
        <v>78</v>
      </c>
      <c r="F607" s="28">
        <v>155</v>
      </c>
      <c r="G607" s="29">
        <v>155</v>
      </c>
      <c r="H607" s="29">
        <v>155</v>
      </c>
      <c r="I607" s="29">
        <v>155</v>
      </c>
      <c r="J607" s="29">
        <v>155</v>
      </c>
      <c r="K607" s="29">
        <v>155</v>
      </c>
      <c r="L607" s="29">
        <v>155</v>
      </c>
      <c r="M607" s="29">
        <v>155</v>
      </c>
      <c r="N607" s="29">
        <v>155</v>
      </c>
      <c r="O607" s="29">
        <v>155</v>
      </c>
      <c r="P607" s="29">
        <v>155</v>
      </c>
      <c r="Q607" s="30">
        <v>155</v>
      </c>
      <c r="R607" s="30">
        <v>155</v>
      </c>
      <c r="S607" s="74"/>
    </row>
    <row r="608" spans="1:19">
      <c r="A608" s="38"/>
      <c r="B608" s="32"/>
      <c r="C608" s="55"/>
      <c r="D608" s="56" t="s">
        <v>615</v>
      </c>
      <c r="E608" s="32" t="s">
        <v>78</v>
      </c>
      <c r="F608" s="28">
        <v>1</v>
      </c>
      <c r="G608" s="29">
        <v>1</v>
      </c>
      <c r="H608" s="29">
        <v>1</v>
      </c>
      <c r="I608" s="29">
        <v>1</v>
      </c>
      <c r="J608" s="29">
        <v>1</v>
      </c>
      <c r="K608" s="29">
        <v>1</v>
      </c>
      <c r="L608" s="29">
        <v>1</v>
      </c>
      <c r="M608" s="29">
        <v>1</v>
      </c>
      <c r="N608" s="29">
        <v>1</v>
      </c>
      <c r="O608" s="29">
        <v>1</v>
      </c>
      <c r="P608" s="29">
        <v>1</v>
      </c>
      <c r="Q608" s="30">
        <v>1</v>
      </c>
      <c r="R608" s="30">
        <v>1</v>
      </c>
      <c r="S608" s="74"/>
    </row>
    <row r="609" spans="1:19">
      <c r="A609" s="38"/>
      <c r="B609" s="32"/>
      <c r="C609" s="55"/>
      <c r="D609" s="56" t="s">
        <v>616</v>
      </c>
      <c r="E609" s="32" t="s">
        <v>78</v>
      </c>
      <c r="F609" s="28">
        <v>1</v>
      </c>
      <c r="G609" s="29">
        <v>1</v>
      </c>
      <c r="H609" s="29">
        <v>1</v>
      </c>
      <c r="I609" s="29">
        <v>1</v>
      </c>
      <c r="J609" s="29">
        <v>1</v>
      </c>
      <c r="K609" s="29">
        <v>1</v>
      </c>
      <c r="L609" s="29">
        <v>1</v>
      </c>
      <c r="M609" s="29">
        <v>1</v>
      </c>
      <c r="N609" s="29">
        <v>1</v>
      </c>
      <c r="O609" s="29">
        <v>1</v>
      </c>
      <c r="P609" s="29">
        <v>1</v>
      </c>
      <c r="Q609" s="30">
        <v>1</v>
      </c>
      <c r="R609" s="30">
        <v>1</v>
      </c>
      <c r="S609" s="74"/>
    </row>
    <row r="610" spans="1:19">
      <c r="A610" s="38"/>
      <c r="B610" s="32"/>
      <c r="C610" s="55"/>
      <c r="D610" s="56" t="s">
        <v>617</v>
      </c>
      <c r="E610" s="32" t="s">
        <v>78</v>
      </c>
      <c r="F610" s="28">
        <v>1</v>
      </c>
      <c r="G610" s="29">
        <v>1</v>
      </c>
      <c r="H610" s="29">
        <v>1</v>
      </c>
      <c r="I610" s="29">
        <v>1</v>
      </c>
      <c r="J610" s="29">
        <v>1</v>
      </c>
      <c r="K610" s="29">
        <v>1</v>
      </c>
      <c r="L610" s="29">
        <v>1</v>
      </c>
      <c r="M610" s="29">
        <v>1</v>
      </c>
      <c r="N610" s="29">
        <v>1</v>
      </c>
      <c r="O610" s="29">
        <v>1</v>
      </c>
      <c r="P610" s="29">
        <v>1</v>
      </c>
      <c r="Q610" s="30">
        <v>1</v>
      </c>
      <c r="R610" s="30">
        <v>1</v>
      </c>
      <c r="S610" s="74"/>
    </row>
    <row r="611" spans="1:19">
      <c r="A611" s="38"/>
      <c r="B611" s="32"/>
      <c r="C611" s="55"/>
      <c r="D611" s="56" t="s">
        <v>618</v>
      </c>
      <c r="E611" s="32" t="s">
        <v>78</v>
      </c>
      <c r="F611" s="28">
        <v>1</v>
      </c>
      <c r="G611" s="29">
        <v>1</v>
      </c>
      <c r="H611" s="29">
        <v>1</v>
      </c>
      <c r="I611" s="29">
        <v>1</v>
      </c>
      <c r="J611" s="29">
        <v>1</v>
      </c>
      <c r="K611" s="29">
        <v>1</v>
      </c>
      <c r="L611" s="29">
        <v>1</v>
      </c>
      <c r="M611" s="29">
        <v>1</v>
      </c>
      <c r="N611" s="29">
        <v>1</v>
      </c>
      <c r="O611" s="29">
        <v>1</v>
      </c>
      <c r="P611" s="29">
        <v>1</v>
      </c>
      <c r="Q611" s="30">
        <v>1</v>
      </c>
      <c r="R611" s="30">
        <v>1</v>
      </c>
      <c r="S611" s="74"/>
    </row>
    <row r="612" spans="1:19">
      <c r="A612" s="38"/>
      <c r="B612" s="32"/>
      <c r="C612" s="55"/>
      <c r="D612" s="56" t="s">
        <v>619</v>
      </c>
      <c r="E612" s="32" t="s">
        <v>78</v>
      </c>
      <c r="F612" s="28">
        <v>2</v>
      </c>
      <c r="G612" s="29">
        <v>2</v>
      </c>
      <c r="H612" s="29">
        <v>2</v>
      </c>
      <c r="I612" s="29">
        <v>2</v>
      </c>
      <c r="J612" s="29">
        <v>2</v>
      </c>
      <c r="K612" s="29">
        <v>2</v>
      </c>
      <c r="L612" s="29">
        <v>2</v>
      </c>
      <c r="M612" s="29">
        <v>2</v>
      </c>
      <c r="N612" s="29">
        <v>2</v>
      </c>
      <c r="O612" s="29">
        <v>2</v>
      </c>
      <c r="P612" s="29">
        <v>2</v>
      </c>
      <c r="Q612" s="30">
        <v>2</v>
      </c>
      <c r="R612" s="30">
        <v>2</v>
      </c>
      <c r="S612" s="74"/>
    </row>
    <row r="613" spans="1:19">
      <c r="A613" s="38"/>
      <c r="B613" s="32"/>
      <c r="C613" s="55"/>
      <c r="D613" s="56" t="s">
        <v>620</v>
      </c>
      <c r="E613" s="32" t="s">
        <v>78</v>
      </c>
      <c r="F613" s="28">
        <v>2</v>
      </c>
      <c r="G613" s="29">
        <v>2</v>
      </c>
      <c r="H613" s="29">
        <v>2</v>
      </c>
      <c r="I613" s="29">
        <v>2</v>
      </c>
      <c r="J613" s="29">
        <v>2</v>
      </c>
      <c r="K613" s="29">
        <v>2</v>
      </c>
      <c r="L613" s="29">
        <v>2</v>
      </c>
      <c r="M613" s="29">
        <v>2</v>
      </c>
      <c r="N613" s="29">
        <v>2</v>
      </c>
      <c r="O613" s="29">
        <v>2</v>
      </c>
      <c r="P613" s="29">
        <v>2</v>
      </c>
      <c r="Q613" s="30">
        <v>2</v>
      </c>
      <c r="R613" s="30">
        <v>2</v>
      </c>
      <c r="S613" s="74"/>
    </row>
    <row r="614" spans="1:19">
      <c r="A614" s="38"/>
      <c r="B614" s="32"/>
      <c r="C614" s="55"/>
      <c r="D614" s="56" t="s">
        <v>621</v>
      </c>
      <c r="E614" s="32" t="s">
        <v>78</v>
      </c>
      <c r="F614" s="28">
        <v>2</v>
      </c>
      <c r="G614" s="29">
        <v>2</v>
      </c>
      <c r="H614" s="29">
        <v>2</v>
      </c>
      <c r="I614" s="29">
        <v>2</v>
      </c>
      <c r="J614" s="29">
        <v>2</v>
      </c>
      <c r="K614" s="29">
        <v>2</v>
      </c>
      <c r="L614" s="29">
        <v>2</v>
      </c>
      <c r="M614" s="29">
        <v>2</v>
      </c>
      <c r="N614" s="29">
        <v>2</v>
      </c>
      <c r="O614" s="29">
        <v>2</v>
      </c>
      <c r="P614" s="29">
        <v>2</v>
      </c>
      <c r="Q614" s="30">
        <v>2</v>
      </c>
      <c r="R614" s="30">
        <v>2</v>
      </c>
      <c r="S614" s="74"/>
    </row>
    <row r="615" spans="1:19">
      <c r="A615" s="38"/>
      <c r="B615" s="32"/>
      <c r="C615" s="55"/>
      <c r="D615" s="56" t="s">
        <v>622</v>
      </c>
      <c r="E615" s="32" t="s">
        <v>78</v>
      </c>
      <c r="F615" s="28">
        <v>3</v>
      </c>
      <c r="G615" s="29">
        <v>3</v>
      </c>
      <c r="H615" s="29">
        <v>3</v>
      </c>
      <c r="I615" s="29">
        <v>3</v>
      </c>
      <c r="J615" s="29">
        <v>3</v>
      </c>
      <c r="K615" s="29">
        <v>3</v>
      </c>
      <c r="L615" s="29">
        <v>3</v>
      </c>
      <c r="M615" s="29">
        <v>3</v>
      </c>
      <c r="N615" s="29">
        <v>3</v>
      </c>
      <c r="O615" s="29">
        <v>3</v>
      </c>
      <c r="P615" s="29">
        <v>3</v>
      </c>
      <c r="Q615" s="30">
        <v>3</v>
      </c>
      <c r="R615" s="30">
        <v>3</v>
      </c>
      <c r="S615" s="74"/>
    </row>
    <row r="616" spans="1:19">
      <c r="A616" s="38"/>
      <c r="B616" s="32"/>
      <c r="C616" s="55"/>
      <c r="D616" s="56" t="s">
        <v>623</v>
      </c>
      <c r="E616" s="32" t="s">
        <v>78</v>
      </c>
      <c r="F616" s="28">
        <v>3</v>
      </c>
      <c r="G616" s="29">
        <v>3</v>
      </c>
      <c r="H616" s="29">
        <v>3</v>
      </c>
      <c r="I616" s="29">
        <v>3</v>
      </c>
      <c r="J616" s="29">
        <v>3</v>
      </c>
      <c r="K616" s="29">
        <v>3</v>
      </c>
      <c r="L616" s="29">
        <v>3</v>
      </c>
      <c r="M616" s="29">
        <v>3</v>
      </c>
      <c r="N616" s="29">
        <v>3</v>
      </c>
      <c r="O616" s="29">
        <v>3</v>
      </c>
      <c r="P616" s="29">
        <v>3</v>
      </c>
      <c r="Q616" s="30">
        <v>3</v>
      </c>
      <c r="R616" s="30">
        <v>3</v>
      </c>
      <c r="S616" s="74"/>
    </row>
    <row r="617" spans="1:19">
      <c r="A617" s="38"/>
      <c r="B617" s="32"/>
      <c r="C617" s="55"/>
      <c r="D617" s="56" t="s">
        <v>624</v>
      </c>
      <c r="E617" s="32" t="s">
        <v>78</v>
      </c>
      <c r="F617" s="28">
        <v>6</v>
      </c>
      <c r="G617" s="29">
        <v>6</v>
      </c>
      <c r="H617" s="29">
        <v>6</v>
      </c>
      <c r="I617" s="29">
        <v>6</v>
      </c>
      <c r="J617" s="29">
        <v>6</v>
      </c>
      <c r="K617" s="29">
        <v>6</v>
      </c>
      <c r="L617" s="29">
        <v>6</v>
      </c>
      <c r="M617" s="29">
        <v>6</v>
      </c>
      <c r="N617" s="29">
        <v>6</v>
      </c>
      <c r="O617" s="29">
        <v>6</v>
      </c>
      <c r="P617" s="29">
        <v>6</v>
      </c>
      <c r="Q617" s="30">
        <v>6</v>
      </c>
      <c r="R617" s="30">
        <v>6</v>
      </c>
      <c r="S617" s="74"/>
    </row>
    <row r="618" spans="1:19">
      <c r="A618" s="38"/>
      <c r="B618" s="32"/>
      <c r="C618" s="55"/>
      <c r="D618" s="56" t="s">
        <v>625</v>
      </c>
      <c r="E618" s="32" t="s">
        <v>78</v>
      </c>
      <c r="F618" s="28">
        <v>2</v>
      </c>
      <c r="G618" s="29">
        <v>2</v>
      </c>
      <c r="H618" s="29">
        <v>2</v>
      </c>
      <c r="I618" s="29">
        <v>2</v>
      </c>
      <c r="J618" s="29">
        <v>2</v>
      </c>
      <c r="K618" s="29">
        <v>2</v>
      </c>
      <c r="L618" s="29">
        <v>2</v>
      </c>
      <c r="M618" s="29">
        <v>2</v>
      </c>
      <c r="N618" s="29">
        <v>2</v>
      </c>
      <c r="O618" s="29">
        <v>2</v>
      </c>
      <c r="P618" s="29">
        <v>2</v>
      </c>
      <c r="Q618" s="30">
        <v>2</v>
      </c>
      <c r="R618" s="30">
        <v>2</v>
      </c>
      <c r="S618" s="74"/>
    </row>
    <row r="619" spans="1:19">
      <c r="A619" s="38"/>
      <c r="B619" s="32"/>
      <c r="C619" s="55"/>
      <c r="D619" s="56" t="s">
        <v>626</v>
      </c>
      <c r="E619" s="32" t="s">
        <v>78</v>
      </c>
      <c r="F619" s="28">
        <v>2</v>
      </c>
      <c r="G619" s="29">
        <v>2</v>
      </c>
      <c r="H619" s="29">
        <v>2</v>
      </c>
      <c r="I619" s="29">
        <v>2</v>
      </c>
      <c r="J619" s="29">
        <v>2</v>
      </c>
      <c r="K619" s="29">
        <v>2</v>
      </c>
      <c r="L619" s="29">
        <v>2</v>
      </c>
      <c r="M619" s="29">
        <v>2</v>
      </c>
      <c r="N619" s="29">
        <v>2</v>
      </c>
      <c r="O619" s="29">
        <v>2</v>
      </c>
      <c r="P619" s="29">
        <v>2</v>
      </c>
      <c r="Q619" s="30">
        <v>2</v>
      </c>
      <c r="R619" s="30">
        <v>2</v>
      </c>
      <c r="S619" s="74"/>
    </row>
    <row r="620" spans="1:19">
      <c r="A620" s="38"/>
      <c r="B620" s="32"/>
      <c r="C620" s="55"/>
      <c r="D620" s="56" t="s">
        <v>627</v>
      </c>
      <c r="E620" s="32" t="s">
        <v>78</v>
      </c>
      <c r="F620" s="28">
        <v>3</v>
      </c>
      <c r="G620" s="29">
        <v>3</v>
      </c>
      <c r="H620" s="29">
        <v>3</v>
      </c>
      <c r="I620" s="29">
        <v>3</v>
      </c>
      <c r="J620" s="29">
        <v>3</v>
      </c>
      <c r="K620" s="29">
        <v>3</v>
      </c>
      <c r="L620" s="29">
        <v>3</v>
      </c>
      <c r="M620" s="29">
        <v>3</v>
      </c>
      <c r="N620" s="29">
        <v>3</v>
      </c>
      <c r="O620" s="29">
        <v>3</v>
      </c>
      <c r="P620" s="29">
        <v>3</v>
      </c>
      <c r="Q620" s="30">
        <v>3</v>
      </c>
      <c r="R620" s="30">
        <v>3</v>
      </c>
      <c r="S620" s="74"/>
    </row>
    <row r="621" spans="1:19">
      <c r="A621" s="38"/>
      <c r="B621" s="32"/>
      <c r="C621" s="55"/>
      <c r="D621" s="56" t="s">
        <v>628</v>
      </c>
      <c r="E621" s="32" t="s">
        <v>78</v>
      </c>
      <c r="F621" s="28">
        <v>12</v>
      </c>
      <c r="G621" s="29">
        <v>12</v>
      </c>
      <c r="H621" s="29">
        <v>12</v>
      </c>
      <c r="I621" s="29">
        <v>12</v>
      </c>
      <c r="J621" s="29">
        <v>12</v>
      </c>
      <c r="K621" s="29">
        <v>12</v>
      </c>
      <c r="L621" s="29">
        <v>12</v>
      </c>
      <c r="M621" s="29">
        <v>12</v>
      </c>
      <c r="N621" s="29">
        <v>12</v>
      </c>
      <c r="O621" s="29">
        <v>12</v>
      </c>
      <c r="P621" s="29">
        <v>12</v>
      </c>
      <c r="Q621" s="30">
        <v>12</v>
      </c>
      <c r="R621" s="30">
        <v>12</v>
      </c>
      <c r="S621" s="74"/>
    </row>
    <row r="622" spans="1:19">
      <c r="A622" s="38"/>
      <c r="B622" s="32"/>
      <c r="C622" s="55"/>
      <c r="D622" s="56" t="s">
        <v>630</v>
      </c>
      <c r="E622" s="32" t="s">
        <v>78</v>
      </c>
      <c r="F622" s="28">
        <v>0</v>
      </c>
      <c r="G622" s="29">
        <v>0</v>
      </c>
      <c r="H622" s="29">
        <v>0</v>
      </c>
      <c r="I622" s="29">
        <v>0</v>
      </c>
      <c r="J622" s="29">
        <v>0</v>
      </c>
      <c r="K622" s="29">
        <v>0</v>
      </c>
      <c r="L622" s="29">
        <v>0</v>
      </c>
      <c r="M622" s="29">
        <v>0</v>
      </c>
      <c r="N622" s="29">
        <v>0</v>
      </c>
      <c r="O622" s="29">
        <v>0</v>
      </c>
      <c r="P622" s="29">
        <v>0</v>
      </c>
      <c r="Q622" s="30">
        <v>0</v>
      </c>
      <c r="R622" s="30" t="s">
        <v>1067</v>
      </c>
      <c r="S622" s="74"/>
    </row>
    <row r="623" spans="1:19">
      <c r="A623" s="38"/>
      <c r="B623" s="32"/>
      <c r="C623" s="55"/>
      <c r="D623" s="56" t="s">
        <v>631</v>
      </c>
      <c r="E623" s="32" t="s">
        <v>78</v>
      </c>
      <c r="F623" s="28">
        <v>0</v>
      </c>
      <c r="G623" s="29">
        <v>0</v>
      </c>
      <c r="H623" s="29">
        <v>0</v>
      </c>
      <c r="I623" s="29">
        <v>0</v>
      </c>
      <c r="J623" s="29">
        <v>0</v>
      </c>
      <c r="K623" s="29">
        <v>0</v>
      </c>
      <c r="L623" s="29">
        <v>0</v>
      </c>
      <c r="M623" s="29">
        <v>0</v>
      </c>
      <c r="N623" s="29">
        <v>0</v>
      </c>
      <c r="O623" s="29">
        <v>0</v>
      </c>
      <c r="P623" s="29">
        <v>0</v>
      </c>
      <c r="Q623" s="30">
        <v>0</v>
      </c>
      <c r="R623" s="30" t="s">
        <v>1067</v>
      </c>
      <c r="S623" s="74"/>
    </row>
    <row r="624" spans="1:19">
      <c r="A624" s="38"/>
      <c r="B624" s="32"/>
      <c r="C624" s="55"/>
      <c r="D624" s="56" t="s">
        <v>632</v>
      </c>
      <c r="E624" s="32" t="s">
        <v>84</v>
      </c>
      <c r="F624" s="28">
        <v>-61</v>
      </c>
      <c r="G624" s="29">
        <v>-61</v>
      </c>
      <c r="H624" s="29">
        <v>-61</v>
      </c>
      <c r="I624" s="29">
        <v>-61</v>
      </c>
      <c r="J624" s="29">
        <v>-61</v>
      </c>
      <c r="K624" s="29">
        <v>-61</v>
      </c>
      <c r="L624" s="29">
        <v>-61</v>
      </c>
      <c r="M624" s="29">
        <v>-61</v>
      </c>
      <c r="N624" s="29">
        <v>-61</v>
      </c>
      <c r="O624" s="29">
        <v>-61</v>
      </c>
      <c r="P624" s="29">
        <v>-61</v>
      </c>
      <c r="Q624" s="30">
        <v>-61</v>
      </c>
      <c r="R624" s="30">
        <v>-61</v>
      </c>
      <c r="S624" s="74"/>
    </row>
    <row r="625" spans="1:19">
      <c r="A625" s="38"/>
      <c r="B625" s="32"/>
      <c r="C625" s="55"/>
      <c r="D625" s="56" t="s">
        <v>633</v>
      </c>
      <c r="E625" s="32" t="s">
        <v>133</v>
      </c>
      <c r="F625" s="28">
        <v>48</v>
      </c>
      <c r="G625" s="29">
        <v>48</v>
      </c>
      <c r="H625" s="29">
        <v>48</v>
      </c>
      <c r="I625" s="29">
        <v>48</v>
      </c>
      <c r="J625" s="29">
        <v>48</v>
      </c>
      <c r="K625" s="29">
        <v>48</v>
      </c>
      <c r="L625" s="29">
        <v>48</v>
      </c>
      <c r="M625" s="29">
        <v>48</v>
      </c>
      <c r="N625" s="29">
        <v>48</v>
      </c>
      <c r="O625" s="29">
        <v>48</v>
      </c>
      <c r="P625" s="29">
        <v>48</v>
      </c>
      <c r="Q625" s="30">
        <v>48</v>
      </c>
      <c r="R625" s="30">
        <v>48</v>
      </c>
      <c r="S625" s="74"/>
    </row>
    <row r="626" spans="1:19">
      <c r="A626" s="38"/>
      <c r="B626" s="32"/>
      <c r="C626" s="55"/>
      <c r="D626" s="56" t="s">
        <v>634</v>
      </c>
      <c r="E626" s="32" t="s">
        <v>133</v>
      </c>
      <c r="F626" s="28">
        <v>10</v>
      </c>
      <c r="G626" s="29">
        <v>10</v>
      </c>
      <c r="H626" s="29">
        <v>10</v>
      </c>
      <c r="I626" s="29">
        <v>10</v>
      </c>
      <c r="J626" s="29">
        <v>10</v>
      </c>
      <c r="K626" s="29">
        <v>10</v>
      </c>
      <c r="L626" s="29">
        <v>10</v>
      </c>
      <c r="M626" s="29">
        <v>10</v>
      </c>
      <c r="N626" s="29">
        <v>10</v>
      </c>
      <c r="O626" s="29">
        <v>10</v>
      </c>
      <c r="P626" s="29">
        <v>10</v>
      </c>
      <c r="Q626" s="30">
        <v>10</v>
      </c>
      <c r="R626" s="30">
        <v>10</v>
      </c>
      <c r="S626" s="74"/>
    </row>
    <row r="627" spans="1:19">
      <c r="A627" s="38"/>
      <c r="B627" s="32"/>
      <c r="C627" s="55"/>
      <c r="D627" s="56" t="s">
        <v>635</v>
      </c>
      <c r="E627" s="32" t="s">
        <v>133</v>
      </c>
      <c r="F627" s="28">
        <v>3</v>
      </c>
      <c r="G627" s="29">
        <v>3</v>
      </c>
      <c r="H627" s="29">
        <v>3</v>
      </c>
      <c r="I627" s="29">
        <v>3</v>
      </c>
      <c r="J627" s="29">
        <v>3</v>
      </c>
      <c r="K627" s="29">
        <v>3</v>
      </c>
      <c r="L627" s="29">
        <v>3</v>
      </c>
      <c r="M627" s="29">
        <v>3</v>
      </c>
      <c r="N627" s="29">
        <v>3</v>
      </c>
      <c r="O627" s="29">
        <v>3</v>
      </c>
      <c r="P627" s="29">
        <v>3</v>
      </c>
      <c r="Q627" s="30">
        <v>3</v>
      </c>
      <c r="R627" s="30">
        <v>3</v>
      </c>
      <c r="S627" s="74"/>
    </row>
    <row r="628" spans="1:19">
      <c r="A628" s="38"/>
      <c r="B628" s="77" t="s">
        <v>636</v>
      </c>
      <c r="C628" s="77"/>
      <c r="D628" s="77"/>
      <c r="E628" s="77"/>
      <c r="F628" s="78">
        <v>745</v>
      </c>
      <c r="G628" s="79">
        <v>745</v>
      </c>
      <c r="H628" s="79">
        <v>745</v>
      </c>
      <c r="I628" s="79">
        <v>745</v>
      </c>
      <c r="J628" s="79">
        <v>745</v>
      </c>
      <c r="K628" s="79">
        <v>745</v>
      </c>
      <c r="L628" s="79">
        <v>745</v>
      </c>
      <c r="M628" s="79">
        <v>745</v>
      </c>
      <c r="N628" s="79">
        <v>745</v>
      </c>
      <c r="O628" s="79">
        <v>745</v>
      </c>
      <c r="P628" s="79">
        <v>745</v>
      </c>
      <c r="Q628" s="80">
        <v>745</v>
      </c>
      <c r="R628" s="80">
        <v>745</v>
      </c>
      <c r="S628" s="74"/>
    </row>
    <row r="629" spans="1:19">
      <c r="A629" s="38"/>
      <c r="B629" s="39"/>
      <c r="C629" s="39"/>
      <c r="D629" s="39"/>
      <c r="E629" s="39"/>
      <c r="F629" s="40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2"/>
      <c r="R629" s="42" t="s">
        <v>1067</v>
      </c>
      <c r="S629" s="74"/>
    </row>
    <row r="630" spans="1:19">
      <c r="A630" s="38"/>
      <c r="B630" s="27" t="s">
        <v>642</v>
      </c>
      <c r="C630" s="27"/>
      <c r="D630" s="27"/>
      <c r="E630" s="27"/>
      <c r="F630" s="28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30"/>
      <c r="R630" s="30" t="s">
        <v>1067</v>
      </c>
      <c r="S630" s="74"/>
    </row>
    <row r="631" spans="1:19">
      <c r="A631" s="38"/>
      <c r="B631" s="32"/>
      <c r="C631" s="32" t="s">
        <v>643</v>
      </c>
      <c r="D631" s="32"/>
      <c r="E631" s="32"/>
      <c r="F631" s="28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30"/>
      <c r="R631" s="30" t="s">
        <v>1067</v>
      </c>
      <c r="S631" s="74"/>
    </row>
    <row r="632" spans="1:19">
      <c r="A632" s="38"/>
      <c r="B632" s="32"/>
      <c r="C632" s="32"/>
      <c r="D632" s="32" t="s">
        <v>644</v>
      </c>
      <c r="E632" s="32" t="s">
        <v>78</v>
      </c>
      <c r="F632" s="28">
        <v>97</v>
      </c>
      <c r="G632" s="29">
        <v>97</v>
      </c>
      <c r="H632" s="29">
        <v>97</v>
      </c>
      <c r="I632" s="29">
        <v>97</v>
      </c>
      <c r="J632" s="29">
        <v>97</v>
      </c>
      <c r="K632" s="29">
        <v>97</v>
      </c>
      <c r="L632" s="29">
        <v>97</v>
      </c>
      <c r="M632" s="29">
        <v>97</v>
      </c>
      <c r="N632" s="29">
        <v>97</v>
      </c>
      <c r="O632" s="29">
        <v>97</v>
      </c>
      <c r="P632" s="29">
        <v>97</v>
      </c>
      <c r="Q632" s="30">
        <v>97</v>
      </c>
      <c r="R632" s="30">
        <v>97</v>
      </c>
      <c r="S632" s="74"/>
    </row>
    <row r="633" spans="1:19">
      <c r="A633" s="38"/>
      <c r="B633" s="77" t="s">
        <v>645</v>
      </c>
      <c r="C633" s="77"/>
      <c r="D633" s="77"/>
      <c r="E633" s="77"/>
      <c r="F633" s="78">
        <v>97</v>
      </c>
      <c r="G633" s="79">
        <v>97</v>
      </c>
      <c r="H633" s="79">
        <v>97</v>
      </c>
      <c r="I633" s="79">
        <v>97</v>
      </c>
      <c r="J633" s="79">
        <v>97</v>
      </c>
      <c r="K633" s="79">
        <v>97</v>
      </c>
      <c r="L633" s="79">
        <v>97</v>
      </c>
      <c r="M633" s="79">
        <v>97</v>
      </c>
      <c r="N633" s="79">
        <v>97</v>
      </c>
      <c r="O633" s="79">
        <v>97</v>
      </c>
      <c r="P633" s="79">
        <v>97</v>
      </c>
      <c r="Q633" s="80">
        <v>97</v>
      </c>
      <c r="R633" s="80">
        <v>97</v>
      </c>
      <c r="S633" s="74"/>
    </row>
    <row r="634" spans="1:19">
      <c r="A634" s="38"/>
      <c r="B634" s="39"/>
      <c r="C634" s="39"/>
      <c r="D634" s="39"/>
      <c r="E634" s="39"/>
      <c r="F634" s="40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2"/>
      <c r="R634" s="42" t="s">
        <v>1067</v>
      </c>
      <c r="S634" s="74"/>
    </row>
    <row r="635" spans="1:19" ht="15">
      <c r="A635" s="44" t="s">
        <v>661</v>
      </c>
      <c r="B635" s="45"/>
      <c r="C635" s="45"/>
      <c r="D635" s="45"/>
      <c r="E635" s="45"/>
      <c r="F635" s="46">
        <v>20106</v>
      </c>
      <c r="G635" s="47">
        <v>19106</v>
      </c>
      <c r="H635" s="47">
        <v>18793</v>
      </c>
      <c r="I635" s="47">
        <v>16625</v>
      </c>
      <c r="J635" s="47">
        <v>16625</v>
      </c>
      <c r="K635" s="47">
        <v>16488</v>
      </c>
      <c r="L635" s="47">
        <v>16319</v>
      </c>
      <c r="M635" s="47">
        <v>16034</v>
      </c>
      <c r="N635" s="47">
        <v>15261</v>
      </c>
      <c r="O635" s="47">
        <v>15261</v>
      </c>
      <c r="P635" s="47">
        <v>15201</v>
      </c>
      <c r="Q635" s="48">
        <v>15135</v>
      </c>
      <c r="R635" s="48">
        <v>16746.166666666668</v>
      </c>
      <c r="S635" s="74"/>
    </row>
    <row r="636" spans="1:19">
      <c r="A636" s="50"/>
      <c r="B636" s="39"/>
      <c r="C636" s="39"/>
      <c r="D636" s="39"/>
      <c r="E636" s="39"/>
      <c r="F636" s="40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2"/>
      <c r="R636" s="42" t="s">
        <v>1067</v>
      </c>
      <c r="S636" s="74"/>
    </row>
    <row r="637" spans="1:19" ht="15">
      <c r="A637" s="51" t="s">
        <v>662</v>
      </c>
      <c r="B637" s="52"/>
      <c r="C637" s="52"/>
      <c r="D637" s="52"/>
      <c r="E637" s="52"/>
      <c r="F637" s="28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30"/>
      <c r="R637" s="30" t="s">
        <v>1067</v>
      </c>
      <c r="S637" s="74"/>
    </row>
    <row r="638" spans="1:19">
      <c r="A638" s="38"/>
      <c r="B638" s="27" t="s">
        <v>218</v>
      </c>
      <c r="C638" s="27"/>
      <c r="D638" s="27"/>
      <c r="E638" s="27"/>
      <c r="F638" s="28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30"/>
      <c r="R638" s="30" t="s">
        <v>1067</v>
      </c>
      <c r="S638" s="74"/>
    </row>
    <row r="639" spans="1:19">
      <c r="A639" s="38"/>
      <c r="B639" s="32"/>
      <c r="C639" s="32" t="s">
        <v>219</v>
      </c>
      <c r="D639" s="32"/>
      <c r="E639" s="32"/>
      <c r="F639" s="28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30"/>
      <c r="R639" s="30" t="s">
        <v>1067</v>
      </c>
      <c r="S639" s="74"/>
    </row>
    <row r="640" spans="1:19">
      <c r="A640" s="38"/>
      <c r="B640" s="32"/>
      <c r="C640" s="32"/>
      <c r="D640" s="32" t="s">
        <v>220</v>
      </c>
      <c r="E640" s="32" t="s">
        <v>663</v>
      </c>
      <c r="F640" s="28">
        <v>-18.943999999999999</v>
      </c>
      <c r="G640" s="29">
        <v>-18.943999999999999</v>
      </c>
      <c r="H640" s="29">
        <v>-18.943999999999999</v>
      </c>
      <c r="I640" s="29">
        <v>-18.943999999999999</v>
      </c>
      <c r="J640" s="29">
        <v>-18.943999999999999</v>
      </c>
      <c r="K640" s="29">
        <v>-18.943999999999999</v>
      </c>
      <c r="L640" s="29">
        <v>-18.943999999999999</v>
      </c>
      <c r="M640" s="29">
        <v>-18.943999999999999</v>
      </c>
      <c r="N640" s="29">
        <v>-18.943999999999999</v>
      </c>
      <c r="O640" s="29">
        <v>-18.943999999999999</v>
      </c>
      <c r="P640" s="29">
        <v>-18.943999999999999</v>
      </c>
      <c r="Q640" s="30">
        <v>-18.943999999999999</v>
      </c>
      <c r="R640" s="30">
        <v>-18.943999999999996</v>
      </c>
      <c r="S640" s="74"/>
    </row>
    <row r="641" spans="1:19">
      <c r="A641" s="38"/>
      <c r="B641" s="77" t="s">
        <v>222</v>
      </c>
      <c r="C641" s="77"/>
      <c r="D641" s="77"/>
      <c r="E641" s="77"/>
      <c r="F641" s="78">
        <v>-18.943999999999999</v>
      </c>
      <c r="G641" s="79">
        <v>-18.943999999999999</v>
      </c>
      <c r="H641" s="79">
        <v>-18.943999999999999</v>
      </c>
      <c r="I641" s="79">
        <v>-18.943999999999999</v>
      </c>
      <c r="J641" s="79">
        <v>-18.943999999999999</v>
      </c>
      <c r="K641" s="79">
        <v>-18.943999999999999</v>
      </c>
      <c r="L641" s="79">
        <v>-18.943999999999999</v>
      </c>
      <c r="M641" s="79">
        <v>-18.943999999999999</v>
      </c>
      <c r="N641" s="79">
        <v>-18.943999999999999</v>
      </c>
      <c r="O641" s="79">
        <v>-18.943999999999999</v>
      </c>
      <c r="P641" s="79">
        <v>-18.943999999999999</v>
      </c>
      <c r="Q641" s="80">
        <v>-18.943999999999999</v>
      </c>
      <c r="R641" s="80">
        <v>-18.943999999999996</v>
      </c>
      <c r="S641" s="74"/>
    </row>
    <row r="642" spans="1:19">
      <c r="A642" s="38"/>
      <c r="B642" s="39"/>
      <c r="C642" s="39"/>
      <c r="D642" s="39"/>
      <c r="E642" s="39"/>
      <c r="F642" s="40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2"/>
      <c r="R642" s="42" t="s">
        <v>1067</v>
      </c>
      <c r="S642" s="74"/>
    </row>
    <row r="643" spans="1:19">
      <c r="A643" s="38"/>
      <c r="B643" s="27" t="s">
        <v>248</v>
      </c>
      <c r="C643" s="27"/>
      <c r="D643" s="27"/>
      <c r="E643" s="27"/>
      <c r="F643" s="28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30"/>
      <c r="R643" s="30" t="s">
        <v>1067</v>
      </c>
      <c r="S643" s="74"/>
    </row>
    <row r="644" spans="1:19">
      <c r="A644" s="38"/>
      <c r="B644" s="32"/>
      <c r="C644" s="32" t="s">
        <v>249</v>
      </c>
      <c r="D644" s="32"/>
      <c r="E644" s="32"/>
      <c r="F644" s="28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30"/>
      <c r="R644" s="30" t="s">
        <v>1067</v>
      </c>
      <c r="S644" s="74"/>
    </row>
    <row r="645" spans="1:19">
      <c r="A645" s="38"/>
      <c r="B645" s="32"/>
      <c r="C645" s="32"/>
      <c r="D645" s="32" t="s">
        <v>668</v>
      </c>
      <c r="E645" s="32" t="s">
        <v>663</v>
      </c>
      <c r="F645" s="28">
        <v>-16.901333116883116</v>
      </c>
      <c r="G645" s="29">
        <v>-16.901333116883116</v>
      </c>
      <c r="H645" s="29">
        <v>-16.901333116883116</v>
      </c>
      <c r="I645" s="29">
        <v>-16.901333116883116</v>
      </c>
      <c r="J645" s="29">
        <v>-16.901333116883116</v>
      </c>
      <c r="K645" s="29">
        <v>-16.901333116883116</v>
      </c>
      <c r="L645" s="29">
        <v>-16.901333116883116</v>
      </c>
      <c r="M645" s="29">
        <v>-16.901333116883116</v>
      </c>
      <c r="N645" s="29">
        <v>-16.901333116883116</v>
      </c>
      <c r="O645" s="29">
        <v>-16.901333116883116</v>
      </c>
      <c r="P645" s="29">
        <v>-16.901333116883116</v>
      </c>
      <c r="Q645" s="30">
        <v>-16.901333116883116</v>
      </c>
      <c r="R645" s="30">
        <v>-16.901333116883112</v>
      </c>
      <c r="S645" s="74"/>
    </row>
    <row r="646" spans="1:19">
      <c r="A646" s="38"/>
      <c r="B646" s="32"/>
      <c r="C646" s="32"/>
      <c r="D646" s="32" t="s">
        <v>669</v>
      </c>
      <c r="E646" s="32" t="s">
        <v>663</v>
      </c>
      <c r="F646" s="28">
        <v>-2.6666668831168834</v>
      </c>
      <c r="G646" s="29">
        <v>-2.6666668831168834</v>
      </c>
      <c r="H646" s="29">
        <v>-2.6666668831168834</v>
      </c>
      <c r="I646" s="29">
        <v>-2.6666668831168834</v>
      </c>
      <c r="J646" s="29">
        <v>-2.6666668831168834</v>
      </c>
      <c r="K646" s="29">
        <v>-2.6666668831168834</v>
      </c>
      <c r="L646" s="29">
        <v>-2.6666668831168834</v>
      </c>
      <c r="M646" s="29">
        <v>-2.6666668831168834</v>
      </c>
      <c r="N646" s="29">
        <v>-2.6666668831168834</v>
      </c>
      <c r="O646" s="29">
        <v>-2.6666668831168834</v>
      </c>
      <c r="P646" s="29">
        <v>-2.6666668831168834</v>
      </c>
      <c r="Q646" s="30">
        <v>-2.6666668831168834</v>
      </c>
      <c r="R646" s="30">
        <v>-2.6666668831168825</v>
      </c>
      <c r="S646" s="74"/>
    </row>
    <row r="647" spans="1:19">
      <c r="A647" s="38"/>
      <c r="B647" s="32"/>
      <c r="C647" s="32"/>
      <c r="D647" s="32" t="s">
        <v>670</v>
      </c>
      <c r="E647" s="32" t="s">
        <v>663</v>
      </c>
      <c r="F647" s="28">
        <v>-5.2960000000000003</v>
      </c>
      <c r="G647" s="29">
        <v>-5.2960000000000003</v>
      </c>
      <c r="H647" s="29">
        <v>-5.2960000000000003</v>
      </c>
      <c r="I647" s="29">
        <v>-5.2960000000000003</v>
      </c>
      <c r="J647" s="29">
        <v>-5.2960000000000003</v>
      </c>
      <c r="K647" s="29">
        <v>-5.2960000000000003</v>
      </c>
      <c r="L647" s="29">
        <v>-5.2960000000000003</v>
      </c>
      <c r="M647" s="29">
        <v>-5.2960000000000003</v>
      </c>
      <c r="N647" s="29">
        <v>-5.2960000000000003</v>
      </c>
      <c r="O647" s="29">
        <v>-5.2960000000000003</v>
      </c>
      <c r="P647" s="29">
        <v>-5.2960000000000003</v>
      </c>
      <c r="Q647" s="30">
        <v>-5.2960000000000003</v>
      </c>
      <c r="R647" s="30">
        <v>-5.2960000000000003</v>
      </c>
      <c r="S647" s="74"/>
    </row>
    <row r="648" spans="1:19">
      <c r="A648" s="38"/>
      <c r="B648" s="32"/>
      <c r="C648" s="32"/>
      <c r="D648" s="32" t="s">
        <v>665</v>
      </c>
      <c r="E648" s="32" t="s">
        <v>663</v>
      </c>
      <c r="F648" s="28">
        <v>-8.1333331168831169</v>
      </c>
      <c r="G648" s="29">
        <v>-8.1333331168831169</v>
      </c>
      <c r="H648" s="29">
        <v>-8.1333331168831169</v>
      </c>
      <c r="I648" s="29">
        <v>-8.1333331168831169</v>
      </c>
      <c r="J648" s="29">
        <v>-8.1333331168831169</v>
      </c>
      <c r="K648" s="29">
        <v>-8.1333331168831169</v>
      </c>
      <c r="L648" s="29">
        <v>-8.1333331168831169</v>
      </c>
      <c r="M648" s="29">
        <v>-8.1333331168831169</v>
      </c>
      <c r="N648" s="29">
        <v>-8.1333331168831169</v>
      </c>
      <c r="O648" s="29">
        <v>-8.1333331168831169</v>
      </c>
      <c r="P648" s="29">
        <v>-8.1333331168831169</v>
      </c>
      <c r="Q648" s="30">
        <v>-8.1333331168831169</v>
      </c>
      <c r="R648" s="30">
        <v>-8.1333331168831187</v>
      </c>
      <c r="S648" s="74"/>
    </row>
    <row r="649" spans="1:19">
      <c r="A649" s="38"/>
      <c r="B649" s="32"/>
      <c r="C649" s="32"/>
      <c r="D649" s="32" t="s">
        <v>666</v>
      </c>
      <c r="E649" s="32" t="s">
        <v>663</v>
      </c>
      <c r="F649" s="28">
        <v>-8.1333331168831169</v>
      </c>
      <c r="G649" s="29">
        <v>-8.1333331168831169</v>
      </c>
      <c r="H649" s="29">
        <v>-8.1333331168831169</v>
      </c>
      <c r="I649" s="29">
        <v>-8.1333331168831169</v>
      </c>
      <c r="J649" s="29">
        <v>-8.1333331168831169</v>
      </c>
      <c r="K649" s="29">
        <v>-8.1333331168831169</v>
      </c>
      <c r="L649" s="29">
        <v>-8.1333331168831169</v>
      </c>
      <c r="M649" s="29">
        <v>-8.1333331168831169</v>
      </c>
      <c r="N649" s="29">
        <v>-8.1333331168831169</v>
      </c>
      <c r="O649" s="29">
        <v>-8.1333331168831169</v>
      </c>
      <c r="P649" s="29">
        <v>-8.1333331168831169</v>
      </c>
      <c r="Q649" s="30">
        <v>-8.1333331168831169</v>
      </c>
      <c r="R649" s="30">
        <v>-8.1333331168831187</v>
      </c>
      <c r="S649" s="74"/>
    </row>
    <row r="650" spans="1:19">
      <c r="A650" s="38"/>
      <c r="B650" s="32"/>
      <c r="C650" s="32"/>
      <c r="D650" s="32" t="s">
        <v>667</v>
      </c>
      <c r="E650" s="32" t="s">
        <v>663</v>
      </c>
      <c r="F650" s="28">
        <v>-8.1333331168831169</v>
      </c>
      <c r="G650" s="29">
        <v>-8.1333331168831169</v>
      </c>
      <c r="H650" s="29">
        <v>-8.1333331168831169</v>
      </c>
      <c r="I650" s="29">
        <v>-8.1333331168831169</v>
      </c>
      <c r="J650" s="29">
        <v>-8.1333331168831169</v>
      </c>
      <c r="K650" s="29">
        <v>-8.1333331168831169</v>
      </c>
      <c r="L650" s="29">
        <v>-8.1333331168831169</v>
      </c>
      <c r="M650" s="29">
        <v>-8.1333331168831169</v>
      </c>
      <c r="N650" s="29">
        <v>-8.1333331168831169</v>
      </c>
      <c r="O650" s="29">
        <v>-8.1333331168831169</v>
      </c>
      <c r="P650" s="29">
        <v>-8.1333331168831169</v>
      </c>
      <c r="Q650" s="30">
        <v>-8.1333331168831169</v>
      </c>
      <c r="R650" s="30">
        <v>-8.1333331168831187</v>
      </c>
      <c r="S650" s="74"/>
    </row>
    <row r="651" spans="1:19">
      <c r="A651" s="38"/>
      <c r="B651" s="77" t="s">
        <v>271</v>
      </c>
      <c r="C651" s="77"/>
      <c r="D651" s="77"/>
      <c r="E651" s="77"/>
      <c r="F651" s="78">
        <v>-49.263999350649343</v>
      </c>
      <c r="G651" s="79">
        <v>-49.263999350649343</v>
      </c>
      <c r="H651" s="79">
        <v>-49.263999350649343</v>
      </c>
      <c r="I651" s="79">
        <v>-49.263999350649343</v>
      </c>
      <c r="J651" s="79">
        <v>-49.263999350649343</v>
      </c>
      <c r="K651" s="79">
        <v>-49.263999350649343</v>
      </c>
      <c r="L651" s="79">
        <v>-49.263999350649343</v>
      </c>
      <c r="M651" s="79">
        <v>-49.263999350649343</v>
      </c>
      <c r="N651" s="79">
        <v>-49.263999350649343</v>
      </c>
      <c r="O651" s="79">
        <v>-49.263999350649343</v>
      </c>
      <c r="P651" s="79">
        <v>-49.263999350649343</v>
      </c>
      <c r="Q651" s="80">
        <v>-49.263999350649343</v>
      </c>
      <c r="R651" s="80">
        <v>-49.263999350649335</v>
      </c>
      <c r="S651" s="74"/>
    </row>
    <row r="652" spans="1:19">
      <c r="A652" s="38"/>
      <c r="B652" s="39"/>
      <c r="C652" s="39"/>
      <c r="D652" s="39"/>
      <c r="E652" s="39"/>
      <c r="F652" s="40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2"/>
      <c r="R652" s="42" t="s">
        <v>1067</v>
      </c>
      <c r="S652" s="74"/>
    </row>
    <row r="653" spans="1:19">
      <c r="A653" s="38"/>
      <c r="B653" s="27" t="s">
        <v>295</v>
      </c>
      <c r="C653" s="27"/>
      <c r="D653" s="27"/>
      <c r="E653" s="27"/>
      <c r="F653" s="28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30"/>
      <c r="R653" s="30" t="s">
        <v>1067</v>
      </c>
      <c r="S653" s="74"/>
    </row>
    <row r="654" spans="1:19">
      <c r="A654" s="38"/>
      <c r="B654" s="32"/>
      <c r="C654" s="32" t="s">
        <v>296</v>
      </c>
      <c r="D654" s="32"/>
      <c r="E654" s="32"/>
      <c r="F654" s="28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30"/>
      <c r="R654" s="30" t="s">
        <v>1067</v>
      </c>
      <c r="S654" s="74"/>
    </row>
    <row r="655" spans="1:19">
      <c r="A655" s="38"/>
      <c r="B655" s="32"/>
      <c r="C655" s="32"/>
      <c r="D655" s="32" t="s">
        <v>297</v>
      </c>
      <c r="E655" s="32" t="s">
        <v>663</v>
      </c>
      <c r="F655" s="28">
        <v>-0.11199999999999999</v>
      </c>
      <c r="G655" s="29">
        <v>-0.11199999999999999</v>
      </c>
      <c r="H655" s="29">
        <v>-0.11199999999999999</v>
      </c>
      <c r="I655" s="29">
        <v>-0.11199999999999999</v>
      </c>
      <c r="J655" s="29">
        <v>-0.11199999999999999</v>
      </c>
      <c r="K655" s="29">
        <v>-0.11199999999999999</v>
      </c>
      <c r="L655" s="29">
        <v>-0.11199999999999999</v>
      </c>
      <c r="M655" s="29">
        <v>-0.11199999999999999</v>
      </c>
      <c r="N655" s="29">
        <v>-0.11199999999999999</v>
      </c>
      <c r="O655" s="29">
        <v>-0.11199999999999999</v>
      </c>
      <c r="P655" s="29">
        <v>-0.11199999999999999</v>
      </c>
      <c r="Q655" s="30">
        <v>-0.11199999999999999</v>
      </c>
      <c r="R655" s="30">
        <v>-0.11200000000000003</v>
      </c>
      <c r="S655" s="74"/>
    </row>
    <row r="656" spans="1:19">
      <c r="A656" s="38"/>
      <c r="B656" s="32"/>
      <c r="C656" s="32"/>
      <c r="D656" s="32" t="s">
        <v>298</v>
      </c>
      <c r="E656" s="32" t="s">
        <v>663</v>
      </c>
      <c r="F656" s="28">
        <v>-0.33600000000000002</v>
      </c>
      <c r="G656" s="29">
        <v>-0.33600000000000002</v>
      </c>
      <c r="H656" s="29">
        <v>-0.33600000000000002</v>
      </c>
      <c r="I656" s="29">
        <v>-0.33600000000000002</v>
      </c>
      <c r="J656" s="29">
        <v>-0.33600000000000002</v>
      </c>
      <c r="K656" s="29">
        <v>-0.33600000000000002</v>
      </c>
      <c r="L656" s="29">
        <v>-0.33600000000000002</v>
      </c>
      <c r="M656" s="29">
        <v>-0.33600000000000002</v>
      </c>
      <c r="N656" s="29">
        <v>-0.33600000000000002</v>
      </c>
      <c r="O656" s="29">
        <v>-0.33600000000000002</v>
      </c>
      <c r="P656" s="29">
        <v>-0.33600000000000002</v>
      </c>
      <c r="Q656" s="30">
        <v>-0.33600000000000002</v>
      </c>
      <c r="R656" s="30">
        <v>-0.33599999999999991</v>
      </c>
      <c r="S656" s="74"/>
    </row>
    <row r="657" spans="1:19">
      <c r="A657" s="38"/>
      <c r="B657" s="77" t="s">
        <v>299</v>
      </c>
      <c r="C657" s="77"/>
      <c r="D657" s="77"/>
      <c r="E657" s="77"/>
      <c r="F657" s="78">
        <v>-0.44800000000000001</v>
      </c>
      <c r="G657" s="79">
        <v>-0.44800000000000001</v>
      </c>
      <c r="H657" s="79">
        <v>-0.44800000000000001</v>
      </c>
      <c r="I657" s="79">
        <v>-0.44800000000000001</v>
      </c>
      <c r="J657" s="79">
        <v>-0.44800000000000001</v>
      </c>
      <c r="K657" s="79">
        <v>-0.44800000000000001</v>
      </c>
      <c r="L657" s="79">
        <v>-0.44800000000000001</v>
      </c>
      <c r="M657" s="79">
        <v>-0.44800000000000001</v>
      </c>
      <c r="N657" s="79">
        <v>-0.44800000000000001</v>
      </c>
      <c r="O657" s="79">
        <v>-0.44800000000000001</v>
      </c>
      <c r="P657" s="79">
        <v>-0.44800000000000001</v>
      </c>
      <c r="Q657" s="80">
        <v>-0.44800000000000001</v>
      </c>
      <c r="R657" s="80">
        <v>-0.44800000000000012</v>
      </c>
      <c r="S657" s="74"/>
    </row>
    <row r="658" spans="1:19">
      <c r="A658" s="38"/>
      <c r="B658" s="39"/>
      <c r="C658" s="39"/>
      <c r="D658" s="39"/>
      <c r="E658" s="39"/>
      <c r="F658" s="40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2"/>
      <c r="R658" s="42" t="s">
        <v>1067</v>
      </c>
      <c r="S658" s="74"/>
    </row>
    <row r="659" spans="1:19">
      <c r="A659" s="38"/>
      <c r="B659" s="27" t="s">
        <v>33</v>
      </c>
      <c r="C659" s="27"/>
      <c r="D659" s="27"/>
      <c r="E659" s="27"/>
      <c r="F659" s="28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30"/>
      <c r="R659" s="30" t="s">
        <v>1067</v>
      </c>
      <c r="S659" s="74"/>
    </row>
    <row r="660" spans="1:19">
      <c r="A660" s="38"/>
      <c r="B660" s="32"/>
      <c r="C660" s="32" t="s">
        <v>342</v>
      </c>
      <c r="D660" s="32"/>
      <c r="E660" s="32"/>
      <c r="F660" s="28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30"/>
      <c r="R660" s="30" t="s">
        <v>1067</v>
      </c>
      <c r="S660" s="74"/>
    </row>
    <row r="661" spans="1:19">
      <c r="A661" s="38"/>
      <c r="B661" s="32"/>
      <c r="C661" s="32"/>
      <c r="D661" s="32" t="s">
        <v>865</v>
      </c>
      <c r="E661" s="32" t="s">
        <v>663</v>
      </c>
      <c r="F661" s="28">
        <v>-0.85333311688311686</v>
      </c>
      <c r="G661" s="29">
        <v>-0.85333311688311686</v>
      </c>
      <c r="H661" s="29">
        <v>-0.85333311688311686</v>
      </c>
      <c r="I661" s="29">
        <v>-0.85333311688311686</v>
      </c>
      <c r="J661" s="29">
        <v>-0.85333311688311686</v>
      </c>
      <c r="K661" s="29">
        <v>-0.85333311688311686</v>
      </c>
      <c r="L661" s="29">
        <v>-0.85333311688311686</v>
      </c>
      <c r="M661" s="29">
        <v>-0.85333311688311686</v>
      </c>
      <c r="N661" s="29">
        <v>-0.85333311688311686</v>
      </c>
      <c r="O661" s="29">
        <v>-0.85333311688311686</v>
      </c>
      <c r="P661" s="29">
        <v>-0.85333311688311686</v>
      </c>
      <c r="Q661" s="30">
        <v>-0.85333311688311686</v>
      </c>
      <c r="R661" s="30">
        <v>-0.85333311688311697</v>
      </c>
      <c r="S661" s="74"/>
    </row>
    <row r="662" spans="1:19">
      <c r="A662" s="38"/>
      <c r="B662" s="32"/>
      <c r="C662" s="32"/>
      <c r="D662" s="32" t="s">
        <v>365</v>
      </c>
      <c r="E662" s="32" t="s">
        <v>663</v>
      </c>
      <c r="F662" s="28">
        <v>-57.584640259740262</v>
      </c>
      <c r="G662" s="29">
        <v>-57.584640259740262</v>
      </c>
      <c r="H662" s="29">
        <v>-57.584640259740262</v>
      </c>
      <c r="I662" s="29">
        <v>-57.584640259740262</v>
      </c>
      <c r="J662" s="29">
        <v>-57.584640259740262</v>
      </c>
      <c r="K662" s="29">
        <v>-57.584640259740262</v>
      </c>
      <c r="L662" s="29">
        <v>-57.584640259740262</v>
      </c>
      <c r="M662" s="29">
        <v>-57.584640259740262</v>
      </c>
      <c r="N662" s="29">
        <v>-57.584640259740262</v>
      </c>
      <c r="O662" s="29">
        <v>-57.584640259740262</v>
      </c>
      <c r="P662" s="29">
        <v>-57.584640259740262</v>
      </c>
      <c r="Q662" s="30">
        <v>-57.584640259740262</v>
      </c>
      <c r="R662" s="30">
        <v>-57.584640259740247</v>
      </c>
      <c r="S662" s="74"/>
    </row>
    <row r="663" spans="1:19">
      <c r="A663" s="38"/>
      <c r="B663" s="32"/>
      <c r="C663" s="32"/>
      <c r="D663" s="32" t="s">
        <v>366</v>
      </c>
      <c r="E663" s="32" t="s">
        <v>663</v>
      </c>
      <c r="F663" s="28">
        <v>-21.76</v>
      </c>
      <c r="G663" s="29">
        <v>-21.76</v>
      </c>
      <c r="H663" s="29">
        <v>-21.76</v>
      </c>
      <c r="I663" s="29">
        <v>-21.76</v>
      </c>
      <c r="J663" s="29">
        <v>-21.76</v>
      </c>
      <c r="K663" s="29">
        <v>-21.76</v>
      </c>
      <c r="L663" s="29">
        <v>-21.76</v>
      </c>
      <c r="M663" s="29">
        <v>-21.76</v>
      </c>
      <c r="N663" s="29">
        <v>-21.76</v>
      </c>
      <c r="O663" s="29">
        <v>-21.76</v>
      </c>
      <c r="P663" s="29">
        <v>-21.76</v>
      </c>
      <c r="Q663" s="30">
        <v>-21.76</v>
      </c>
      <c r="R663" s="30">
        <v>-21.759999999999994</v>
      </c>
      <c r="S663" s="74"/>
    </row>
    <row r="664" spans="1:19">
      <c r="A664" s="38"/>
      <c r="B664" s="32"/>
      <c r="C664" s="32"/>
      <c r="D664" s="32" t="s">
        <v>371</v>
      </c>
      <c r="E664" s="32" t="s">
        <v>663</v>
      </c>
      <c r="F664" s="28">
        <v>-8.0640000000000001</v>
      </c>
      <c r="G664" s="29">
        <v>-8.0640000000000001</v>
      </c>
      <c r="H664" s="29">
        <v>-8.0640000000000001</v>
      </c>
      <c r="I664" s="29">
        <v>-8.0640000000000001</v>
      </c>
      <c r="J664" s="29">
        <v>-8.0640000000000001</v>
      </c>
      <c r="K664" s="29">
        <v>-8.0640000000000001</v>
      </c>
      <c r="L664" s="29">
        <v>-8.0640000000000001</v>
      </c>
      <c r="M664" s="29">
        <v>-8.0640000000000001</v>
      </c>
      <c r="N664" s="29">
        <v>-8.0640000000000001</v>
      </c>
      <c r="O664" s="29">
        <v>-8.0640000000000001</v>
      </c>
      <c r="P664" s="29">
        <v>-8.0640000000000001</v>
      </c>
      <c r="Q664" s="30">
        <v>-8.0640000000000001</v>
      </c>
      <c r="R664" s="30">
        <v>-8.0639999999999983</v>
      </c>
      <c r="S664" s="74"/>
    </row>
    <row r="665" spans="1:19">
      <c r="A665" s="38"/>
      <c r="B665" s="32"/>
      <c r="C665" s="32"/>
      <c r="D665" s="32" t="s">
        <v>383</v>
      </c>
      <c r="E665" s="32" t="s">
        <v>663</v>
      </c>
      <c r="F665" s="28">
        <v>-19.600000000000001</v>
      </c>
      <c r="G665" s="29">
        <v>-19.600000000000001</v>
      </c>
      <c r="H665" s="29">
        <v>-19.600000000000001</v>
      </c>
      <c r="I665" s="29">
        <v>-19.600000000000001</v>
      </c>
      <c r="J665" s="29">
        <v>-19.600000000000001</v>
      </c>
      <c r="K665" s="29">
        <v>-19.600000000000001</v>
      </c>
      <c r="L665" s="29">
        <v>-19.600000000000001</v>
      </c>
      <c r="M665" s="29">
        <v>-19.600000000000001</v>
      </c>
      <c r="N665" s="29">
        <v>-19.600000000000001</v>
      </c>
      <c r="O665" s="29">
        <v>-19.600000000000001</v>
      </c>
      <c r="P665" s="29">
        <v>-19.600000000000001</v>
      </c>
      <c r="Q665" s="30">
        <v>-19.600000000000001</v>
      </c>
      <c r="R665" s="30">
        <v>-19.599999999999998</v>
      </c>
      <c r="S665" s="74"/>
    </row>
    <row r="666" spans="1:19">
      <c r="A666" s="38"/>
      <c r="B666" s="32"/>
      <c r="C666" s="32"/>
      <c r="D666" s="32" t="s">
        <v>381</v>
      </c>
      <c r="E666" s="32" t="s">
        <v>78</v>
      </c>
      <c r="F666" s="28">
        <v>-15.997866883116883</v>
      </c>
      <c r="G666" s="29">
        <v>-15.997866883116883</v>
      </c>
      <c r="H666" s="29">
        <v>-15.997866883116883</v>
      </c>
      <c r="I666" s="29">
        <v>-15.997866883116883</v>
      </c>
      <c r="J666" s="29">
        <v>-15.997866883116883</v>
      </c>
      <c r="K666" s="29">
        <v>-15.997866883116883</v>
      </c>
      <c r="L666" s="29">
        <v>-15.997866883116883</v>
      </c>
      <c r="M666" s="29">
        <v>-15.997866883116883</v>
      </c>
      <c r="N666" s="29">
        <v>-15.997866883116883</v>
      </c>
      <c r="O666" s="29">
        <v>-15.997866883116883</v>
      </c>
      <c r="P666" s="29">
        <v>-15.997866883116883</v>
      </c>
      <c r="Q666" s="30">
        <v>-15.997866883116883</v>
      </c>
      <c r="R666" s="30">
        <v>-15.997866883116879</v>
      </c>
      <c r="S666" s="74"/>
    </row>
    <row r="667" spans="1:19">
      <c r="A667" s="38"/>
      <c r="B667" s="77" t="s">
        <v>48</v>
      </c>
      <c r="C667" s="77"/>
      <c r="D667" s="77"/>
      <c r="E667" s="77"/>
      <c r="F667" s="78">
        <v>-123.85984025974027</v>
      </c>
      <c r="G667" s="79">
        <v>-123.85984025974027</v>
      </c>
      <c r="H667" s="79">
        <v>-123.85984025974027</v>
      </c>
      <c r="I667" s="79">
        <v>-123.85984025974027</v>
      </c>
      <c r="J667" s="79">
        <v>-123.85984025974027</v>
      </c>
      <c r="K667" s="79">
        <v>-123.85984025974027</v>
      </c>
      <c r="L667" s="79">
        <v>-123.85984025974027</v>
      </c>
      <c r="M667" s="79">
        <v>-123.85984025974027</v>
      </c>
      <c r="N667" s="79">
        <v>-123.85984025974027</v>
      </c>
      <c r="O667" s="79">
        <v>-123.85984025974027</v>
      </c>
      <c r="P667" s="79">
        <v>-123.85984025974027</v>
      </c>
      <c r="Q667" s="80">
        <v>-123.85984025974027</v>
      </c>
      <c r="R667" s="80">
        <v>-123.85984025974024</v>
      </c>
      <c r="S667" s="74"/>
    </row>
    <row r="668" spans="1:19">
      <c r="A668" s="38"/>
      <c r="B668" s="39"/>
      <c r="C668" s="39"/>
      <c r="D668" s="39"/>
      <c r="E668" s="39"/>
      <c r="F668" s="40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2"/>
      <c r="R668" s="42" t="s">
        <v>1067</v>
      </c>
      <c r="S668" s="74"/>
    </row>
    <row r="669" spans="1:19">
      <c r="A669" s="38"/>
      <c r="B669" s="27" t="s">
        <v>57</v>
      </c>
      <c r="C669" s="27"/>
      <c r="D669" s="27"/>
      <c r="E669" s="27"/>
      <c r="F669" s="28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30"/>
      <c r="R669" s="30" t="s">
        <v>1067</v>
      </c>
      <c r="S669" s="74"/>
    </row>
    <row r="670" spans="1:19">
      <c r="A670" s="38"/>
      <c r="B670" s="32"/>
      <c r="C670" s="32" t="s">
        <v>465</v>
      </c>
      <c r="D670" s="32"/>
      <c r="E670" s="32"/>
      <c r="F670" s="28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30"/>
      <c r="R670" s="30" t="s">
        <v>1067</v>
      </c>
      <c r="S670" s="74"/>
    </row>
    <row r="671" spans="1:19">
      <c r="A671" s="38"/>
      <c r="B671" s="32"/>
      <c r="C671" s="32"/>
      <c r="D671" s="32" t="s">
        <v>466</v>
      </c>
      <c r="E671" s="32" t="s">
        <v>663</v>
      </c>
      <c r="F671" s="28">
        <v>-36.848275974025974</v>
      </c>
      <c r="G671" s="29">
        <v>-36.848275974025974</v>
      </c>
      <c r="H671" s="29">
        <v>-36.848275974025974</v>
      </c>
      <c r="I671" s="29">
        <v>-36.848275974025974</v>
      </c>
      <c r="J671" s="29">
        <v>-36.848275974025974</v>
      </c>
      <c r="K671" s="29">
        <v>0</v>
      </c>
      <c r="L671" s="29">
        <v>0</v>
      </c>
      <c r="M671" s="29">
        <v>0</v>
      </c>
      <c r="N671" s="29">
        <v>0</v>
      </c>
      <c r="O671" s="29">
        <v>0</v>
      </c>
      <c r="P671" s="29">
        <v>0</v>
      </c>
      <c r="Q671" s="30">
        <v>0</v>
      </c>
      <c r="R671" s="30">
        <v>-15.353448322510822</v>
      </c>
      <c r="S671" s="74"/>
    </row>
    <row r="672" spans="1:19">
      <c r="A672" s="38"/>
      <c r="B672" s="77" t="s">
        <v>60</v>
      </c>
      <c r="C672" s="77"/>
      <c r="D672" s="77"/>
      <c r="E672" s="77"/>
      <c r="F672" s="78">
        <v>-36.848275974025974</v>
      </c>
      <c r="G672" s="79">
        <v>-36.848275974025974</v>
      </c>
      <c r="H672" s="79">
        <v>-36.848275974025974</v>
      </c>
      <c r="I672" s="79">
        <v>-36.848275974025974</v>
      </c>
      <c r="J672" s="79">
        <v>-36.848275974025974</v>
      </c>
      <c r="K672" s="79">
        <v>0</v>
      </c>
      <c r="L672" s="79">
        <v>0</v>
      </c>
      <c r="M672" s="79">
        <v>0</v>
      </c>
      <c r="N672" s="79">
        <v>0</v>
      </c>
      <c r="O672" s="79">
        <v>0</v>
      </c>
      <c r="P672" s="79">
        <v>0</v>
      </c>
      <c r="Q672" s="80">
        <v>0</v>
      </c>
      <c r="R672" s="80">
        <v>-15.353448322510822</v>
      </c>
      <c r="S672" s="74"/>
    </row>
    <row r="673" spans="1:19">
      <c r="A673" s="38"/>
      <c r="B673" s="39"/>
      <c r="C673" s="39"/>
      <c r="D673" s="39"/>
      <c r="E673" s="39"/>
      <c r="F673" s="40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2"/>
      <c r="R673" s="42" t="s">
        <v>1067</v>
      </c>
      <c r="S673" s="74"/>
    </row>
    <row r="674" spans="1:19">
      <c r="A674" s="38"/>
      <c r="B674" s="27" t="s">
        <v>516</v>
      </c>
      <c r="C674" s="27"/>
      <c r="D674" s="27"/>
      <c r="E674" s="27"/>
      <c r="F674" s="28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30"/>
      <c r="R674" s="30" t="s">
        <v>1067</v>
      </c>
      <c r="S674" s="74"/>
    </row>
    <row r="675" spans="1:19">
      <c r="A675" s="38"/>
      <c r="B675" s="32"/>
      <c r="C675" s="32" t="s">
        <v>517</v>
      </c>
      <c r="D675" s="32"/>
      <c r="E675" s="32"/>
      <c r="F675" s="28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30"/>
      <c r="R675" s="30" t="s">
        <v>1067</v>
      </c>
      <c r="S675" s="74"/>
    </row>
    <row r="676" spans="1:19">
      <c r="A676" s="38"/>
      <c r="B676" s="32"/>
      <c r="C676" s="32"/>
      <c r="D676" s="32" t="s">
        <v>518</v>
      </c>
      <c r="E676" s="32" t="s">
        <v>663</v>
      </c>
      <c r="F676" s="28">
        <v>-2.1824000000000003</v>
      </c>
      <c r="G676" s="29">
        <v>-2.1824000000000003</v>
      </c>
      <c r="H676" s="29">
        <v>-2.1824000000000003</v>
      </c>
      <c r="I676" s="29">
        <v>-2.1824000000000003</v>
      </c>
      <c r="J676" s="29">
        <v>-2.1824000000000003</v>
      </c>
      <c r="K676" s="29">
        <v>-2.1824000000000003</v>
      </c>
      <c r="L676" s="29">
        <v>-2.1824000000000003</v>
      </c>
      <c r="M676" s="29">
        <v>-2.1824000000000003</v>
      </c>
      <c r="N676" s="29">
        <v>-2.1824000000000003</v>
      </c>
      <c r="O676" s="29">
        <v>-2.1824000000000003</v>
      </c>
      <c r="P676" s="29">
        <v>-2.1824000000000003</v>
      </c>
      <c r="Q676" s="30">
        <v>-2.1824000000000003</v>
      </c>
      <c r="R676" s="30">
        <v>-2.1824000000000008</v>
      </c>
      <c r="S676" s="74"/>
    </row>
    <row r="677" spans="1:19">
      <c r="A677" s="38"/>
      <c r="B677" s="77" t="s">
        <v>519</v>
      </c>
      <c r="C677" s="77"/>
      <c r="D677" s="77"/>
      <c r="E677" s="77"/>
      <c r="F677" s="78">
        <v>-2.1824000000000003</v>
      </c>
      <c r="G677" s="79">
        <v>-2.1824000000000003</v>
      </c>
      <c r="H677" s="79">
        <v>-2.1824000000000003</v>
      </c>
      <c r="I677" s="79">
        <v>-2.1824000000000003</v>
      </c>
      <c r="J677" s="79">
        <v>-2.1824000000000003</v>
      </c>
      <c r="K677" s="79">
        <v>-2.1824000000000003</v>
      </c>
      <c r="L677" s="79">
        <v>-2.1824000000000003</v>
      </c>
      <c r="M677" s="79">
        <v>-2.1824000000000003</v>
      </c>
      <c r="N677" s="79">
        <v>-2.1824000000000003</v>
      </c>
      <c r="O677" s="79">
        <v>-2.1824000000000003</v>
      </c>
      <c r="P677" s="79">
        <v>-2.1824000000000003</v>
      </c>
      <c r="Q677" s="80">
        <v>-2.1824000000000003</v>
      </c>
      <c r="R677" s="80">
        <v>-2.1824000000000008</v>
      </c>
      <c r="S677" s="74"/>
    </row>
    <row r="678" spans="1:19">
      <c r="A678" s="38"/>
      <c r="B678" s="39"/>
      <c r="C678" s="39"/>
      <c r="D678" s="39"/>
      <c r="E678" s="39"/>
      <c r="F678" s="40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2"/>
      <c r="R678" s="42" t="s">
        <v>1067</v>
      </c>
      <c r="S678" s="74"/>
    </row>
    <row r="679" spans="1:19">
      <c r="A679" s="38"/>
      <c r="B679" s="27" t="s">
        <v>520</v>
      </c>
      <c r="C679" s="27"/>
      <c r="D679" s="27"/>
      <c r="E679" s="27"/>
      <c r="F679" s="28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30"/>
      <c r="R679" s="30" t="s">
        <v>1067</v>
      </c>
      <c r="S679" s="74"/>
    </row>
    <row r="680" spans="1:19">
      <c r="A680" s="38"/>
      <c r="B680" s="32"/>
      <c r="C680" s="32" t="s">
        <v>521</v>
      </c>
      <c r="D680" s="32"/>
      <c r="E680" s="32"/>
      <c r="F680" s="28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30"/>
      <c r="R680" s="30" t="s">
        <v>1067</v>
      </c>
      <c r="S680" s="74"/>
    </row>
    <row r="681" spans="1:19">
      <c r="A681" s="38"/>
      <c r="B681" s="32"/>
      <c r="C681" s="32"/>
      <c r="D681" s="32" t="s">
        <v>528</v>
      </c>
      <c r="E681" s="32" t="s">
        <v>663</v>
      </c>
      <c r="F681" s="28">
        <v>-3.9594668831168831</v>
      </c>
      <c r="G681" s="29">
        <v>-3.9594668831168831</v>
      </c>
      <c r="H681" s="29">
        <v>-3.9594668831168831</v>
      </c>
      <c r="I681" s="29">
        <v>-3.9594668831168831</v>
      </c>
      <c r="J681" s="29">
        <v>-3.9594668831168831</v>
      </c>
      <c r="K681" s="29">
        <v>-3.9594668831168831</v>
      </c>
      <c r="L681" s="29">
        <v>-3.9594668831168831</v>
      </c>
      <c r="M681" s="29">
        <v>-3.9594668831168831</v>
      </c>
      <c r="N681" s="29">
        <v>-3.9594668831168831</v>
      </c>
      <c r="O681" s="29">
        <v>-3.9594668831168831</v>
      </c>
      <c r="P681" s="29">
        <v>-3.9594668831168831</v>
      </c>
      <c r="Q681" s="30">
        <v>-3.9594668831168831</v>
      </c>
      <c r="R681" s="30">
        <v>-3.9594668831168822</v>
      </c>
      <c r="S681" s="74"/>
    </row>
    <row r="682" spans="1:19">
      <c r="A682" s="38"/>
      <c r="B682" s="32"/>
      <c r="C682" s="32"/>
      <c r="D682" s="32" t="s">
        <v>529</v>
      </c>
      <c r="E682" s="32" t="s">
        <v>663</v>
      </c>
      <c r="F682" s="28">
        <v>-15.701333116883117</v>
      </c>
      <c r="G682" s="29">
        <v>-15.701333116883117</v>
      </c>
      <c r="H682" s="29">
        <v>-15.701333116883117</v>
      </c>
      <c r="I682" s="29">
        <v>-15.701333116883117</v>
      </c>
      <c r="J682" s="29">
        <v>-15.701333116883117</v>
      </c>
      <c r="K682" s="29">
        <v>-15.701333116883117</v>
      </c>
      <c r="L682" s="29">
        <v>-15.701333116883117</v>
      </c>
      <c r="M682" s="29">
        <v>-15.701333116883117</v>
      </c>
      <c r="N682" s="29">
        <v>-15.701333116883117</v>
      </c>
      <c r="O682" s="29">
        <v>-15.701333116883117</v>
      </c>
      <c r="P682" s="29">
        <v>-15.701333116883117</v>
      </c>
      <c r="Q682" s="30">
        <v>-15.701333116883117</v>
      </c>
      <c r="R682" s="30">
        <v>-15.701333116883118</v>
      </c>
      <c r="S682" s="74"/>
    </row>
    <row r="683" spans="1:19">
      <c r="A683" s="38"/>
      <c r="B683" s="32"/>
      <c r="C683" s="32"/>
      <c r="D683" s="32" t="s">
        <v>530</v>
      </c>
      <c r="E683" s="32" t="s">
        <v>663</v>
      </c>
      <c r="F683" s="28">
        <v>-15.701333116883117</v>
      </c>
      <c r="G683" s="29">
        <v>-15.701333116883117</v>
      </c>
      <c r="H683" s="29">
        <v>-15.701333116883117</v>
      </c>
      <c r="I683" s="29">
        <v>-15.701333116883117</v>
      </c>
      <c r="J683" s="29">
        <v>-15.701333116883117</v>
      </c>
      <c r="K683" s="29">
        <v>-15.701333116883117</v>
      </c>
      <c r="L683" s="29">
        <v>-15.701333116883117</v>
      </c>
      <c r="M683" s="29">
        <v>-15.701333116883117</v>
      </c>
      <c r="N683" s="29">
        <v>-15.701333116883117</v>
      </c>
      <c r="O683" s="29">
        <v>-15.701333116883117</v>
      </c>
      <c r="P683" s="29">
        <v>-15.701333116883117</v>
      </c>
      <c r="Q683" s="30">
        <v>-15.701333116883117</v>
      </c>
      <c r="R683" s="30">
        <v>-15.701333116883118</v>
      </c>
      <c r="S683" s="74"/>
    </row>
    <row r="684" spans="1:19">
      <c r="A684" s="38"/>
      <c r="B684" s="32"/>
      <c r="C684" s="32"/>
      <c r="D684" s="32" t="s">
        <v>522</v>
      </c>
      <c r="E684" s="32" t="s">
        <v>663</v>
      </c>
      <c r="F684" s="28">
        <v>-7.1520000000000001</v>
      </c>
      <c r="G684" s="29">
        <v>-7.1520000000000001</v>
      </c>
      <c r="H684" s="29">
        <v>-7.1520000000000001</v>
      </c>
      <c r="I684" s="29">
        <v>-7.1520000000000001</v>
      </c>
      <c r="J684" s="29">
        <v>-7.1520000000000001</v>
      </c>
      <c r="K684" s="29">
        <v>-7.1520000000000001</v>
      </c>
      <c r="L684" s="29">
        <v>-7.1520000000000001</v>
      </c>
      <c r="M684" s="29">
        <v>-7.1520000000000001</v>
      </c>
      <c r="N684" s="29">
        <v>-7.1520000000000001</v>
      </c>
      <c r="O684" s="29">
        <v>-7.1520000000000001</v>
      </c>
      <c r="P684" s="29">
        <v>-7.1520000000000001</v>
      </c>
      <c r="Q684" s="30">
        <v>-7.1520000000000001</v>
      </c>
      <c r="R684" s="30">
        <v>-7.1520000000000001</v>
      </c>
      <c r="S684" s="74"/>
    </row>
    <row r="685" spans="1:19">
      <c r="A685" s="38"/>
      <c r="B685" s="32"/>
      <c r="C685" s="32"/>
      <c r="D685" s="32" t="s">
        <v>523</v>
      </c>
      <c r="E685" s="32" t="s">
        <v>663</v>
      </c>
      <c r="F685" s="28">
        <v>-8.3439999999999994</v>
      </c>
      <c r="G685" s="29">
        <v>-8.3439999999999994</v>
      </c>
      <c r="H685" s="29">
        <v>-8.3439999999999994</v>
      </c>
      <c r="I685" s="29">
        <v>-8.3439999999999994</v>
      </c>
      <c r="J685" s="29">
        <v>-8.3439999999999994</v>
      </c>
      <c r="K685" s="29">
        <v>-8.3439999999999994</v>
      </c>
      <c r="L685" s="29">
        <v>-8.3439999999999994</v>
      </c>
      <c r="M685" s="29">
        <v>-8.3439999999999994</v>
      </c>
      <c r="N685" s="29">
        <v>-8.3439999999999994</v>
      </c>
      <c r="O685" s="29">
        <v>-8.3439999999999994</v>
      </c>
      <c r="P685" s="29">
        <v>-8.3439999999999994</v>
      </c>
      <c r="Q685" s="30">
        <v>-8.3439999999999994</v>
      </c>
      <c r="R685" s="30">
        <v>-8.3439999999999976</v>
      </c>
      <c r="S685" s="74"/>
    </row>
    <row r="686" spans="1:19">
      <c r="A686" s="38"/>
      <c r="B686" s="32"/>
      <c r="C686" s="32"/>
      <c r="D686" s="32" t="s">
        <v>524</v>
      </c>
      <c r="E686" s="32" t="s">
        <v>663</v>
      </c>
      <c r="F686" s="28">
        <v>-15.496</v>
      </c>
      <c r="G686" s="29">
        <v>-15.496</v>
      </c>
      <c r="H686" s="29">
        <v>-15.496</v>
      </c>
      <c r="I686" s="29">
        <v>-15.496</v>
      </c>
      <c r="J686" s="29">
        <v>-15.496</v>
      </c>
      <c r="K686" s="29">
        <v>-15.496</v>
      </c>
      <c r="L686" s="29">
        <v>-15.496</v>
      </c>
      <c r="M686" s="29">
        <v>-15.496</v>
      </c>
      <c r="N686" s="29">
        <v>-15.496</v>
      </c>
      <c r="O686" s="29">
        <v>-15.496</v>
      </c>
      <c r="P686" s="29">
        <v>-15.496</v>
      </c>
      <c r="Q686" s="30">
        <v>-15.496</v>
      </c>
      <c r="R686" s="30">
        <v>-15.496000000000002</v>
      </c>
      <c r="S686" s="74"/>
    </row>
    <row r="687" spans="1:19">
      <c r="A687" s="38"/>
      <c r="B687" s="32"/>
      <c r="C687" s="32"/>
      <c r="D687" s="32" t="s">
        <v>527</v>
      </c>
      <c r="E687" s="32" t="s">
        <v>663</v>
      </c>
      <c r="F687" s="28">
        <v>-13.653333116883118</v>
      </c>
      <c r="G687" s="29">
        <v>-13.653333116883118</v>
      </c>
      <c r="H687" s="29">
        <v>-13.653333116883118</v>
      </c>
      <c r="I687" s="29">
        <v>-13.653333116883118</v>
      </c>
      <c r="J687" s="29">
        <v>-13.653333116883118</v>
      </c>
      <c r="K687" s="29">
        <v>-13.653333116883118</v>
      </c>
      <c r="L687" s="29">
        <v>-13.653333116883118</v>
      </c>
      <c r="M687" s="29">
        <v>-13.653333116883118</v>
      </c>
      <c r="N687" s="29">
        <v>-13.653333116883118</v>
      </c>
      <c r="O687" s="29">
        <v>-13.653333116883118</v>
      </c>
      <c r="P687" s="29">
        <v>-13.653333116883118</v>
      </c>
      <c r="Q687" s="30">
        <v>-13.653333116883118</v>
      </c>
      <c r="R687" s="30">
        <v>-13.653333116883118</v>
      </c>
      <c r="S687" s="74"/>
    </row>
    <row r="688" spans="1:19">
      <c r="A688" s="38"/>
      <c r="B688" s="32"/>
      <c r="C688" s="32"/>
      <c r="D688" s="32" t="s">
        <v>526</v>
      </c>
      <c r="E688" s="32" t="s">
        <v>663</v>
      </c>
      <c r="F688" s="28">
        <v>-15.701333116883117</v>
      </c>
      <c r="G688" s="29">
        <v>-15.701333116883117</v>
      </c>
      <c r="H688" s="29">
        <v>-15.701333116883117</v>
      </c>
      <c r="I688" s="29">
        <v>-15.701333116883117</v>
      </c>
      <c r="J688" s="29">
        <v>-15.701333116883117</v>
      </c>
      <c r="K688" s="29">
        <v>-15.701333116883117</v>
      </c>
      <c r="L688" s="29">
        <v>-15.701333116883117</v>
      </c>
      <c r="M688" s="29">
        <v>-15.701333116883117</v>
      </c>
      <c r="N688" s="29">
        <v>-15.701333116883117</v>
      </c>
      <c r="O688" s="29">
        <v>-15.701333116883117</v>
      </c>
      <c r="P688" s="29">
        <v>-15.701333116883117</v>
      </c>
      <c r="Q688" s="30">
        <v>-15.701333116883117</v>
      </c>
      <c r="R688" s="30">
        <v>-15.701333116883118</v>
      </c>
      <c r="S688" s="74"/>
    </row>
    <row r="689" spans="1:19">
      <c r="A689" s="38"/>
      <c r="B689" s="32"/>
      <c r="C689" s="32"/>
      <c r="D689" s="32" t="s">
        <v>525</v>
      </c>
      <c r="E689" s="32" t="s">
        <v>663</v>
      </c>
      <c r="F689" s="28">
        <v>-28.608000000000001</v>
      </c>
      <c r="G689" s="29">
        <v>-28.608000000000001</v>
      </c>
      <c r="H689" s="29">
        <v>-28.608000000000001</v>
      </c>
      <c r="I689" s="29">
        <v>-28.608000000000001</v>
      </c>
      <c r="J689" s="29">
        <v>-28.608000000000001</v>
      </c>
      <c r="K689" s="29">
        <v>-28.608000000000001</v>
      </c>
      <c r="L689" s="29">
        <v>-28.608000000000001</v>
      </c>
      <c r="M689" s="29">
        <v>-28.608000000000001</v>
      </c>
      <c r="N689" s="29">
        <v>-28.608000000000001</v>
      </c>
      <c r="O689" s="29">
        <v>-28.608000000000001</v>
      </c>
      <c r="P689" s="29">
        <v>-28.608000000000001</v>
      </c>
      <c r="Q689" s="30">
        <v>-28.608000000000001</v>
      </c>
      <c r="R689" s="30">
        <v>-28.608000000000001</v>
      </c>
      <c r="S689" s="74"/>
    </row>
    <row r="690" spans="1:19">
      <c r="A690" s="38"/>
      <c r="B690" s="77" t="s">
        <v>531</v>
      </c>
      <c r="C690" s="77"/>
      <c r="D690" s="77"/>
      <c r="E690" s="77"/>
      <c r="F690" s="78">
        <v>-124.31679935064936</v>
      </c>
      <c r="G690" s="79">
        <v>-124.31679935064936</v>
      </c>
      <c r="H690" s="79">
        <v>-124.31679935064936</v>
      </c>
      <c r="I690" s="79">
        <v>-124.31679935064936</v>
      </c>
      <c r="J690" s="79">
        <v>-124.31679935064936</v>
      </c>
      <c r="K690" s="79">
        <v>-124.31679935064936</v>
      </c>
      <c r="L690" s="79">
        <v>-124.31679935064936</v>
      </c>
      <c r="M690" s="79">
        <v>-124.31679935064936</v>
      </c>
      <c r="N690" s="79">
        <v>-124.31679935064936</v>
      </c>
      <c r="O690" s="79">
        <v>-124.31679935064936</v>
      </c>
      <c r="P690" s="79">
        <v>-124.31679935064936</v>
      </c>
      <c r="Q690" s="80">
        <v>-124.31679935064936</v>
      </c>
      <c r="R690" s="80">
        <v>-124.31679935064933</v>
      </c>
      <c r="S690" s="74"/>
    </row>
    <row r="691" spans="1:19">
      <c r="A691" s="38"/>
      <c r="B691" s="39"/>
      <c r="C691" s="39"/>
      <c r="D691" s="39"/>
      <c r="E691" s="39"/>
      <c r="F691" s="40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2"/>
      <c r="R691" s="42" t="s">
        <v>1067</v>
      </c>
      <c r="S691" s="74"/>
    </row>
    <row r="692" spans="1:19">
      <c r="A692" s="38"/>
      <c r="B692" s="27" t="s">
        <v>566</v>
      </c>
      <c r="C692" s="27"/>
      <c r="D692" s="27"/>
      <c r="E692" s="27"/>
      <c r="F692" s="28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30"/>
      <c r="R692" s="30" t="s">
        <v>1067</v>
      </c>
      <c r="S692" s="74"/>
    </row>
    <row r="693" spans="1:19">
      <c r="A693" s="38"/>
      <c r="B693" s="32"/>
      <c r="C693" s="32" t="s">
        <v>567</v>
      </c>
      <c r="D693" s="32"/>
      <c r="E693" s="32"/>
      <c r="F693" s="28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30"/>
      <c r="R693" s="30" t="s">
        <v>1067</v>
      </c>
      <c r="S693" s="74"/>
    </row>
    <row r="694" spans="1:19">
      <c r="A694" s="38"/>
      <c r="B694" s="32"/>
      <c r="C694" s="32"/>
      <c r="D694" s="32" t="s">
        <v>976</v>
      </c>
      <c r="E694" s="32" t="s">
        <v>663</v>
      </c>
      <c r="F694" s="28">
        <v>-23.702400000000001</v>
      </c>
      <c r="G694" s="29">
        <v>-23.702400000000001</v>
      </c>
      <c r="H694" s="29">
        <v>-23.702400000000001</v>
      </c>
      <c r="I694" s="29">
        <v>-23.702400000000001</v>
      </c>
      <c r="J694" s="29">
        <v>-23.702400000000001</v>
      </c>
      <c r="K694" s="29">
        <v>-23.702400000000001</v>
      </c>
      <c r="L694" s="29">
        <v>-23.702400000000001</v>
      </c>
      <c r="M694" s="29">
        <v>-23.702400000000001</v>
      </c>
      <c r="N694" s="29">
        <v>-23.702400000000001</v>
      </c>
      <c r="O694" s="29">
        <v>-23.702400000000001</v>
      </c>
      <c r="P694" s="29">
        <v>-23.702400000000001</v>
      </c>
      <c r="Q694" s="30">
        <v>-23.702400000000001</v>
      </c>
      <c r="R694" s="30">
        <v>-23.702400000000008</v>
      </c>
      <c r="S694" s="74"/>
    </row>
    <row r="695" spans="1:19">
      <c r="A695" s="38"/>
      <c r="B695" s="77" t="s">
        <v>569</v>
      </c>
      <c r="C695" s="77"/>
      <c r="D695" s="77"/>
      <c r="E695" s="77"/>
      <c r="F695" s="78">
        <v>-23.702400000000001</v>
      </c>
      <c r="G695" s="79">
        <v>-23.702400000000001</v>
      </c>
      <c r="H695" s="79">
        <v>-23.702400000000001</v>
      </c>
      <c r="I695" s="79">
        <v>-23.702400000000001</v>
      </c>
      <c r="J695" s="79">
        <v>-23.702400000000001</v>
      </c>
      <c r="K695" s="79">
        <v>-23.702400000000001</v>
      </c>
      <c r="L695" s="79">
        <v>-23.702400000000001</v>
      </c>
      <c r="M695" s="79">
        <v>-23.702400000000001</v>
      </c>
      <c r="N695" s="79">
        <v>-23.702400000000001</v>
      </c>
      <c r="O695" s="79">
        <v>-23.702400000000001</v>
      </c>
      <c r="P695" s="79">
        <v>-23.702400000000001</v>
      </c>
      <c r="Q695" s="80">
        <v>-23.702400000000001</v>
      </c>
      <c r="R695" s="80">
        <v>-23.702400000000008</v>
      </c>
      <c r="S695" s="74"/>
    </row>
    <row r="696" spans="1:19">
      <c r="A696" s="38"/>
      <c r="B696" s="39"/>
      <c r="C696" s="39"/>
      <c r="D696" s="39"/>
      <c r="E696" s="39"/>
      <c r="F696" s="40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2"/>
      <c r="R696" s="42" t="s">
        <v>1067</v>
      </c>
      <c r="S696" s="74"/>
    </row>
    <row r="697" spans="1:19" ht="15">
      <c r="A697" s="44" t="s">
        <v>671</v>
      </c>
      <c r="B697" s="45"/>
      <c r="C697" s="45"/>
      <c r="D697" s="45"/>
      <c r="E697" s="45"/>
      <c r="F697" s="59">
        <v>-379.56571493506488</v>
      </c>
      <c r="G697" s="60">
        <v>-379.56571493506488</v>
      </c>
      <c r="H697" s="60">
        <v>-379.56571493506488</v>
      </c>
      <c r="I697" s="60">
        <v>-379.56571493506488</v>
      </c>
      <c r="J697" s="60">
        <v>-379.56571493506488</v>
      </c>
      <c r="K697" s="60">
        <v>-342.71743896103891</v>
      </c>
      <c r="L697" s="60">
        <v>-342.71743896103891</v>
      </c>
      <c r="M697" s="60">
        <v>-342.71743896103891</v>
      </c>
      <c r="N697" s="60">
        <v>-342.71743896103891</v>
      </c>
      <c r="O697" s="60">
        <v>-342.71743896103891</v>
      </c>
      <c r="P697" s="60">
        <v>-342.71743896103891</v>
      </c>
      <c r="Q697" s="61">
        <v>-342.71743896103891</v>
      </c>
      <c r="R697" s="61">
        <v>-358.07088728354984</v>
      </c>
      <c r="S697" s="74"/>
    </row>
    <row r="698" spans="1:19">
      <c r="A698" s="50"/>
      <c r="B698" s="39"/>
      <c r="C698" s="39"/>
      <c r="D698" s="39"/>
      <c r="E698" s="39"/>
      <c r="F698" s="40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2"/>
      <c r="R698" s="42" t="s">
        <v>1067</v>
      </c>
      <c r="S698" s="74"/>
    </row>
    <row r="699" spans="1:19" ht="15">
      <c r="A699" s="51" t="s">
        <v>672</v>
      </c>
      <c r="B699" s="52"/>
      <c r="C699" s="52"/>
      <c r="D699" s="52"/>
      <c r="E699" s="52"/>
      <c r="F699" s="28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30"/>
      <c r="R699" s="30" t="s">
        <v>1067</v>
      </c>
      <c r="S699" s="74"/>
    </row>
    <row r="700" spans="1:19">
      <c r="A700" s="38"/>
      <c r="B700" s="27" t="s">
        <v>248</v>
      </c>
      <c r="C700" s="27"/>
      <c r="D700" s="27"/>
      <c r="E700" s="27"/>
      <c r="F700" s="28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30"/>
      <c r="R700" s="30" t="s">
        <v>1067</v>
      </c>
      <c r="S700" s="74"/>
    </row>
    <row r="701" spans="1:19">
      <c r="A701" s="38"/>
      <c r="B701" s="32"/>
      <c r="C701" s="32" t="s">
        <v>249</v>
      </c>
      <c r="D701" s="32"/>
      <c r="E701" s="32"/>
      <c r="F701" s="28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30"/>
      <c r="R701" s="30" t="s">
        <v>1067</v>
      </c>
      <c r="S701" s="74"/>
    </row>
    <row r="702" spans="1:19">
      <c r="A702" s="38"/>
      <c r="B702" s="32"/>
      <c r="C702" s="32"/>
      <c r="D702" s="32" t="s">
        <v>673</v>
      </c>
      <c r="E702" s="32" t="s">
        <v>78</v>
      </c>
      <c r="F702" s="28">
        <v>45</v>
      </c>
      <c r="G702" s="29">
        <v>45</v>
      </c>
      <c r="H702" s="29">
        <v>45</v>
      </c>
      <c r="I702" s="29">
        <v>45</v>
      </c>
      <c r="J702" s="29">
        <v>45</v>
      </c>
      <c r="K702" s="29">
        <v>45</v>
      </c>
      <c r="L702" s="29">
        <v>45</v>
      </c>
      <c r="M702" s="29">
        <v>45</v>
      </c>
      <c r="N702" s="29">
        <v>45</v>
      </c>
      <c r="O702" s="29">
        <v>45</v>
      </c>
      <c r="P702" s="29">
        <v>45</v>
      </c>
      <c r="Q702" s="30">
        <v>45</v>
      </c>
      <c r="R702" s="30">
        <v>45</v>
      </c>
      <c r="S702" s="74"/>
    </row>
    <row r="703" spans="1:19">
      <c r="A703" s="38"/>
      <c r="B703" s="77" t="s">
        <v>271</v>
      </c>
      <c r="C703" s="77"/>
      <c r="D703" s="77"/>
      <c r="E703" s="77"/>
      <c r="F703" s="78">
        <v>45</v>
      </c>
      <c r="G703" s="79">
        <v>45</v>
      </c>
      <c r="H703" s="79">
        <v>45</v>
      </c>
      <c r="I703" s="79">
        <v>45</v>
      </c>
      <c r="J703" s="79">
        <v>45</v>
      </c>
      <c r="K703" s="79">
        <v>45</v>
      </c>
      <c r="L703" s="79">
        <v>45</v>
      </c>
      <c r="M703" s="79">
        <v>45</v>
      </c>
      <c r="N703" s="79">
        <v>45</v>
      </c>
      <c r="O703" s="79">
        <v>45</v>
      </c>
      <c r="P703" s="79">
        <v>45</v>
      </c>
      <c r="Q703" s="80">
        <v>45</v>
      </c>
      <c r="R703" s="80">
        <v>45</v>
      </c>
      <c r="S703" s="74"/>
    </row>
    <row r="704" spans="1:19">
      <c r="A704" s="38"/>
      <c r="B704" s="39"/>
      <c r="C704" s="39"/>
      <c r="D704" s="39"/>
      <c r="E704" s="39"/>
      <c r="F704" s="40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2"/>
      <c r="R704" s="42" t="s">
        <v>1067</v>
      </c>
      <c r="S704" s="74"/>
    </row>
    <row r="705" spans="1:19">
      <c r="A705" s="38"/>
      <c r="B705" s="27" t="s">
        <v>282</v>
      </c>
      <c r="C705" s="27"/>
      <c r="D705" s="27"/>
      <c r="E705" s="27"/>
      <c r="F705" s="28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30"/>
      <c r="R705" s="30" t="s">
        <v>1067</v>
      </c>
      <c r="S705" s="74"/>
    </row>
    <row r="706" spans="1:19">
      <c r="A706" s="38"/>
      <c r="B706" s="32"/>
      <c r="C706" s="32" t="s">
        <v>283</v>
      </c>
      <c r="D706" s="32"/>
      <c r="E706" s="32"/>
      <c r="F706" s="28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30"/>
      <c r="R706" s="30" t="s">
        <v>1067</v>
      </c>
      <c r="S706" s="74"/>
    </row>
    <row r="707" spans="1:19">
      <c r="A707" s="38"/>
      <c r="B707" s="32"/>
      <c r="C707" s="32"/>
      <c r="D707" s="32" t="s">
        <v>674</v>
      </c>
      <c r="E707" s="32" t="s">
        <v>78</v>
      </c>
      <c r="F707" s="28">
        <v>50</v>
      </c>
      <c r="G707" s="29">
        <v>50</v>
      </c>
      <c r="H707" s="29">
        <v>50</v>
      </c>
      <c r="I707" s="29">
        <v>0</v>
      </c>
      <c r="J707" s="29">
        <v>0</v>
      </c>
      <c r="K707" s="29">
        <v>0</v>
      </c>
      <c r="L707" s="29">
        <v>0</v>
      </c>
      <c r="M707" s="29">
        <v>0</v>
      </c>
      <c r="N707" s="29">
        <v>0</v>
      </c>
      <c r="O707" s="29">
        <v>0</v>
      </c>
      <c r="P707" s="29">
        <v>0</v>
      </c>
      <c r="Q707" s="30">
        <v>0</v>
      </c>
      <c r="R707" s="30">
        <v>12.5</v>
      </c>
      <c r="S707" s="74"/>
    </row>
    <row r="708" spans="1:19">
      <c r="A708" s="38"/>
      <c r="B708" s="77" t="s">
        <v>294</v>
      </c>
      <c r="C708" s="77"/>
      <c r="D708" s="77"/>
      <c r="E708" s="77"/>
      <c r="F708" s="78">
        <v>50</v>
      </c>
      <c r="G708" s="79">
        <v>50</v>
      </c>
      <c r="H708" s="79">
        <v>50</v>
      </c>
      <c r="I708" s="79">
        <v>0</v>
      </c>
      <c r="J708" s="79">
        <v>0</v>
      </c>
      <c r="K708" s="79">
        <v>0</v>
      </c>
      <c r="L708" s="79">
        <v>0</v>
      </c>
      <c r="M708" s="79">
        <v>0</v>
      </c>
      <c r="N708" s="79">
        <v>0</v>
      </c>
      <c r="O708" s="79">
        <v>0</v>
      </c>
      <c r="P708" s="79">
        <v>0</v>
      </c>
      <c r="Q708" s="80">
        <v>0</v>
      </c>
      <c r="R708" s="80">
        <v>12.5</v>
      </c>
      <c r="S708" s="74"/>
    </row>
    <row r="709" spans="1:19">
      <c r="A709" s="38"/>
      <c r="B709" s="39"/>
      <c r="C709" s="39"/>
      <c r="D709" s="39"/>
      <c r="E709" s="39"/>
      <c r="F709" s="40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2"/>
      <c r="R709" s="42" t="s">
        <v>1067</v>
      </c>
      <c r="S709" s="74"/>
    </row>
    <row r="710" spans="1:19">
      <c r="A710" s="38"/>
      <c r="B710" s="27" t="s">
        <v>33</v>
      </c>
      <c r="C710" s="27"/>
      <c r="D710" s="27"/>
      <c r="E710" s="27"/>
      <c r="F710" s="28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30"/>
      <c r="R710" s="30" t="s">
        <v>1067</v>
      </c>
      <c r="S710" s="74"/>
    </row>
    <row r="711" spans="1:19">
      <c r="A711" s="38"/>
      <c r="B711" s="32"/>
      <c r="C711" s="32" t="s">
        <v>342</v>
      </c>
      <c r="D711" s="32"/>
      <c r="E711" s="32"/>
      <c r="F711" s="28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30"/>
      <c r="R711" s="30" t="s">
        <v>1067</v>
      </c>
      <c r="S711" s="74"/>
    </row>
    <row r="712" spans="1:19">
      <c r="A712" s="38"/>
      <c r="B712" s="32"/>
      <c r="C712" s="32"/>
      <c r="D712" s="32" t="s">
        <v>675</v>
      </c>
      <c r="E712" s="32" t="s">
        <v>90</v>
      </c>
      <c r="F712" s="28">
        <v>88</v>
      </c>
      <c r="G712" s="29">
        <v>88</v>
      </c>
      <c r="H712" s="29">
        <v>88</v>
      </c>
      <c r="I712" s="29">
        <v>88</v>
      </c>
      <c r="J712" s="29">
        <v>88</v>
      </c>
      <c r="K712" s="29">
        <v>88</v>
      </c>
      <c r="L712" s="29">
        <v>88</v>
      </c>
      <c r="M712" s="29">
        <v>88</v>
      </c>
      <c r="N712" s="29">
        <v>88</v>
      </c>
      <c r="O712" s="29">
        <v>88</v>
      </c>
      <c r="P712" s="29">
        <v>88</v>
      </c>
      <c r="Q712" s="30">
        <v>88</v>
      </c>
      <c r="R712" s="30">
        <v>88</v>
      </c>
      <c r="S712" s="74"/>
    </row>
    <row r="713" spans="1:19">
      <c r="A713" s="38"/>
      <c r="B713" s="77" t="s">
        <v>48</v>
      </c>
      <c r="C713" s="77"/>
      <c r="D713" s="77"/>
      <c r="E713" s="77"/>
      <c r="F713" s="78">
        <v>88</v>
      </c>
      <c r="G713" s="79">
        <v>88</v>
      </c>
      <c r="H713" s="79">
        <v>88</v>
      </c>
      <c r="I713" s="79">
        <v>88</v>
      </c>
      <c r="J713" s="79">
        <v>88</v>
      </c>
      <c r="K713" s="79">
        <v>88</v>
      </c>
      <c r="L713" s="79">
        <v>88</v>
      </c>
      <c r="M713" s="79">
        <v>88</v>
      </c>
      <c r="N713" s="79">
        <v>88</v>
      </c>
      <c r="O713" s="79">
        <v>88</v>
      </c>
      <c r="P713" s="79">
        <v>88</v>
      </c>
      <c r="Q713" s="80">
        <v>88</v>
      </c>
      <c r="R713" s="80">
        <v>88</v>
      </c>
      <c r="S713" s="74"/>
    </row>
    <row r="714" spans="1:19">
      <c r="A714" s="38"/>
      <c r="B714" s="39"/>
      <c r="C714" s="39"/>
      <c r="D714" s="39"/>
      <c r="E714" s="39"/>
      <c r="F714" s="40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2"/>
      <c r="R714" s="42" t="s">
        <v>1067</v>
      </c>
      <c r="S714" s="74"/>
    </row>
    <row r="715" spans="1:19">
      <c r="A715" s="38"/>
      <c r="B715" s="27" t="s">
        <v>57</v>
      </c>
      <c r="C715" s="27"/>
      <c r="D715" s="27"/>
      <c r="E715" s="27"/>
      <c r="F715" s="28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30"/>
      <c r="R715" s="30" t="s">
        <v>1067</v>
      </c>
      <c r="S715" s="74"/>
    </row>
    <row r="716" spans="1:19">
      <c r="A716" s="38"/>
      <c r="B716" s="32"/>
      <c r="C716" s="32" t="s">
        <v>467</v>
      </c>
      <c r="D716" s="32"/>
      <c r="E716" s="32"/>
      <c r="F716" s="28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30"/>
      <c r="R716" s="30" t="s">
        <v>1067</v>
      </c>
      <c r="S716" s="74"/>
    </row>
    <row r="717" spans="1:19">
      <c r="A717" s="38"/>
      <c r="B717" s="32"/>
      <c r="C717" s="32"/>
      <c r="D717" s="32" t="s">
        <v>676</v>
      </c>
      <c r="E717" s="32" t="s">
        <v>78</v>
      </c>
      <c r="F717" s="28">
        <v>12</v>
      </c>
      <c r="G717" s="29">
        <v>12</v>
      </c>
      <c r="H717" s="29">
        <v>12</v>
      </c>
      <c r="I717" s="29">
        <v>12</v>
      </c>
      <c r="J717" s="29">
        <v>12</v>
      </c>
      <c r="K717" s="29">
        <v>12</v>
      </c>
      <c r="L717" s="29">
        <v>12</v>
      </c>
      <c r="M717" s="29">
        <v>12</v>
      </c>
      <c r="N717" s="29">
        <v>12</v>
      </c>
      <c r="O717" s="29">
        <v>12</v>
      </c>
      <c r="P717" s="29">
        <v>12</v>
      </c>
      <c r="Q717" s="30">
        <v>12</v>
      </c>
      <c r="R717" s="30">
        <v>12</v>
      </c>
      <c r="S717" s="74"/>
    </row>
    <row r="718" spans="1:19">
      <c r="A718" s="38"/>
      <c r="B718" s="32"/>
      <c r="C718" s="32"/>
      <c r="D718" s="32" t="s">
        <v>677</v>
      </c>
      <c r="E718" s="32" t="s">
        <v>78</v>
      </c>
      <c r="F718" s="28">
        <v>8</v>
      </c>
      <c r="G718" s="29">
        <v>8</v>
      </c>
      <c r="H718" s="29">
        <v>8</v>
      </c>
      <c r="I718" s="29">
        <v>8</v>
      </c>
      <c r="J718" s="29">
        <v>8</v>
      </c>
      <c r="K718" s="29">
        <v>8</v>
      </c>
      <c r="L718" s="29">
        <v>8</v>
      </c>
      <c r="M718" s="29">
        <v>8</v>
      </c>
      <c r="N718" s="29">
        <v>8</v>
      </c>
      <c r="O718" s="29">
        <v>8</v>
      </c>
      <c r="P718" s="29">
        <v>8</v>
      </c>
      <c r="Q718" s="30">
        <v>8</v>
      </c>
      <c r="R718" s="30">
        <v>8</v>
      </c>
      <c r="S718" s="74"/>
    </row>
    <row r="719" spans="1:19">
      <c r="A719" s="38"/>
      <c r="B719" s="77" t="s">
        <v>60</v>
      </c>
      <c r="C719" s="77"/>
      <c r="D719" s="77"/>
      <c r="E719" s="77"/>
      <c r="F719" s="78">
        <v>20</v>
      </c>
      <c r="G719" s="79">
        <v>20</v>
      </c>
      <c r="H719" s="79">
        <v>20</v>
      </c>
      <c r="I719" s="79">
        <v>20</v>
      </c>
      <c r="J719" s="79">
        <v>20</v>
      </c>
      <c r="K719" s="79">
        <v>20</v>
      </c>
      <c r="L719" s="79">
        <v>20</v>
      </c>
      <c r="M719" s="79">
        <v>20</v>
      </c>
      <c r="N719" s="79">
        <v>20</v>
      </c>
      <c r="O719" s="79">
        <v>20</v>
      </c>
      <c r="P719" s="79">
        <v>20</v>
      </c>
      <c r="Q719" s="80">
        <v>20</v>
      </c>
      <c r="R719" s="80">
        <v>20</v>
      </c>
      <c r="S719" s="74"/>
    </row>
    <row r="720" spans="1:19">
      <c r="A720" s="38"/>
      <c r="B720" s="39"/>
      <c r="C720" s="39"/>
      <c r="D720" s="39"/>
      <c r="E720" s="39"/>
      <c r="F720" s="40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2"/>
      <c r="R720" s="42" t="s">
        <v>1067</v>
      </c>
      <c r="S720" s="74"/>
    </row>
    <row r="721" spans="1:19">
      <c r="A721" s="38"/>
      <c r="B721" s="27" t="s">
        <v>678</v>
      </c>
      <c r="C721" s="27"/>
      <c r="D721" s="27"/>
      <c r="E721" s="27"/>
      <c r="F721" s="28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30"/>
      <c r="R721" s="30" t="s">
        <v>1067</v>
      </c>
      <c r="S721" s="74"/>
    </row>
    <row r="722" spans="1:19">
      <c r="A722" s="38"/>
      <c r="B722" s="32"/>
      <c r="C722" s="32" t="s">
        <v>679</v>
      </c>
      <c r="D722" s="32"/>
      <c r="E722" s="32"/>
      <c r="F722" s="28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30"/>
      <c r="R722" s="30" t="s">
        <v>1067</v>
      </c>
      <c r="S722" s="74"/>
    </row>
    <row r="723" spans="1:19">
      <c r="A723" s="38"/>
      <c r="B723" s="32"/>
      <c r="C723" s="32"/>
      <c r="D723" s="32" t="s">
        <v>680</v>
      </c>
      <c r="E723" s="32" t="s">
        <v>74</v>
      </c>
      <c r="F723" s="28">
        <v>125</v>
      </c>
      <c r="G723" s="29">
        <v>125</v>
      </c>
      <c r="H723" s="29">
        <v>125</v>
      </c>
      <c r="I723" s="29">
        <v>125</v>
      </c>
      <c r="J723" s="29">
        <v>125</v>
      </c>
      <c r="K723" s="29">
        <v>125</v>
      </c>
      <c r="L723" s="29">
        <v>125</v>
      </c>
      <c r="M723" s="29">
        <v>125</v>
      </c>
      <c r="N723" s="29">
        <v>125</v>
      </c>
      <c r="O723" s="29">
        <v>125</v>
      </c>
      <c r="P723" s="29">
        <v>125</v>
      </c>
      <c r="Q723" s="30">
        <v>125</v>
      </c>
      <c r="R723" s="30">
        <v>125</v>
      </c>
      <c r="S723" s="74"/>
    </row>
    <row r="724" spans="1:19">
      <c r="A724" s="38"/>
      <c r="B724" s="77" t="s">
        <v>681</v>
      </c>
      <c r="C724" s="77"/>
      <c r="D724" s="77"/>
      <c r="E724" s="77"/>
      <c r="F724" s="78">
        <v>125</v>
      </c>
      <c r="G724" s="79">
        <v>125</v>
      </c>
      <c r="H724" s="79">
        <v>125</v>
      </c>
      <c r="I724" s="79">
        <v>125</v>
      </c>
      <c r="J724" s="79">
        <v>125</v>
      </c>
      <c r="K724" s="79">
        <v>125</v>
      </c>
      <c r="L724" s="79">
        <v>125</v>
      </c>
      <c r="M724" s="79">
        <v>125</v>
      </c>
      <c r="N724" s="79">
        <v>125</v>
      </c>
      <c r="O724" s="79">
        <v>125</v>
      </c>
      <c r="P724" s="79">
        <v>125</v>
      </c>
      <c r="Q724" s="80">
        <v>125</v>
      </c>
      <c r="R724" s="80">
        <v>125</v>
      </c>
      <c r="S724" s="74"/>
    </row>
    <row r="725" spans="1:19">
      <c r="A725" s="38"/>
      <c r="B725" s="39"/>
      <c r="C725" s="39"/>
      <c r="D725" s="39"/>
      <c r="E725" s="39"/>
      <c r="F725" s="40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2"/>
      <c r="R725" s="42" t="s">
        <v>1067</v>
      </c>
      <c r="S725" s="74"/>
    </row>
    <row r="726" spans="1:19">
      <c r="A726" s="38"/>
      <c r="B726" s="27" t="s">
        <v>682</v>
      </c>
      <c r="C726" s="27"/>
      <c r="D726" s="27"/>
      <c r="E726" s="27"/>
      <c r="F726" s="28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30"/>
      <c r="R726" s="30" t="s">
        <v>1067</v>
      </c>
      <c r="S726" s="74"/>
    </row>
    <row r="727" spans="1:19">
      <c r="A727" s="38"/>
      <c r="B727" s="32"/>
      <c r="C727" s="32" t="s">
        <v>683</v>
      </c>
      <c r="D727" s="32"/>
      <c r="E727" s="32"/>
      <c r="F727" s="28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30"/>
      <c r="R727" s="30" t="s">
        <v>1067</v>
      </c>
      <c r="S727" s="74"/>
    </row>
    <row r="728" spans="1:19">
      <c r="A728" s="38"/>
      <c r="B728" s="32"/>
      <c r="C728" s="32"/>
      <c r="D728" s="32" t="s">
        <v>684</v>
      </c>
      <c r="E728" s="32" t="s">
        <v>74</v>
      </c>
      <c r="F728" s="28">
        <v>100</v>
      </c>
      <c r="G728" s="29">
        <v>100</v>
      </c>
      <c r="H728" s="29">
        <v>100</v>
      </c>
      <c r="I728" s="29">
        <v>100</v>
      </c>
      <c r="J728" s="29">
        <v>100</v>
      </c>
      <c r="K728" s="29">
        <v>100</v>
      </c>
      <c r="L728" s="29">
        <v>100</v>
      </c>
      <c r="M728" s="29">
        <v>100</v>
      </c>
      <c r="N728" s="29">
        <v>100</v>
      </c>
      <c r="O728" s="29">
        <v>100</v>
      </c>
      <c r="P728" s="29">
        <v>100</v>
      </c>
      <c r="Q728" s="30">
        <v>100</v>
      </c>
      <c r="R728" s="30">
        <v>100</v>
      </c>
      <c r="S728" s="74"/>
    </row>
    <row r="729" spans="1:19">
      <c r="A729" s="38"/>
      <c r="B729" s="32"/>
      <c r="C729" s="32"/>
      <c r="D729" s="32" t="s">
        <v>685</v>
      </c>
      <c r="E729" s="32" t="s">
        <v>74</v>
      </c>
      <c r="F729" s="28">
        <v>50</v>
      </c>
      <c r="G729" s="29">
        <v>50</v>
      </c>
      <c r="H729" s="29">
        <v>50</v>
      </c>
      <c r="I729" s="29">
        <v>50</v>
      </c>
      <c r="J729" s="29">
        <v>50</v>
      </c>
      <c r="K729" s="29">
        <v>50</v>
      </c>
      <c r="L729" s="29">
        <v>50</v>
      </c>
      <c r="M729" s="29">
        <v>50</v>
      </c>
      <c r="N729" s="29">
        <v>50</v>
      </c>
      <c r="O729" s="29">
        <v>50</v>
      </c>
      <c r="P729" s="29">
        <v>50</v>
      </c>
      <c r="Q729" s="30">
        <v>50</v>
      </c>
      <c r="R729" s="30">
        <v>50</v>
      </c>
      <c r="S729" s="74"/>
    </row>
    <row r="730" spans="1:19">
      <c r="A730" s="38"/>
      <c r="B730" s="32"/>
      <c r="C730" s="32"/>
      <c r="D730" s="32" t="s">
        <v>686</v>
      </c>
      <c r="E730" s="32" t="s">
        <v>74</v>
      </c>
      <c r="F730" s="28">
        <v>100</v>
      </c>
      <c r="G730" s="29">
        <v>100</v>
      </c>
      <c r="H730" s="29">
        <v>100</v>
      </c>
      <c r="I730" s="29">
        <v>100</v>
      </c>
      <c r="J730" s="29">
        <v>100</v>
      </c>
      <c r="K730" s="29">
        <v>100</v>
      </c>
      <c r="L730" s="29">
        <v>100</v>
      </c>
      <c r="M730" s="29">
        <v>100</v>
      </c>
      <c r="N730" s="29">
        <v>100</v>
      </c>
      <c r="O730" s="29">
        <v>100</v>
      </c>
      <c r="P730" s="29">
        <v>100</v>
      </c>
      <c r="Q730" s="30">
        <v>100</v>
      </c>
      <c r="R730" s="30">
        <v>100</v>
      </c>
      <c r="S730" s="74"/>
    </row>
    <row r="731" spans="1:19">
      <c r="A731" s="38"/>
      <c r="B731" s="32"/>
      <c r="C731" s="32"/>
      <c r="D731" s="32" t="s">
        <v>687</v>
      </c>
      <c r="E731" s="32" t="s">
        <v>74</v>
      </c>
      <c r="F731" s="28">
        <v>100</v>
      </c>
      <c r="G731" s="29">
        <v>100</v>
      </c>
      <c r="H731" s="29">
        <v>100</v>
      </c>
      <c r="I731" s="29">
        <v>100</v>
      </c>
      <c r="J731" s="29">
        <v>100</v>
      </c>
      <c r="K731" s="29">
        <v>100</v>
      </c>
      <c r="L731" s="29">
        <v>100</v>
      </c>
      <c r="M731" s="29">
        <v>100</v>
      </c>
      <c r="N731" s="29">
        <v>100</v>
      </c>
      <c r="O731" s="29">
        <v>100</v>
      </c>
      <c r="P731" s="29">
        <v>100</v>
      </c>
      <c r="Q731" s="30">
        <v>100</v>
      </c>
      <c r="R731" s="30">
        <v>100</v>
      </c>
      <c r="S731" s="74"/>
    </row>
    <row r="732" spans="1:19">
      <c r="A732" s="38"/>
      <c r="B732" s="77" t="s">
        <v>688</v>
      </c>
      <c r="C732" s="77"/>
      <c r="D732" s="77"/>
      <c r="E732" s="77"/>
      <c r="F732" s="78">
        <v>350</v>
      </c>
      <c r="G732" s="79">
        <v>350</v>
      </c>
      <c r="H732" s="79">
        <v>350</v>
      </c>
      <c r="I732" s="79">
        <v>350</v>
      </c>
      <c r="J732" s="79">
        <v>350</v>
      </c>
      <c r="K732" s="79">
        <v>350</v>
      </c>
      <c r="L732" s="79">
        <v>350</v>
      </c>
      <c r="M732" s="79">
        <v>350</v>
      </c>
      <c r="N732" s="79">
        <v>350</v>
      </c>
      <c r="O732" s="79">
        <v>350</v>
      </c>
      <c r="P732" s="79">
        <v>350</v>
      </c>
      <c r="Q732" s="80">
        <v>350</v>
      </c>
      <c r="R732" s="80">
        <v>350</v>
      </c>
      <c r="S732" s="74"/>
    </row>
    <row r="733" spans="1:19">
      <c r="A733" s="38"/>
      <c r="B733" s="39"/>
      <c r="C733" s="39"/>
      <c r="D733" s="39"/>
      <c r="E733" s="39"/>
      <c r="F733" s="40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2"/>
      <c r="R733" s="42" t="s">
        <v>1067</v>
      </c>
      <c r="S733" s="74"/>
    </row>
    <row r="734" spans="1:19" ht="15">
      <c r="A734" s="44" t="s">
        <v>689</v>
      </c>
      <c r="B734" s="45"/>
      <c r="C734" s="45"/>
      <c r="D734" s="45"/>
      <c r="E734" s="45"/>
      <c r="F734" s="46">
        <v>678</v>
      </c>
      <c r="G734" s="47">
        <v>678</v>
      </c>
      <c r="H734" s="47">
        <v>678</v>
      </c>
      <c r="I734" s="47">
        <v>628</v>
      </c>
      <c r="J734" s="47">
        <v>628</v>
      </c>
      <c r="K734" s="47">
        <v>628</v>
      </c>
      <c r="L734" s="47">
        <v>628</v>
      </c>
      <c r="M734" s="47">
        <v>628</v>
      </c>
      <c r="N734" s="47">
        <v>628</v>
      </c>
      <c r="O734" s="47">
        <v>628</v>
      </c>
      <c r="P734" s="47">
        <v>628</v>
      </c>
      <c r="Q734" s="48">
        <v>628</v>
      </c>
      <c r="R734" s="48">
        <v>640.5</v>
      </c>
      <c r="S734" s="74"/>
    </row>
    <row r="735" spans="1:19">
      <c r="A735" s="50"/>
      <c r="B735" s="39"/>
      <c r="C735" s="39"/>
      <c r="D735" s="39"/>
      <c r="E735" s="39"/>
      <c r="F735" s="40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2"/>
      <c r="R735" s="42" t="s">
        <v>1067</v>
      </c>
      <c r="S735" s="74"/>
    </row>
    <row r="736" spans="1:19" ht="15">
      <c r="A736" s="51" t="s">
        <v>867</v>
      </c>
      <c r="B736" s="52"/>
      <c r="C736" s="52"/>
      <c r="D736" s="52"/>
      <c r="E736" s="52"/>
      <c r="F736" s="28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30"/>
      <c r="R736" s="30" t="s">
        <v>1067</v>
      </c>
      <c r="S736" s="74"/>
    </row>
    <row r="737" spans="1:19">
      <c r="A737" s="38"/>
      <c r="B737" s="27" t="s">
        <v>95</v>
      </c>
      <c r="C737" s="27"/>
      <c r="D737" s="27"/>
      <c r="E737" s="27"/>
      <c r="F737" s="28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30"/>
      <c r="R737" s="30" t="s">
        <v>1067</v>
      </c>
      <c r="S737" s="74"/>
    </row>
    <row r="738" spans="1:19">
      <c r="A738" s="38"/>
      <c r="B738" s="32"/>
      <c r="C738" s="32" t="s">
        <v>98</v>
      </c>
      <c r="D738" s="32"/>
      <c r="E738" s="32"/>
      <c r="F738" s="28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30"/>
      <c r="R738" s="30" t="s">
        <v>1067</v>
      </c>
      <c r="S738" s="74"/>
    </row>
    <row r="739" spans="1:19">
      <c r="A739" s="38"/>
      <c r="B739" s="32"/>
      <c r="C739" s="32"/>
      <c r="D739" s="32" t="s">
        <v>868</v>
      </c>
      <c r="E739" s="32" t="s">
        <v>78</v>
      </c>
      <c r="F739" s="28">
        <v>700</v>
      </c>
      <c r="G739" s="29">
        <v>700</v>
      </c>
      <c r="H739" s="29">
        <v>700</v>
      </c>
      <c r="I739" s="29">
        <v>700</v>
      </c>
      <c r="J739" s="29">
        <v>700</v>
      </c>
      <c r="K739" s="29">
        <v>700</v>
      </c>
      <c r="L739" s="29">
        <v>700</v>
      </c>
      <c r="M739" s="29">
        <v>700</v>
      </c>
      <c r="N739" s="29">
        <v>700</v>
      </c>
      <c r="O739" s="29">
        <v>700</v>
      </c>
      <c r="P739" s="29">
        <v>700</v>
      </c>
      <c r="Q739" s="30">
        <v>700</v>
      </c>
      <c r="R739" s="30">
        <v>700</v>
      </c>
      <c r="S739" s="74"/>
    </row>
    <row r="740" spans="1:19">
      <c r="A740" s="38"/>
      <c r="B740" s="32"/>
      <c r="C740" s="32"/>
      <c r="D740" s="32" t="s">
        <v>869</v>
      </c>
      <c r="E740" s="32" t="s">
        <v>78</v>
      </c>
      <c r="F740" s="28">
        <v>300</v>
      </c>
      <c r="G740" s="29">
        <v>300</v>
      </c>
      <c r="H740" s="29">
        <v>300</v>
      </c>
      <c r="I740" s="29">
        <v>300</v>
      </c>
      <c r="J740" s="29">
        <v>300</v>
      </c>
      <c r="K740" s="29">
        <v>300</v>
      </c>
      <c r="L740" s="29">
        <v>300</v>
      </c>
      <c r="M740" s="29">
        <v>300</v>
      </c>
      <c r="N740" s="29">
        <v>300</v>
      </c>
      <c r="O740" s="29">
        <v>300</v>
      </c>
      <c r="P740" s="29">
        <v>300</v>
      </c>
      <c r="Q740" s="30">
        <v>300</v>
      </c>
      <c r="R740" s="30">
        <v>300</v>
      </c>
      <c r="S740" s="74"/>
    </row>
    <row r="741" spans="1:19">
      <c r="A741" s="38"/>
      <c r="B741" s="32"/>
      <c r="C741" s="32"/>
      <c r="D741" s="32" t="s">
        <v>870</v>
      </c>
      <c r="E741" s="32" t="s">
        <v>78</v>
      </c>
      <c r="F741" s="28">
        <v>50</v>
      </c>
      <c r="G741" s="29">
        <v>50</v>
      </c>
      <c r="H741" s="29">
        <v>50</v>
      </c>
      <c r="I741" s="29">
        <v>50</v>
      </c>
      <c r="J741" s="29">
        <v>50</v>
      </c>
      <c r="K741" s="29">
        <v>50</v>
      </c>
      <c r="L741" s="29">
        <v>50</v>
      </c>
      <c r="M741" s="29">
        <v>50</v>
      </c>
      <c r="N741" s="29">
        <v>50</v>
      </c>
      <c r="O741" s="29">
        <v>50</v>
      </c>
      <c r="P741" s="29">
        <v>50</v>
      </c>
      <c r="Q741" s="30">
        <v>50</v>
      </c>
      <c r="R741" s="30">
        <v>50</v>
      </c>
      <c r="S741" s="74"/>
    </row>
    <row r="742" spans="1:19">
      <c r="A742" s="38"/>
      <c r="B742" s="32"/>
      <c r="C742" s="32" t="s">
        <v>134</v>
      </c>
      <c r="D742" s="32"/>
      <c r="E742" s="32"/>
      <c r="F742" s="28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30"/>
      <c r="R742" s="30" t="s">
        <v>1067</v>
      </c>
      <c r="S742" s="74"/>
    </row>
    <row r="743" spans="1:19">
      <c r="A743" s="38"/>
      <c r="B743" s="32"/>
      <c r="C743" s="32"/>
      <c r="D743" s="32" t="s">
        <v>136</v>
      </c>
      <c r="E743" s="32" t="s">
        <v>78</v>
      </c>
      <c r="F743" s="28">
        <v>60</v>
      </c>
      <c r="G743" s="29">
        <v>15</v>
      </c>
      <c r="H743" s="29">
        <v>15</v>
      </c>
      <c r="I743" s="29">
        <v>15</v>
      </c>
      <c r="J743" s="29">
        <v>15</v>
      </c>
      <c r="K743" s="29">
        <v>15</v>
      </c>
      <c r="L743" s="29">
        <v>15</v>
      </c>
      <c r="M743" s="29">
        <v>60</v>
      </c>
      <c r="N743" s="29">
        <v>60</v>
      </c>
      <c r="O743" s="29">
        <v>60</v>
      </c>
      <c r="P743" s="29">
        <v>60</v>
      </c>
      <c r="Q743" s="30">
        <v>60</v>
      </c>
      <c r="R743" s="30">
        <v>37.5</v>
      </c>
      <c r="S743" s="74"/>
    </row>
    <row r="744" spans="1:19">
      <c r="A744" s="38"/>
      <c r="B744" s="77" t="s">
        <v>138</v>
      </c>
      <c r="C744" s="77"/>
      <c r="D744" s="77"/>
      <c r="E744" s="77"/>
      <c r="F744" s="78">
        <v>1110</v>
      </c>
      <c r="G744" s="79">
        <v>1065</v>
      </c>
      <c r="H744" s="79">
        <v>1065</v>
      </c>
      <c r="I744" s="79">
        <v>1065</v>
      </c>
      <c r="J744" s="79">
        <v>1065</v>
      </c>
      <c r="K744" s="79">
        <v>1065</v>
      </c>
      <c r="L744" s="79">
        <v>1065</v>
      </c>
      <c r="M744" s="79">
        <v>1110</v>
      </c>
      <c r="N744" s="79">
        <v>1110</v>
      </c>
      <c r="O744" s="79">
        <v>1110</v>
      </c>
      <c r="P744" s="79">
        <v>1110</v>
      </c>
      <c r="Q744" s="80">
        <v>1110</v>
      </c>
      <c r="R744" s="80">
        <v>1087.5</v>
      </c>
      <c r="S744" s="74"/>
    </row>
    <row r="745" spans="1:19">
      <c r="A745" s="38"/>
      <c r="B745" s="39"/>
      <c r="C745" s="39"/>
      <c r="D745" s="39"/>
      <c r="E745" s="39"/>
      <c r="F745" s="40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2"/>
      <c r="R745" s="42" t="s">
        <v>1067</v>
      </c>
      <c r="S745" s="74"/>
    </row>
    <row r="746" spans="1:19">
      <c r="A746" s="38"/>
      <c r="B746" s="27" t="s">
        <v>872</v>
      </c>
      <c r="C746" s="27"/>
      <c r="D746" s="27"/>
      <c r="E746" s="27"/>
      <c r="F746" s="28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30"/>
      <c r="R746" s="30" t="s">
        <v>1067</v>
      </c>
      <c r="S746" s="74"/>
    </row>
    <row r="747" spans="1:19">
      <c r="A747" s="38"/>
      <c r="B747" s="32"/>
      <c r="C747" s="32" t="s">
        <v>873</v>
      </c>
      <c r="D747" s="32"/>
      <c r="E747" s="32"/>
      <c r="F747" s="28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30"/>
      <c r="R747" s="30" t="s">
        <v>1067</v>
      </c>
      <c r="S747" s="74"/>
    </row>
    <row r="748" spans="1:19">
      <c r="A748" s="38"/>
      <c r="B748" s="32"/>
      <c r="C748" s="32"/>
      <c r="D748" s="32" t="s">
        <v>876</v>
      </c>
      <c r="E748" s="32" t="s">
        <v>78</v>
      </c>
      <c r="F748" s="28">
        <v>30</v>
      </c>
      <c r="G748" s="29">
        <v>30</v>
      </c>
      <c r="H748" s="29">
        <v>30</v>
      </c>
      <c r="I748" s="29">
        <v>30</v>
      </c>
      <c r="J748" s="29">
        <v>30</v>
      </c>
      <c r="K748" s="29">
        <v>30</v>
      </c>
      <c r="L748" s="29">
        <v>30</v>
      </c>
      <c r="M748" s="29">
        <v>30</v>
      </c>
      <c r="N748" s="29">
        <v>30</v>
      </c>
      <c r="O748" s="29">
        <v>30</v>
      </c>
      <c r="P748" s="29">
        <v>30</v>
      </c>
      <c r="Q748" s="30">
        <v>30</v>
      </c>
      <c r="R748" s="30">
        <v>30</v>
      </c>
      <c r="S748" s="74"/>
    </row>
    <row r="749" spans="1:19">
      <c r="A749" s="38"/>
      <c r="B749" s="32"/>
      <c r="C749" s="32"/>
      <c r="D749" s="32" t="s">
        <v>877</v>
      </c>
      <c r="E749" s="32" t="s">
        <v>78</v>
      </c>
      <c r="F749" s="28">
        <v>30</v>
      </c>
      <c r="G749" s="29">
        <v>30</v>
      </c>
      <c r="H749" s="29">
        <v>30</v>
      </c>
      <c r="I749" s="29">
        <v>30</v>
      </c>
      <c r="J749" s="29">
        <v>30</v>
      </c>
      <c r="K749" s="29">
        <v>30</v>
      </c>
      <c r="L749" s="29">
        <v>30</v>
      </c>
      <c r="M749" s="29">
        <v>30</v>
      </c>
      <c r="N749" s="29">
        <v>30</v>
      </c>
      <c r="O749" s="29">
        <v>30</v>
      </c>
      <c r="P749" s="29">
        <v>30</v>
      </c>
      <c r="Q749" s="30">
        <v>30</v>
      </c>
      <c r="R749" s="30">
        <v>30</v>
      </c>
      <c r="S749" s="74"/>
    </row>
    <row r="750" spans="1:19">
      <c r="A750" s="38"/>
      <c r="B750" s="32"/>
      <c r="C750" s="32"/>
      <c r="D750" s="32" t="s">
        <v>874</v>
      </c>
      <c r="E750" s="32" t="s">
        <v>78</v>
      </c>
      <c r="F750" s="28">
        <v>30</v>
      </c>
      <c r="G750" s="29">
        <v>30</v>
      </c>
      <c r="H750" s="29">
        <v>30</v>
      </c>
      <c r="I750" s="29">
        <v>30</v>
      </c>
      <c r="J750" s="29">
        <v>30</v>
      </c>
      <c r="K750" s="29">
        <v>30</v>
      </c>
      <c r="L750" s="29">
        <v>30</v>
      </c>
      <c r="M750" s="29">
        <v>30</v>
      </c>
      <c r="N750" s="29">
        <v>30</v>
      </c>
      <c r="O750" s="29">
        <v>30</v>
      </c>
      <c r="P750" s="29">
        <v>30</v>
      </c>
      <c r="Q750" s="30">
        <v>30</v>
      </c>
      <c r="R750" s="30">
        <v>30</v>
      </c>
      <c r="S750" s="74"/>
    </row>
    <row r="751" spans="1:19">
      <c r="A751" s="38"/>
      <c r="B751" s="32"/>
      <c r="C751" s="32"/>
      <c r="D751" s="32" t="s">
        <v>875</v>
      </c>
      <c r="E751" s="32" t="s">
        <v>78</v>
      </c>
      <c r="F751" s="28">
        <v>30</v>
      </c>
      <c r="G751" s="29">
        <v>30</v>
      </c>
      <c r="H751" s="29">
        <v>30</v>
      </c>
      <c r="I751" s="29">
        <v>30</v>
      </c>
      <c r="J751" s="29">
        <v>30</v>
      </c>
      <c r="K751" s="29">
        <v>30</v>
      </c>
      <c r="L751" s="29">
        <v>30</v>
      </c>
      <c r="M751" s="29">
        <v>30</v>
      </c>
      <c r="N751" s="29">
        <v>30</v>
      </c>
      <c r="O751" s="29">
        <v>30</v>
      </c>
      <c r="P751" s="29">
        <v>30</v>
      </c>
      <c r="Q751" s="30">
        <v>30</v>
      </c>
      <c r="R751" s="30">
        <v>30</v>
      </c>
      <c r="S751" s="74"/>
    </row>
    <row r="752" spans="1:19">
      <c r="A752" s="38"/>
      <c r="B752" s="77" t="s">
        <v>878</v>
      </c>
      <c r="C752" s="77"/>
      <c r="D752" s="77"/>
      <c r="E752" s="77"/>
      <c r="F752" s="78">
        <v>120</v>
      </c>
      <c r="G752" s="79">
        <v>120</v>
      </c>
      <c r="H752" s="79">
        <v>120</v>
      </c>
      <c r="I752" s="79">
        <v>120</v>
      </c>
      <c r="J752" s="79">
        <v>120</v>
      </c>
      <c r="K752" s="79">
        <v>120</v>
      </c>
      <c r="L752" s="79">
        <v>120</v>
      </c>
      <c r="M752" s="79">
        <v>120</v>
      </c>
      <c r="N752" s="79">
        <v>120</v>
      </c>
      <c r="O752" s="79">
        <v>120</v>
      </c>
      <c r="P752" s="79">
        <v>120</v>
      </c>
      <c r="Q752" s="80">
        <v>120</v>
      </c>
      <c r="R752" s="80">
        <v>120</v>
      </c>
      <c r="S752" s="74"/>
    </row>
    <row r="753" spans="1:19">
      <c r="A753" s="38"/>
      <c r="B753" s="39"/>
      <c r="C753" s="39"/>
      <c r="D753" s="39"/>
      <c r="E753" s="39"/>
      <c r="F753" s="40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2"/>
      <c r="R753" s="42" t="s">
        <v>1067</v>
      </c>
      <c r="S753" s="74"/>
    </row>
    <row r="754" spans="1:19">
      <c r="A754" s="38"/>
      <c r="B754" s="27" t="s">
        <v>243</v>
      </c>
      <c r="C754" s="27"/>
      <c r="D754" s="27"/>
      <c r="E754" s="27"/>
      <c r="F754" s="28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30"/>
      <c r="R754" s="30" t="s">
        <v>1067</v>
      </c>
      <c r="S754" s="74"/>
    </row>
    <row r="755" spans="1:19">
      <c r="A755" s="38"/>
      <c r="B755" s="32"/>
      <c r="C755" s="32" t="s">
        <v>244</v>
      </c>
      <c r="D755" s="32"/>
      <c r="E755" s="32"/>
      <c r="F755" s="28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30"/>
      <c r="R755" s="30" t="s">
        <v>1067</v>
      </c>
      <c r="S755" s="74"/>
    </row>
    <row r="756" spans="1:19">
      <c r="A756" s="38"/>
      <c r="B756" s="32"/>
      <c r="C756" s="32"/>
      <c r="D756" s="32" t="s">
        <v>879</v>
      </c>
      <c r="E756" s="32" t="s">
        <v>78</v>
      </c>
      <c r="F756" s="28">
        <v>228</v>
      </c>
      <c r="G756" s="29">
        <v>228</v>
      </c>
      <c r="H756" s="29">
        <v>228</v>
      </c>
      <c r="I756" s="29">
        <v>228</v>
      </c>
      <c r="J756" s="29">
        <v>228</v>
      </c>
      <c r="K756" s="29">
        <v>228</v>
      </c>
      <c r="L756" s="29">
        <v>228</v>
      </c>
      <c r="M756" s="29">
        <v>228</v>
      </c>
      <c r="N756" s="29">
        <v>228</v>
      </c>
      <c r="O756" s="29">
        <v>228</v>
      </c>
      <c r="P756" s="29">
        <v>228</v>
      </c>
      <c r="Q756" s="30">
        <v>228</v>
      </c>
      <c r="R756" s="30">
        <v>228</v>
      </c>
      <c r="S756" s="74"/>
    </row>
    <row r="757" spans="1:19">
      <c r="A757" s="38"/>
      <c r="B757" s="32"/>
      <c r="C757" s="32"/>
      <c r="D757" s="32" t="s">
        <v>880</v>
      </c>
      <c r="E757" s="32" t="s">
        <v>78</v>
      </c>
      <c r="F757" s="28">
        <v>75</v>
      </c>
      <c r="G757" s="29">
        <v>75</v>
      </c>
      <c r="H757" s="29">
        <v>75</v>
      </c>
      <c r="I757" s="29">
        <v>75</v>
      </c>
      <c r="J757" s="29">
        <v>75</v>
      </c>
      <c r="K757" s="29">
        <v>75</v>
      </c>
      <c r="L757" s="29">
        <v>75</v>
      </c>
      <c r="M757" s="29">
        <v>75</v>
      </c>
      <c r="N757" s="29">
        <v>75</v>
      </c>
      <c r="O757" s="29">
        <v>75</v>
      </c>
      <c r="P757" s="29">
        <v>75</v>
      </c>
      <c r="Q757" s="30">
        <v>75</v>
      </c>
      <c r="R757" s="30">
        <v>75</v>
      </c>
      <c r="S757" s="74"/>
    </row>
    <row r="758" spans="1:19">
      <c r="A758" s="38"/>
      <c r="B758" s="32"/>
      <c r="C758" s="32"/>
      <c r="D758" s="32" t="s">
        <v>881</v>
      </c>
      <c r="E758" s="32" t="s">
        <v>78</v>
      </c>
      <c r="F758" s="28">
        <v>33</v>
      </c>
      <c r="G758" s="29">
        <v>33</v>
      </c>
      <c r="H758" s="29">
        <v>33</v>
      </c>
      <c r="I758" s="29">
        <v>33</v>
      </c>
      <c r="J758" s="29">
        <v>33</v>
      </c>
      <c r="K758" s="29">
        <v>33</v>
      </c>
      <c r="L758" s="29">
        <v>33</v>
      </c>
      <c r="M758" s="29">
        <v>33</v>
      </c>
      <c r="N758" s="29">
        <v>33</v>
      </c>
      <c r="O758" s="29">
        <v>33</v>
      </c>
      <c r="P758" s="29">
        <v>33</v>
      </c>
      <c r="Q758" s="30">
        <v>33</v>
      </c>
      <c r="R758" s="30">
        <v>33</v>
      </c>
      <c r="S758" s="74"/>
    </row>
    <row r="759" spans="1:19">
      <c r="A759" s="38"/>
      <c r="B759" s="32"/>
      <c r="C759" s="32"/>
      <c r="D759" s="32" t="s">
        <v>882</v>
      </c>
      <c r="E759" s="32" t="s">
        <v>78</v>
      </c>
      <c r="F759" s="28">
        <v>100</v>
      </c>
      <c r="G759" s="29">
        <v>100</v>
      </c>
      <c r="H759" s="29">
        <v>100</v>
      </c>
      <c r="I759" s="29">
        <v>100</v>
      </c>
      <c r="J759" s="29">
        <v>100</v>
      </c>
      <c r="K759" s="29">
        <v>100</v>
      </c>
      <c r="L759" s="29">
        <v>100</v>
      </c>
      <c r="M759" s="29">
        <v>100</v>
      </c>
      <c r="N759" s="29">
        <v>100</v>
      </c>
      <c r="O759" s="29">
        <v>100</v>
      </c>
      <c r="P759" s="29">
        <v>100</v>
      </c>
      <c r="Q759" s="30">
        <v>100</v>
      </c>
      <c r="R759" s="30">
        <v>100</v>
      </c>
      <c r="S759" s="74"/>
    </row>
    <row r="760" spans="1:19">
      <c r="A760" s="38"/>
      <c r="B760" s="32"/>
      <c r="C760" s="32"/>
      <c r="D760" s="32" t="s">
        <v>883</v>
      </c>
      <c r="E760" s="32" t="s">
        <v>78</v>
      </c>
      <c r="F760" s="28">
        <v>100</v>
      </c>
      <c r="G760" s="29">
        <v>100</v>
      </c>
      <c r="H760" s="29">
        <v>100</v>
      </c>
      <c r="I760" s="29">
        <v>100</v>
      </c>
      <c r="J760" s="29">
        <v>100</v>
      </c>
      <c r="K760" s="29">
        <v>100</v>
      </c>
      <c r="L760" s="29">
        <v>100</v>
      </c>
      <c r="M760" s="29">
        <v>100</v>
      </c>
      <c r="N760" s="29">
        <v>100</v>
      </c>
      <c r="O760" s="29">
        <v>100</v>
      </c>
      <c r="P760" s="29">
        <v>100</v>
      </c>
      <c r="Q760" s="30">
        <v>100</v>
      </c>
      <c r="R760" s="30">
        <v>100</v>
      </c>
      <c r="S760" s="74"/>
    </row>
    <row r="761" spans="1:19">
      <c r="A761" s="38"/>
      <c r="B761" s="77" t="s">
        <v>247</v>
      </c>
      <c r="C761" s="77"/>
      <c r="D761" s="77"/>
      <c r="E761" s="77"/>
      <c r="F761" s="78">
        <v>536</v>
      </c>
      <c r="G761" s="79">
        <v>536</v>
      </c>
      <c r="H761" s="79">
        <v>536</v>
      </c>
      <c r="I761" s="79">
        <v>536</v>
      </c>
      <c r="J761" s="79">
        <v>536</v>
      </c>
      <c r="K761" s="79">
        <v>536</v>
      </c>
      <c r="L761" s="79">
        <v>536</v>
      </c>
      <c r="M761" s="79">
        <v>536</v>
      </c>
      <c r="N761" s="79">
        <v>536</v>
      </c>
      <c r="O761" s="79">
        <v>536</v>
      </c>
      <c r="P761" s="79">
        <v>536</v>
      </c>
      <c r="Q761" s="80">
        <v>536</v>
      </c>
      <c r="R761" s="80">
        <v>536</v>
      </c>
      <c r="S761" s="74"/>
    </row>
    <row r="762" spans="1:19">
      <c r="A762" s="38"/>
      <c r="B762" s="39"/>
      <c r="C762" s="39"/>
      <c r="D762" s="39"/>
      <c r="E762" s="39"/>
      <c r="F762" s="40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2"/>
      <c r="R762" s="42" t="s">
        <v>1067</v>
      </c>
      <c r="S762" s="74"/>
    </row>
    <row r="763" spans="1:19">
      <c r="A763" s="38"/>
      <c r="B763" s="27" t="s">
        <v>248</v>
      </c>
      <c r="C763" s="27"/>
      <c r="D763" s="27"/>
      <c r="E763" s="27"/>
      <c r="F763" s="28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30"/>
      <c r="R763" s="30" t="s">
        <v>1067</v>
      </c>
      <c r="S763" s="74"/>
    </row>
    <row r="764" spans="1:19">
      <c r="A764" s="38"/>
      <c r="B764" s="32"/>
      <c r="C764" s="32" t="s">
        <v>249</v>
      </c>
      <c r="D764" s="32"/>
      <c r="E764" s="32"/>
      <c r="F764" s="28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30"/>
      <c r="R764" s="30" t="s">
        <v>1067</v>
      </c>
      <c r="S764" s="74"/>
    </row>
    <row r="765" spans="1:19">
      <c r="A765" s="38"/>
      <c r="B765" s="32"/>
      <c r="C765" s="32"/>
      <c r="D765" s="32" t="s">
        <v>884</v>
      </c>
      <c r="E765" s="32" t="s">
        <v>78</v>
      </c>
      <c r="F765" s="28">
        <v>280</v>
      </c>
      <c r="G765" s="29">
        <v>280</v>
      </c>
      <c r="H765" s="29">
        <v>280</v>
      </c>
      <c r="I765" s="29">
        <v>280</v>
      </c>
      <c r="J765" s="29">
        <v>280</v>
      </c>
      <c r="K765" s="29">
        <v>280</v>
      </c>
      <c r="L765" s="29">
        <v>280</v>
      </c>
      <c r="M765" s="29">
        <v>280</v>
      </c>
      <c r="N765" s="29">
        <v>280</v>
      </c>
      <c r="O765" s="29">
        <v>280</v>
      </c>
      <c r="P765" s="29">
        <v>280</v>
      </c>
      <c r="Q765" s="30">
        <v>280</v>
      </c>
      <c r="R765" s="30">
        <v>280</v>
      </c>
      <c r="S765" s="74"/>
    </row>
    <row r="766" spans="1:19">
      <c r="A766" s="38"/>
      <c r="B766" s="32"/>
      <c r="C766" s="32"/>
      <c r="D766" s="32" t="s">
        <v>886</v>
      </c>
      <c r="E766" s="32" t="s">
        <v>78</v>
      </c>
      <c r="F766" s="28">
        <v>15</v>
      </c>
      <c r="G766" s="29">
        <v>15</v>
      </c>
      <c r="H766" s="29">
        <v>15</v>
      </c>
      <c r="I766" s="29">
        <v>15</v>
      </c>
      <c r="J766" s="29">
        <v>15</v>
      </c>
      <c r="K766" s="29">
        <v>15</v>
      </c>
      <c r="L766" s="29">
        <v>15</v>
      </c>
      <c r="M766" s="29">
        <v>15</v>
      </c>
      <c r="N766" s="29">
        <v>15</v>
      </c>
      <c r="O766" s="29">
        <v>15</v>
      </c>
      <c r="P766" s="29">
        <v>15</v>
      </c>
      <c r="Q766" s="30">
        <v>15</v>
      </c>
      <c r="R766" s="30">
        <v>15</v>
      </c>
      <c r="S766" s="74"/>
    </row>
    <row r="767" spans="1:19">
      <c r="A767" s="38"/>
      <c r="B767" s="32"/>
      <c r="C767" s="32"/>
      <c r="D767" s="32" t="s">
        <v>888</v>
      </c>
      <c r="E767" s="32" t="s">
        <v>78</v>
      </c>
      <c r="F767" s="28">
        <v>0</v>
      </c>
      <c r="G767" s="29">
        <v>0</v>
      </c>
      <c r="H767" s="29">
        <v>0</v>
      </c>
      <c r="I767" s="29">
        <v>0</v>
      </c>
      <c r="J767" s="29">
        <v>0</v>
      </c>
      <c r="K767" s="29">
        <v>0</v>
      </c>
      <c r="L767" s="29">
        <v>0</v>
      </c>
      <c r="M767" s="29">
        <v>0</v>
      </c>
      <c r="N767" s="29">
        <v>0</v>
      </c>
      <c r="O767" s="29">
        <v>0</v>
      </c>
      <c r="P767" s="29">
        <v>0</v>
      </c>
      <c r="Q767" s="30">
        <v>0</v>
      </c>
      <c r="R767" s="30" t="s">
        <v>1067</v>
      </c>
      <c r="S767" s="74"/>
    </row>
    <row r="768" spans="1:19">
      <c r="A768" s="38"/>
      <c r="B768" s="32"/>
      <c r="C768" s="32"/>
      <c r="D768" s="32" t="s">
        <v>898</v>
      </c>
      <c r="E768" s="32" t="s">
        <v>78</v>
      </c>
      <c r="F768" s="28">
        <v>12</v>
      </c>
      <c r="G768" s="29">
        <v>12</v>
      </c>
      <c r="H768" s="29">
        <v>12</v>
      </c>
      <c r="I768" s="29">
        <v>12</v>
      </c>
      <c r="J768" s="29">
        <v>12</v>
      </c>
      <c r="K768" s="29">
        <v>12</v>
      </c>
      <c r="L768" s="29">
        <v>12</v>
      </c>
      <c r="M768" s="29">
        <v>12</v>
      </c>
      <c r="N768" s="29">
        <v>12</v>
      </c>
      <c r="O768" s="29">
        <v>12</v>
      </c>
      <c r="P768" s="29">
        <v>12</v>
      </c>
      <c r="Q768" s="30">
        <v>12</v>
      </c>
      <c r="R768" s="30">
        <v>12</v>
      </c>
      <c r="S768" s="74"/>
    </row>
    <row r="769" spans="1:19">
      <c r="A769" s="38"/>
      <c r="B769" s="32"/>
      <c r="C769" s="32"/>
      <c r="D769" s="32" t="s">
        <v>889</v>
      </c>
      <c r="E769" s="32" t="s">
        <v>78</v>
      </c>
      <c r="F769" s="28">
        <v>3</v>
      </c>
      <c r="G769" s="29">
        <v>3</v>
      </c>
      <c r="H769" s="29">
        <v>3</v>
      </c>
      <c r="I769" s="29">
        <v>3</v>
      </c>
      <c r="J769" s="29">
        <v>3</v>
      </c>
      <c r="K769" s="29">
        <v>3</v>
      </c>
      <c r="L769" s="29">
        <v>3</v>
      </c>
      <c r="M769" s="29">
        <v>3</v>
      </c>
      <c r="N769" s="29">
        <v>3</v>
      </c>
      <c r="O769" s="29">
        <v>3</v>
      </c>
      <c r="P769" s="29">
        <v>3</v>
      </c>
      <c r="Q769" s="30">
        <v>3</v>
      </c>
      <c r="R769" s="30">
        <v>3</v>
      </c>
      <c r="S769" s="74"/>
    </row>
    <row r="770" spans="1:19">
      <c r="A770" s="38"/>
      <c r="B770" s="32"/>
      <c r="C770" s="32"/>
      <c r="D770" s="32" t="s">
        <v>890</v>
      </c>
      <c r="E770" s="32" t="s">
        <v>78</v>
      </c>
      <c r="F770" s="28">
        <v>50</v>
      </c>
      <c r="G770" s="29">
        <v>50</v>
      </c>
      <c r="H770" s="29">
        <v>50</v>
      </c>
      <c r="I770" s="29">
        <v>50</v>
      </c>
      <c r="J770" s="29">
        <v>50</v>
      </c>
      <c r="K770" s="29">
        <v>50</v>
      </c>
      <c r="L770" s="29">
        <v>50</v>
      </c>
      <c r="M770" s="29">
        <v>50</v>
      </c>
      <c r="N770" s="29">
        <v>50</v>
      </c>
      <c r="O770" s="29">
        <v>50</v>
      </c>
      <c r="P770" s="29">
        <v>50</v>
      </c>
      <c r="Q770" s="30">
        <v>50</v>
      </c>
      <c r="R770" s="30">
        <v>50</v>
      </c>
      <c r="S770" s="74"/>
    </row>
    <row r="771" spans="1:19">
      <c r="A771" s="38"/>
      <c r="B771" s="32"/>
      <c r="C771" s="32"/>
      <c r="D771" s="32" t="s">
        <v>891</v>
      </c>
      <c r="E771" s="32" t="s">
        <v>78</v>
      </c>
      <c r="F771" s="28">
        <v>50</v>
      </c>
      <c r="G771" s="29">
        <v>50</v>
      </c>
      <c r="H771" s="29">
        <v>50</v>
      </c>
      <c r="I771" s="29">
        <v>50</v>
      </c>
      <c r="J771" s="29">
        <v>50</v>
      </c>
      <c r="K771" s="29">
        <v>50</v>
      </c>
      <c r="L771" s="29">
        <v>50</v>
      </c>
      <c r="M771" s="29">
        <v>50</v>
      </c>
      <c r="N771" s="29">
        <v>50</v>
      </c>
      <c r="O771" s="29">
        <v>50</v>
      </c>
      <c r="P771" s="29">
        <v>50</v>
      </c>
      <c r="Q771" s="30">
        <v>50</v>
      </c>
      <c r="R771" s="30">
        <v>50</v>
      </c>
      <c r="S771" s="74"/>
    </row>
    <row r="772" spans="1:19">
      <c r="A772" s="38"/>
      <c r="B772" s="32"/>
      <c r="C772" s="32"/>
      <c r="D772" s="32" t="s">
        <v>892</v>
      </c>
      <c r="E772" s="32" t="s">
        <v>78</v>
      </c>
      <c r="F772" s="28">
        <v>15</v>
      </c>
      <c r="G772" s="29">
        <v>15</v>
      </c>
      <c r="H772" s="29">
        <v>15</v>
      </c>
      <c r="I772" s="29">
        <v>15</v>
      </c>
      <c r="J772" s="29">
        <v>15</v>
      </c>
      <c r="K772" s="29">
        <v>15</v>
      </c>
      <c r="L772" s="29">
        <v>15</v>
      </c>
      <c r="M772" s="29">
        <v>15</v>
      </c>
      <c r="N772" s="29">
        <v>15</v>
      </c>
      <c r="O772" s="29">
        <v>15</v>
      </c>
      <c r="P772" s="29">
        <v>15</v>
      </c>
      <c r="Q772" s="30">
        <v>15</v>
      </c>
      <c r="R772" s="30">
        <v>15</v>
      </c>
      <c r="S772" s="74"/>
    </row>
    <row r="773" spans="1:19">
      <c r="A773" s="38"/>
      <c r="B773" s="32"/>
      <c r="C773" s="32"/>
      <c r="D773" s="32" t="s">
        <v>894</v>
      </c>
      <c r="E773" s="32" t="s">
        <v>78</v>
      </c>
      <c r="F773" s="28">
        <v>0</v>
      </c>
      <c r="G773" s="29">
        <v>0</v>
      </c>
      <c r="H773" s="29">
        <v>0</v>
      </c>
      <c r="I773" s="29">
        <v>0</v>
      </c>
      <c r="J773" s="29">
        <v>0</v>
      </c>
      <c r="K773" s="29">
        <v>0</v>
      </c>
      <c r="L773" s="29">
        <v>0</v>
      </c>
      <c r="M773" s="29">
        <v>0</v>
      </c>
      <c r="N773" s="29">
        <v>0</v>
      </c>
      <c r="O773" s="29">
        <v>0</v>
      </c>
      <c r="P773" s="29">
        <v>0</v>
      </c>
      <c r="Q773" s="30">
        <v>0</v>
      </c>
      <c r="R773" s="30" t="s">
        <v>1067</v>
      </c>
      <c r="S773" s="74"/>
    </row>
    <row r="774" spans="1:19">
      <c r="A774" s="38"/>
      <c r="B774" s="32"/>
      <c r="C774" s="32"/>
      <c r="D774" s="32" t="s">
        <v>895</v>
      </c>
      <c r="E774" s="32" t="s">
        <v>78</v>
      </c>
      <c r="F774" s="28">
        <v>0</v>
      </c>
      <c r="G774" s="29">
        <v>0</v>
      </c>
      <c r="H774" s="29">
        <v>0</v>
      </c>
      <c r="I774" s="29">
        <v>0</v>
      </c>
      <c r="J774" s="29">
        <v>0</v>
      </c>
      <c r="K774" s="29">
        <v>0</v>
      </c>
      <c r="L774" s="29">
        <v>0</v>
      </c>
      <c r="M774" s="29">
        <v>0</v>
      </c>
      <c r="N774" s="29">
        <v>0</v>
      </c>
      <c r="O774" s="29">
        <v>0</v>
      </c>
      <c r="P774" s="29">
        <v>0</v>
      </c>
      <c r="Q774" s="30">
        <v>0</v>
      </c>
      <c r="R774" s="30" t="s">
        <v>1067</v>
      </c>
      <c r="S774" s="74"/>
    </row>
    <row r="775" spans="1:19">
      <c r="A775" s="38"/>
      <c r="B775" s="32"/>
      <c r="C775" s="32"/>
      <c r="D775" s="32" t="s">
        <v>896</v>
      </c>
      <c r="E775" s="32" t="s">
        <v>78</v>
      </c>
      <c r="F775" s="28">
        <v>0</v>
      </c>
      <c r="G775" s="29">
        <v>0</v>
      </c>
      <c r="H775" s="29">
        <v>0</v>
      </c>
      <c r="I775" s="29">
        <v>0</v>
      </c>
      <c r="J775" s="29">
        <v>0</v>
      </c>
      <c r="K775" s="29">
        <v>0</v>
      </c>
      <c r="L775" s="29">
        <v>0</v>
      </c>
      <c r="M775" s="29">
        <v>0</v>
      </c>
      <c r="N775" s="29">
        <v>0</v>
      </c>
      <c r="O775" s="29">
        <v>0</v>
      </c>
      <c r="P775" s="29">
        <v>0</v>
      </c>
      <c r="Q775" s="30">
        <v>0</v>
      </c>
      <c r="R775" s="30" t="s">
        <v>1067</v>
      </c>
      <c r="S775" s="74"/>
    </row>
    <row r="776" spans="1:19">
      <c r="A776" s="38"/>
      <c r="B776" s="32"/>
      <c r="C776" s="32"/>
      <c r="D776" s="32" t="s">
        <v>897</v>
      </c>
      <c r="E776" s="32" t="s">
        <v>78</v>
      </c>
      <c r="F776" s="28">
        <v>0</v>
      </c>
      <c r="G776" s="29">
        <v>0</v>
      </c>
      <c r="H776" s="29">
        <v>0</v>
      </c>
      <c r="I776" s="29">
        <v>0</v>
      </c>
      <c r="J776" s="29">
        <v>0</v>
      </c>
      <c r="K776" s="29">
        <v>0</v>
      </c>
      <c r="L776" s="29">
        <v>0</v>
      </c>
      <c r="M776" s="29">
        <v>0</v>
      </c>
      <c r="N776" s="29">
        <v>0</v>
      </c>
      <c r="O776" s="29">
        <v>0</v>
      </c>
      <c r="P776" s="29">
        <v>0</v>
      </c>
      <c r="Q776" s="30">
        <v>0</v>
      </c>
      <c r="R776" s="30" t="s">
        <v>1067</v>
      </c>
      <c r="S776" s="74"/>
    </row>
    <row r="777" spans="1:19">
      <c r="A777" s="38"/>
      <c r="B777" s="77" t="s">
        <v>271</v>
      </c>
      <c r="C777" s="77"/>
      <c r="D777" s="77"/>
      <c r="E777" s="77"/>
      <c r="F777" s="78">
        <v>425</v>
      </c>
      <c r="G777" s="79">
        <v>425</v>
      </c>
      <c r="H777" s="79">
        <v>425</v>
      </c>
      <c r="I777" s="79">
        <v>425</v>
      </c>
      <c r="J777" s="79">
        <v>425</v>
      </c>
      <c r="K777" s="79">
        <v>425</v>
      </c>
      <c r="L777" s="79">
        <v>425</v>
      </c>
      <c r="M777" s="79">
        <v>425</v>
      </c>
      <c r="N777" s="79">
        <v>425</v>
      </c>
      <c r="O777" s="79">
        <v>425</v>
      </c>
      <c r="P777" s="79">
        <v>425</v>
      </c>
      <c r="Q777" s="80">
        <v>425</v>
      </c>
      <c r="R777" s="80">
        <v>425</v>
      </c>
      <c r="S777" s="74"/>
    </row>
    <row r="778" spans="1:19">
      <c r="A778" s="38"/>
      <c r="B778" s="39"/>
      <c r="C778" s="39"/>
      <c r="D778" s="39"/>
      <c r="E778" s="39"/>
      <c r="F778" s="40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2"/>
      <c r="R778" s="42" t="s">
        <v>1067</v>
      </c>
      <c r="S778" s="74"/>
    </row>
    <row r="779" spans="1:19">
      <c r="A779" s="38"/>
      <c r="B779" s="27" t="s">
        <v>899</v>
      </c>
      <c r="C779" s="27"/>
      <c r="D779" s="27"/>
      <c r="E779" s="27"/>
      <c r="F779" s="28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30"/>
      <c r="R779" s="30" t="s">
        <v>1067</v>
      </c>
      <c r="S779" s="74"/>
    </row>
    <row r="780" spans="1:19">
      <c r="A780" s="38"/>
      <c r="B780" s="32"/>
      <c r="C780" s="32" t="s">
        <v>900</v>
      </c>
      <c r="D780" s="32"/>
      <c r="E780" s="32"/>
      <c r="F780" s="28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30"/>
      <c r="R780" s="30" t="s">
        <v>1067</v>
      </c>
      <c r="S780" s="74"/>
    </row>
    <row r="781" spans="1:19">
      <c r="A781" s="38"/>
      <c r="B781" s="32"/>
      <c r="C781" s="32"/>
      <c r="D781" s="32" t="s">
        <v>901</v>
      </c>
      <c r="E781" s="32" t="s">
        <v>78</v>
      </c>
      <c r="F781" s="28">
        <v>280</v>
      </c>
      <c r="G781" s="29">
        <v>280</v>
      </c>
      <c r="H781" s="29">
        <v>280</v>
      </c>
      <c r="I781" s="29">
        <v>280</v>
      </c>
      <c r="J781" s="29">
        <v>280</v>
      </c>
      <c r="K781" s="29">
        <v>280</v>
      </c>
      <c r="L781" s="29">
        <v>280</v>
      </c>
      <c r="M781" s="29">
        <v>280</v>
      </c>
      <c r="N781" s="29">
        <v>280</v>
      </c>
      <c r="O781" s="29">
        <v>280</v>
      </c>
      <c r="P781" s="29">
        <v>280</v>
      </c>
      <c r="Q781" s="30">
        <v>280</v>
      </c>
      <c r="R781" s="30">
        <v>280</v>
      </c>
      <c r="S781" s="74"/>
    </row>
    <row r="782" spans="1:19">
      <c r="A782" s="38"/>
      <c r="B782" s="32"/>
      <c r="C782" s="32"/>
      <c r="D782" s="32" t="s">
        <v>902</v>
      </c>
      <c r="E782" s="32" t="s">
        <v>78</v>
      </c>
      <c r="F782" s="28">
        <v>280</v>
      </c>
      <c r="G782" s="29">
        <v>280</v>
      </c>
      <c r="H782" s="29">
        <v>280</v>
      </c>
      <c r="I782" s="29">
        <v>280</v>
      </c>
      <c r="J782" s="29">
        <v>280</v>
      </c>
      <c r="K782" s="29">
        <v>280</v>
      </c>
      <c r="L782" s="29">
        <v>280</v>
      </c>
      <c r="M782" s="29">
        <v>280</v>
      </c>
      <c r="N782" s="29">
        <v>280</v>
      </c>
      <c r="O782" s="29">
        <v>280</v>
      </c>
      <c r="P782" s="29">
        <v>280</v>
      </c>
      <c r="Q782" s="30">
        <v>280</v>
      </c>
      <c r="R782" s="30">
        <v>280</v>
      </c>
      <c r="S782" s="74"/>
    </row>
    <row r="783" spans="1:19">
      <c r="A783" s="38"/>
      <c r="B783" s="32"/>
      <c r="C783" s="32"/>
      <c r="D783" s="32" t="s">
        <v>903</v>
      </c>
      <c r="E783" s="32" t="s">
        <v>84</v>
      </c>
      <c r="F783" s="28">
        <v>-280</v>
      </c>
      <c r="G783" s="29">
        <v>-280</v>
      </c>
      <c r="H783" s="29">
        <v>-280</v>
      </c>
      <c r="I783" s="29">
        <v>-280</v>
      </c>
      <c r="J783" s="29">
        <v>-280</v>
      </c>
      <c r="K783" s="29">
        <v>-280</v>
      </c>
      <c r="L783" s="29">
        <v>-280</v>
      </c>
      <c r="M783" s="29">
        <v>-280</v>
      </c>
      <c r="N783" s="29">
        <v>-280</v>
      </c>
      <c r="O783" s="29">
        <v>-280</v>
      </c>
      <c r="P783" s="29">
        <v>-280</v>
      </c>
      <c r="Q783" s="30">
        <v>-280</v>
      </c>
      <c r="R783" s="30">
        <v>-280</v>
      </c>
      <c r="S783" s="74"/>
    </row>
    <row r="784" spans="1:19">
      <c r="A784" s="38"/>
      <c r="B784" s="32"/>
      <c r="C784" s="32"/>
      <c r="D784" s="32" t="s">
        <v>904</v>
      </c>
      <c r="E784" s="32" t="s">
        <v>84</v>
      </c>
      <c r="F784" s="28">
        <v>-280</v>
      </c>
      <c r="G784" s="29">
        <v>-280</v>
      </c>
      <c r="H784" s="29">
        <v>-280</v>
      </c>
      <c r="I784" s="29">
        <v>-280</v>
      </c>
      <c r="J784" s="29">
        <v>-280</v>
      </c>
      <c r="K784" s="29">
        <v>-280</v>
      </c>
      <c r="L784" s="29">
        <v>-280</v>
      </c>
      <c r="M784" s="29">
        <v>-280</v>
      </c>
      <c r="N784" s="29">
        <v>-280</v>
      </c>
      <c r="O784" s="29">
        <v>-280</v>
      </c>
      <c r="P784" s="29">
        <v>-280</v>
      </c>
      <c r="Q784" s="30">
        <v>-280</v>
      </c>
      <c r="R784" s="30">
        <v>-280</v>
      </c>
      <c r="S784" s="74"/>
    </row>
    <row r="785" spans="1:19">
      <c r="A785" s="38"/>
      <c r="B785" s="77" t="s">
        <v>905</v>
      </c>
      <c r="C785" s="77"/>
      <c r="D785" s="77"/>
      <c r="E785" s="77"/>
      <c r="F785" s="78">
        <v>0</v>
      </c>
      <c r="G785" s="79">
        <v>0</v>
      </c>
      <c r="H785" s="79">
        <v>0</v>
      </c>
      <c r="I785" s="79">
        <v>0</v>
      </c>
      <c r="J785" s="79">
        <v>0</v>
      </c>
      <c r="K785" s="79">
        <v>0</v>
      </c>
      <c r="L785" s="79">
        <v>0</v>
      </c>
      <c r="M785" s="79">
        <v>0</v>
      </c>
      <c r="N785" s="79">
        <v>0</v>
      </c>
      <c r="O785" s="79">
        <v>0</v>
      </c>
      <c r="P785" s="79">
        <v>0</v>
      </c>
      <c r="Q785" s="80">
        <v>0</v>
      </c>
      <c r="R785" s="80" t="s">
        <v>1067</v>
      </c>
      <c r="S785" s="74"/>
    </row>
    <row r="786" spans="1:19">
      <c r="A786" s="38"/>
      <c r="B786" s="39"/>
      <c r="C786" s="39"/>
      <c r="D786" s="39"/>
      <c r="E786" s="39"/>
      <c r="F786" s="40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2"/>
      <c r="R786" s="42" t="s">
        <v>1067</v>
      </c>
      <c r="S786" s="74"/>
    </row>
    <row r="787" spans="1:19">
      <c r="A787" s="38"/>
      <c r="B787" s="27" t="s">
        <v>906</v>
      </c>
      <c r="C787" s="27"/>
      <c r="D787" s="27"/>
      <c r="E787" s="27"/>
      <c r="F787" s="28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30"/>
      <c r="R787" s="30" t="s">
        <v>1067</v>
      </c>
      <c r="S787" s="74"/>
    </row>
    <row r="788" spans="1:19">
      <c r="A788" s="38"/>
      <c r="B788" s="32"/>
      <c r="C788" s="32" t="s">
        <v>907</v>
      </c>
      <c r="D788" s="32"/>
      <c r="E788" s="32"/>
      <c r="F788" s="28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30"/>
      <c r="R788" s="30" t="s">
        <v>1067</v>
      </c>
      <c r="S788" s="74"/>
    </row>
    <row r="789" spans="1:19">
      <c r="A789" s="38"/>
      <c r="B789" s="32"/>
      <c r="C789" s="32"/>
      <c r="D789" s="32" t="s">
        <v>908</v>
      </c>
      <c r="E789" s="32" t="s">
        <v>78</v>
      </c>
      <c r="F789" s="28">
        <v>15</v>
      </c>
      <c r="G789" s="29">
        <v>15</v>
      </c>
      <c r="H789" s="29">
        <v>15</v>
      </c>
      <c r="I789" s="29">
        <v>15</v>
      </c>
      <c r="J789" s="29">
        <v>15</v>
      </c>
      <c r="K789" s="29">
        <v>15</v>
      </c>
      <c r="L789" s="29">
        <v>15</v>
      </c>
      <c r="M789" s="29">
        <v>15</v>
      </c>
      <c r="N789" s="29">
        <v>15</v>
      </c>
      <c r="O789" s="29">
        <v>15</v>
      </c>
      <c r="P789" s="29">
        <v>15</v>
      </c>
      <c r="Q789" s="30">
        <v>15</v>
      </c>
      <c r="R789" s="30">
        <v>15</v>
      </c>
      <c r="S789" s="74"/>
    </row>
    <row r="790" spans="1:19">
      <c r="A790" s="38"/>
      <c r="B790" s="32"/>
      <c r="C790" s="32"/>
      <c r="D790" s="32" t="s">
        <v>909</v>
      </c>
      <c r="E790" s="32" t="s">
        <v>78</v>
      </c>
      <c r="F790" s="28">
        <v>0</v>
      </c>
      <c r="G790" s="29">
        <v>0</v>
      </c>
      <c r="H790" s="29">
        <v>0</v>
      </c>
      <c r="I790" s="29">
        <v>0</v>
      </c>
      <c r="J790" s="29">
        <v>0</v>
      </c>
      <c r="K790" s="29">
        <v>0</v>
      </c>
      <c r="L790" s="29">
        <v>0</v>
      </c>
      <c r="M790" s="29">
        <v>0</v>
      </c>
      <c r="N790" s="29">
        <v>0</v>
      </c>
      <c r="O790" s="29">
        <v>0</v>
      </c>
      <c r="P790" s="29">
        <v>0</v>
      </c>
      <c r="Q790" s="30">
        <v>0</v>
      </c>
      <c r="R790" s="30" t="s">
        <v>1067</v>
      </c>
      <c r="S790" s="74"/>
    </row>
    <row r="791" spans="1:19">
      <c r="A791" s="38"/>
      <c r="B791" s="32"/>
      <c r="C791" s="32"/>
      <c r="D791" s="32" t="s">
        <v>910</v>
      </c>
      <c r="E791" s="32" t="s">
        <v>78</v>
      </c>
      <c r="F791" s="28">
        <v>50</v>
      </c>
      <c r="G791" s="29">
        <v>50</v>
      </c>
      <c r="H791" s="29">
        <v>50</v>
      </c>
      <c r="I791" s="29">
        <v>50</v>
      </c>
      <c r="J791" s="29">
        <v>50</v>
      </c>
      <c r="K791" s="29">
        <v>50</v>
      </c>
      <c r="L791" s="29">
        <v>50</v>
      </c>
      <c r="M791" s="29">
        <v>50</v>
      </c>
      <c r="N791" s="29">
        <v>50</v>
      </c>
      <c r="O791" s="29">
        <v>50</v>
      </c>
      <c r="P791" s="29">
        <v>50</v>
      </c>
      <c r="Q791" s="30">
        <v>50</v>
      </c>
      <c r="R791" s="30">
        <v>50</v>
      </c>
      <c r="S791" s="74"/>
    </row>
    <row r="792" spans="1:19">
      <c r="A792" s="38"/>
      <c r="B792" s="32"/>
      <c r="C792" s="32"/>
      <c r="D792" s="32" t="s">
        <v>911</v>
      </c>
      <c r="E792" s="32" t="s">
        <v>78</v>
      </c>
      <c r="F792" s="28">
        <v>50</v>
      </c>
      <c r="G792" s="29">
        <v>50</v>
      </c>
      <c r="H792" s="29">
        <v>50</v>
      </c>
      <c r="I792" s="29">
        <v>50</v>
      </c>
      <c r="J792" s="29">
        <v>50</v>
      </c>
      <c r="K792" s="29">
        <v>50</v>
      </c>
      <c r="L792" s="29">
        <v>50</v>
      </c>
      <c r="M792" s="29">
        <v>50</v>
      </c>
      <c r="N792" s="29">
        <v>50</v>
      </c>
      <c r="O792" s="29">
        <v>50</v>
      </c>
      <c r="P792" s="29">
        <v>50</v>
      </c>
      <c r="Q792" s="30">
        <v>50</v>
      </c>
      <c r="R792" s="30">
        <v>50</v>
      </c>
      <c r="S792" s="74"/>
    </row>
    <row r="793" spans="1:19">
      <c r="A793" s="38"/>
      <c r="B793" s="32"/>
      <c r="C793" s="32"/>
      <c r="D793" s="32" t="s">
        <v>912</v>
      </c>
      <c r="E793" s="32" t="s">
        <v>78</v>
      </c>
      <c r="F793" s="28">
        <v>50</v>
      </c>
      <c r="G793" s="29">
        <v>50</v>
      </c>
      <c r="H793" s="29">
        <v>50</v>
      </c>
      <c r="I793" s="29">
        <v>50</v>
      </c>
      <c r="J793" s="29">
        <v>50</v>
      </c>
      <c r="K793" s="29">
        <v>50</v>
      </c>
      <c r="L793" s="29">
        <v>50</v>
      </c>
      <c r="M793" s="29">
        <v>50</v>
      </c>
      <c r="N793" s="29">
        <v>50</v>
      </c>
      <c r="O793" s="29">
        <v>50</v>
      </c>
      <c r="P793" s="29">
        <v>50</v>
      </c>
      <c r="Q793" s="30">
        <v>50</v>
      </c>
      <c r="R793" s="30">
        <v>50</v>
      </c>
      <c r="S793" s="74"/>
    </row>
    <row r="794" spans="1:19">
      <c r="A794" s="38"/>
      <c r="B794" s="32"/>
      <c r="C794" s="32"/>
      <c r="D794" s="32" t="s">
        <v>913</v>
      </c>
      <c r="E794" s="32" t="s">
        <v>78</v>
      </c>
      <c r="F794" s="28">
        <v>50</v>
      </c>
      <c r="G794" s="29">
        <v>50</v>
      </c>
      <c r="H794" s="29">
        <v>50</v>
      </c>
      <c r="I794" s="29">
        <v>50</v>
      </c>
      <c r="J794" s="29">
        <v>50</v>
      </c>
      <c r="K794" s="29">
        <v>50</v>
      </c>
      <c r="L794" s="29">
        <v>50</v>
      </c>
      <c r="M794" s="29">
        <v>50</v>
      </c>
      <c r="N794" s="29">
        <v>50</v>
      </c>
      <c r="O794" s="29">
        <v>50</v>
      </c>
      <c r="P794" s="29">
        <v>50</v>
      </c>
      <c r="Q794" s="30">
        <v>50</v>
      </c>
      <c r="R794" s="30">
        <v>50</v>
      </c>
      <c r="S794" s="74"/>
    </row>
    <row r="795" spans="1:19">
      <c r="A795" s="38"/>
      <c r="B795" s="32"/>
      <c r="C795" s="32"/>
      <c r="D795" s="32" t="s">
        <v>914</v>
      </c>
      <c r="E795" s="32" t="s">
        <v>78</v>
      </c>
      <c r="F795" s="28">
        <v>0</v>
      </c>
      <c r="G795" s="29">
        <v>0</v>
      </c>
      <c r="H795" s="29">
        <v>0</v>
      </c>
      <c r="I795" s="29">
        <v>0</v>
      </c>
      <c r="J795" s="29">
        <v>0</v>
      </c>
      <c r="K795" s="29">
        <v>0</v>
      </c>
      <c r="L795" s="29">
        <v>0</v>
      </c>
      <c r="M795" s="29">
        <v>0</v>
      </c>
      <c r="N795" s="29">
        <v>0</v>
      </c>
      <c r="O795" s="29">
        <v>0</v>
      </c>
      <c r="P795" s="29">
        <v>0</v>
      </c>
      <c r="Q795" s="30">
        <v>0</v>
      </c>
      <c r="R795" s="30" t="s">
        <v>1067</v>
      </c>
      <c r="S795" s="74"/>
    </row>
    <row r="796" spans="1:19">
      <c r="A796" s="38"/>
      <c r="B796" s="32"/>
      <c r="C796" s="32"/>
      <c r="D796" s="32" t="s">
        <v>915</v>
      </c>
      <c r="E796" s="32" t="s">
        <v>78</v>
      </c>
      <c r="F796" s="28">
        <v>0</v>
      </c>
      <c r="G796" s="29">
        <v>0</v>
      </c>
      <c r="H796" s="29">
        <v>0</v>
      </c>
      <c r="I796" s="29">
        <v>0</v>
      </c>
      <c r="J796" s="29">
        <v>0</v>
      </c>
      <c r="K796" s="29">
        <v>0</v>
      </c>
      <c r="L796" s="29">
        <v>0</v>
      </c>
      <c r="M796" s="29">
        <v>0</v>
      </c>
      <c r="N796" s="29">
        <v>0</v>
      </c>
      <c r="O796" s="29">
        <v>0</v>
      </c>
      <c r="P796" s="29">
        <v>0</v>
      </c>
      <c r="Q796" s="30">
        <v>0</v>
      </c>
      <c r="R796" s="30" t="s">
        <v>1067</v>
      </c>
      <c r="S796" s="74"/>
    </row>
    <row r="797" spans="1:19">
      <c r="A797" s="38"/>
      <c r="B797" s="32"/>
      <c r="C797" s="32"/>
      <c r="D797" s="32" t="s">
        <v>916</v>
      </c>
      <c r="E797" s="32" t="s">
        <v>78</v>
      </c>
      <c r="F797" s="28">
        <v>0</v>
      </c>
      <c r="G797" s="29">
        <v>0</v>
      </c>
      <c r="H797" s="29">
        <v>0</v>
      </c>
      <c r="I797" s="29">
        <v>0</v>
      </c>
      <c r="J797" s="29">
        <v>0</v>
      </c>
      <c r="K797" s="29">
        <v>0</v>
      </c>
      <c r="L797" s="29">
        <v>0</v>
      </c>
      <c r="M797" s="29">
        <v>0</v>
      </c>
      <c r="N797" s="29">
        <v>0</v>
      </c>
      <c r="O797" s="29">
        <v>0</v>
      </c>
      <c r="P797" s="29">
        <v>0</v>
      </c>
      <c r="Q797" s="30">
        <v>0</v>
      </c>
      <c r="R797" s="30" t="s">
        <v>1067</v>
      </c>
      <c r="S797" s="74"/>
    </row>
    <row r="798" spans="1:19">
      <c r="A798" s="38"/>
      <c r="B798" s="32"/>
      <c r="C798" s="32"/>
      <c r="D798" s="32" t="s">
        <v>917</v>
      </c>
      <c r="E798" s="32" t="s">
        <v>78</v>
      </c>
      <c r="F798" s="28">
        <v>74</v>
      </c>
      <c r="G798" s="29">
        <v>74</v>
      </c>
      <c r="H798" s="29">
        <v>74</v>
      </c>
      <c r="I798" s="29">
        <v>74</v>
      </c>
      <c r="J798" s="29">
        <v>74</v>
      </c>
      <c r="K798" s="29">
        <v>74</v>
      </c>
      <c r="L798" s="29">
        <v>74</v>
      </c>
      <c r="M798" s="29">
        <v>74</v>
      </c>
      <c r="N798" s="29">
        <v>74</v>
      </c>
      <c r="O798" s="29">
        <v>74</v>
      </c>
      <c r="P798" s="29">
        <v>74</v>
      </c>
      <c r="Q798" s="30">
        <v>74</v>
      </c>
      <c r="R798" s="30">
        <v>74</v>
      </c>
      <c r="S798" s="74"/>
    </row>
    <row r="799" spans="1:19">
      <c r="A799" s="38"/>
      <c r="B799" s="32"/>
      <c r="C799" s="32"/>
      <c r="D799" s="32" t="s">
        <v>918</v>
      </c>
      <c r="E799" s="32" t="s">
        <v>78</v>
      </c>
      <c r="F799" s="28">
        <v>100</v>
      </c>
      <c r="G799" s="29">
        <v>100</v>
      </c>
      <c r="H799" s="29">
        <v>100</v>
      </c>
      <c r="I799" s="29">
        <v>100</v>
      </c>
      <c r="J799" s="29">
        <v>100</v>
      </c>
      <c r="K799" s="29">
        <v>100</v>
      </c>
      <c r="L799" s="29">
        <v>100</v>
      </c>
      <c r="M799" s="29">
        <v>100</v>
      </c>
      <c r="N799" s="29">
        <v>100</v>
      </c>
      <c r="O799" s="29">
        <v>100</v>
      </c>
      <c r="P799" s="29">
        <v>100</v>
      </c>
      <c r="Q799" s="30">
        <v>100</v>
      </c>
      <c r="R799" s="30">
        <v>100</v>
      </c>
      <c r="S799" s="74"/>
    </row>
    <row r="800" spans="1:19">
      <c r="A800" s="38"/>
      <c r="B800" s="32"/>
      <c r="C800" s="32"/>
      <c r="D800" s="32" t="s">
        <v>920</v>
      </c>
      <c r="E800" s="32" t="s">
        <v>78</v>
      </c>
      <c r="F800" s="28">
        <v>0</v>
      </c>
      <c r="G800" s="29">
        <v>0</v>
      </c>
      <c r="H800" s="29">
        <v>0</v>
      </c>
      <c r="I800" s="29">
        <v>0</v>
      </c>
      <c r="J800" s="29">
        <v>0</v>
      </c>
      <c r="K800" s="29">
        <v>0</v>
      </c>
      <c r="L800" s="29">
        <v>0</v>
      </c>
      <c r="M800" s="29">
        <v>0</v>
      </c>
      <c r="N800" s="29">
        <v>0</v>
      </c>
      <c r="O800" s="29">
        <v>0</v>
      </c>
      <c r="P800" s="29">
        <v>0</v>
      </c>
      <c r="Q800" s="30">
        <v>0</v>
      </c>
      <c r="R800" s="30" t="s">
        <v>1067</v>
      </c>
      <c r="S800" s="74"/>
    </row>
    <row r="801" spans="1:19">
      <c r="A801" s="38"/>
      <c r="B801" s="32"/>
      <c r="C801" s="32"/>
      <c r="D801" s="32" t="s">
        <v>922</v>
      </c>
      <c r="E801" s="32" t="s">
        <v>78</v>
      </c>
      <c r="F801" s="28">
        <v>73</v>
      </c>
      <c r="G801" s="29">
        <v>73</v>
      </c>
      <c r="H801" s="29">
        <v>73</v>
      </c>
      <c r="I801" s="29">
        <v>73</v>
      </c>
      <c r="J801" s="29">
        <v>73</v>
      </c>
      <c r="K801" s="29">
        <v>73</v>
      </c>
      <c r="L801" s="29">
        <v>73</v>
      </c>
      <c r="M801" s="29">
        <v>73</v>
      </c>
      <c r="N801" s="29">
        <v>73</v>
      </c>
      <c r="O801" s="29">
        <v>73</v>
      </c>
      <c r="P801" s="29">
        <v>73</v>
      </c>
      <c r="Q801" s="30">
        <v>73</v>
      </c>
      <c r="R801" s="30">
        <v>73</v>
      </c>
      <c r="S801" s="74"/>
    </row>
    <row r="802" spans="1:19">
      <c r="A802" s="38"/>
      <c r="B802" s="32"/>
      <c r="C802" s="32"/>
      <c r="D802" s="32" t="s">
        <v>921</v>
      </c>
      <c r="E802" s="32" t="s">
        <v>90</v>
      </c>
      <c r="F802" s="28">
        <v>46</v>
      </c>
      <c r="G802" s="29">
        <v>46</v>
      </c>
      <c r="H802" s="29">
        <v>46</v>
      </c>
      <c r="I802" s="29">
        <v>46</v>
      </c>
      <c r="J802" s="29">
        <v>46</v>
      </c>
      <c r="K802" s="29">
        <v>46</v>
      </c>
      <c r="L802" s="29">
        <v>46</v>
      </c>
      <c r="M802" s="29">
        <v>46</v>
      </c>
      <c r="N802" s="29">
        <v>46</v>
      </c>
      <c r="O802" s="29">
        <v>46</v>
      </c>
      <c r="P802" s="29">
        <v>46</v>
      </c>
      <c r="Q802" s="30">
        <v>46</v>
      </c>
      <c r="R802" s="30">
        <v>46</v>
      </c>
      <c r="S802" s="74"/>
    </row>
    <row r="803" spans="1:19">
      <c r="A803" s="38"/>
      <c r="B803" s="77" t="s">
        <v>923</v>
      </c>
      <c r="C803" s="77"/>
      <c r="D803" s="77"/>
      <c r="E803" s="77"/>
      <c r="F803" s="78">
        <v>508</v>
      </c>
      <c r="G803" s="79">
        <v>508</v>
      </c>
      <c r="H803" s="79">
        <v>508</v>
      </c>
      <c r="I803" s="79">
        <v>508</v>
      </c>
      <c r="J803" s="79">
        <v>508</v>
      </c>
      <c r="K803" s="79">
        <v>508</v>
      </c>
      <c r="L803" s="79">
        <v>508</v>
      </c>
      <c r="M803" s="79">
        <v>508</v>
      </c>
      <c r="N803" s="79">
        <v>508</v>
      </c>
      <c r="O803" s="79">
        <v>508</v>
      </c>
      <c r="P803" s="79">
        <v>508</v>
      </c>
      <c r="Q803" s="80">
        <v>508</v>
      </c>
      <c r="R803" s="80">
        <v>508</v>
      </c>
      <c r="S803" s="74"/>
    </row>
    <row r="804" spans="1:19">
      <c r="A804" s="38"/>
      <c r="B804" s="39"/>
      <c r="C804" s="39"/>
      <c r="D804" s="39"/>
      <c r="E804" s="39"/>
      <c r="F804" s="40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2"/>
      <c r="R804" s="42" t="s">
        <v>1067</v>
      </c>
      <c r="S804" s="74"/>
    </row>
    <row r="805" spans="1:19">
      <c r="A805" s="38"/>
      <c r="B805" s="27" t="s">
        <v>33</v>
      </c>
      <c r="C805" s="27"/>
      <c r="D805" s="27"/>
      <c r="E805" s="27"/>
      <c r="F805" s="28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30"/>
      <c r="R805" s="30" t="s">
        <v>1067</v>
      </c>
      <c r="S805" s="74"/>
    </row>
    <row r="806" spans="1:19">
      <c r="A806" s="38"/>
      <c r="B806" s="32"/>
      <c r="C806" s="32" t="s">
        <v>34</v>
      </c>
      <c r="D806" s="32"/>
      <c r="E806" s="32"/>
      <c r="F806" s="28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30"/>
      <c r="R806" s="30" t="s">
        <v>1067</v>
      </c>
      <c r="S806" s="74"/>
    </row>
    <row r="807" spans="1:19">
      <c r="A807" s="38"/>
      <c r="B807" s="32"/>
      <c r="C807" s="32"/>
      <c r="D807" s="32" t="s">
        <v>924</v>
      </c>
      <c r="E807" s="32" t="s">
        <v>78</v>
      </c>
      <c r="F807" s="28">
        <v>200</v>
      </c>
      <c r="G807" s="29">
        <v>200</v>
      </c>
      <c r="H807" s="29">
        <v>200</v>
      </c>
      <c r="I807" s="29">
        <v>0</v>
      </c>
      <c r="J807" s="29">
        <v>0</v>
      </c>
      <c r="K807" s="29">
        <v>0</v>
      </c>
      <c r="L807" s="29">
        <v>0</v>
      </c>
      <c r="M807" s="29">
        <v>0</v>
      </c>
      <c r="N807" s="29">
        <v>0</v>
      </c>
      <c r="O807" s="29">
        <v>0</v>
      </c>
      <c r="P807" s="29">
        <v>0</v>
      </c>
      <c r="Q807" s="30">
        <v>0</v>
      </c>
      <c r="R807" s="30">
        <v>50</v>
      </c>
      <c r="S807" s="74"/>
    </row>
    <row r="808" spans="1:19">
      <c r="A808" s="38"/>
      <c r="B808" s="32"/>
      <c r="C808" s="32" t="s">
        <v>925</v>
      </c>
      <c r="D808" s="32"/>
      <c r="E808" s="32"/>
      <c r="F808" s="28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30"/>
      <c r="R808" s="30" t="s">
        <v>1067</v>
      </c>
      <c r="S808" s="74"/>
    </row>
    <row r="809" spans="1:19">
      <c r="A809" s="38"/>
      <c r="B809" s="32"/>
      <c r="C809" s="32"/>
      <c r="D809" s="32" t="s">
        <v>926</v>
      </c>
      <c r="E809" s="32" t="s">
        <v>78</v>
      </c>
      <c r="F809" s="28">
        <v>93</v>
      </c>
      <c r="G809" s="29">
        <v>93</v>
      </c>
      <c r="H809" s="29">
        <v>93</v>
      </c>
      <c r="I809" s="29">
        <v>93</v>
      </c>
      <c r="J809" s="29">
        <v>93</v>
      </c>
      <c r="K809" s="29">
        <v>93</v>
      </c>
      <c r="L809" s="29">
        <v>93</v>
      </c>
      <c r="M809" s="29">
        <v>93</v>
      </c>
      <c r="N809" s="29">
        <v>93</v>
      </c>
      <c r="O809" s="29">
        <v>93</v>
      </c>
      <c r="P809" s="29">
        <v>93</v>
      </c>
      <c r="Q809" s="30">
        <v>93</v>
      </c>
      <c r="R809" s="30">
        <v>93</v>
      </c>
      <c r="S809" s="74"/>
    </row>
    <row r="810" spans="1:19">
      <c r="A810" s="38"/>
      <c r="B810" s="32"/>
      <c r="C810" s="32"/>
      <c r="D810" s="32" t="s">
        <v>927</v>
      </c>
      <c r="E810" s="32" t="s">
        <v>78</v>
      </c>
      <c r="F810" s="28">
        <v>71</v>
      </c>
      <c r="G810" s="29">
        <v>71</v>
      </c>
      <c r="H810" s="29">
        <v>71</v>
      </c>
      <c r="I810" s="29">
        <v>71</v>
      </c>
      <c r="J810" s="29">
        <v>71</v>
      </c>
      <c r="K810" s="29">
        <v>71</v>
      </c>
      <c r="L810" s="29">
        <v>71</v>
      </c>
      <c r="M810" s="29">
        <v>71</v>
      </c>
      <c r="N810" s="29">
        <v>71</v>
      </c>
      <c r="O810" s="29">
        <v>71</v>
      </c>
      <c r="P810" s="29">
        <v>71</v>
      </c>
      <c r="Q810" s="30">
        <v>71</v>
      </c>
      <c r="R810" s="30">
        <v>71</v>
      </c>
      <c r="S810" s="74"/>
    </row>
    <row r="811" spans="1:19">
      <c r="A811" s="38"/>
      <c r="B811" s="77" t="s">
        <v>48</v>
      </c>
      <c r="C811" s="77"/>
      <c r="D811" s="77"/>
      <c r="E811" s="77"/>
      <c r="F811" s="78">
        <v>364</v>
      </c>
      <c r="G811" s="79">
        <v>364</v>
      </c>
      <c r="H811" s="79">
        <v>364</v>
      </c>
      <c r="I811" s="79">
        <v>164</v>
      </c>
      <c r="J811" s="79">
        <v>164</v>
      </c>
      <c r="K811" s="79">
        <v>164</v>
      </c>
      <c r="L811" s="79">
        <v>164</v>
      </c>
      <c r="M811" s="79">
        <v>164</v>
      </c>
      <c r="N811" s="79">
        <v>164</v>
      </c>
      <c r="O811" s="79">
        <v>164</v>
      </c>
      <c r="P811" s="79">
        <v>164</v>
      </c>
      <c r="Q811" s="80">
        <v>164</v>
      </c>
      <c r="R811" s="80">
        <v>214</v>
      </c>
      <c r="S811" s="74"/>
    </row>
    <row r="812" spans="1:19">
      <c r="A812" s="38"/>
      <c r="B812" s="39"/>
      <c r="C812" s="39"/>
      <c r="D812" s="39"/>
      <c r="E812" s="39"/>
      <c r="F812" s="40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2"/>
      <c r="R812" s="42" t="s">
        <v>1067</v>
      </c>
      <c r="S812" s="74"/>
    </row>
    <row r="813" spans="1:19">
      <c r="A813" s="38"/>
      <c r="B813" s="27" t="s">
        <v>451</v>
      </c>
      <c r="C813" s="27"/>
      <c r="D813" s="27"/>
      <c r="E813" s="27"/>
      <c r="F813" s="28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30"/>
      <c r="R813" s="30" t="s">
        <v>1067</v>
      </c>
      <c r="S813" s="74"/>
    </row>
    <row r="814" spans="1:19">
      <c r="A814" s="38"/>
      <c r="B814" s="32"/>
      <c r="C814" s="32" t="s">
        <v>454</v>
      </c>
      <c r="D814" s="32"/>
      <c r="E814" s="32"/>
      <c r="F814" s="28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30"/>
      <c r="R814" s="30" t="s">
        <v>1067</v>
      </c>
      <c r="S814" s="74"/>
    </row>
    <row r="815" spans="1:19">
      <c r="A815" s="38"/>
      <c r="B815" s="32"/>
      <c r="C815" s="32"/>
      <c r="D815" s="32" t="s">
        <v>929</v>
      </c>
      <c r="E815" s="32" t="s">
        <v>78</v>
      </c>
      <c r="F815" s="28">
        <v>100</v>
      </c>
      <c r="G815" s="29">
        <v>100</v>
      </c>
      <c r="H815" s="29">
        <v>100</v>
      </c>
      <c r="I815" s="29">
        <v>100</v>
      </c>
      <c r="J815" s="29">
        <v>100</v>
      </c>
      <c r="K815" s="29">
        <v>100</v>
      </c>
      <c r="L815" s="29">
        <v>100</v>
      </c>
      <c r="M815" s="29">
        <v>100</v>
      </c>
      <c r="N815" s="29">
        <v>100</v>
      </c>
      <c r="O815" s="29">
        <v>100</v>
      </c>
      <c r="P815" s="29">
        <v>100</v>
      </c>
      <c r="Q815" s="30">
        <v>100</v>
      </c>
      <c r="R815" s="30">
        <v>100</v>
      </c>
      <c r="S815" s="74"/>
    </row>
    <row r="816" spans="1:19">
      <c r="A816" s="38"/>
      <c r="B816" s="32"/>
      <c r="C816" s="32"/>
      <c r="D816" s="32" t="s">
        <v>930</v>
      </c>
      <c r="E816" s="32" t="s">
        <v>78</v>
      </c>
      <c r="F816" s="28">
        <v>100</v>
      </c>
      <c r="G816" s="29">
        <v>100</v>
      </c>
      <c r="H816" s="29">
        <v>100</v>
      </c>
      <c r="I816" s="29">
        <v>100</v>
      </c>
      <c r="J816" s="29">
        <v>100</v>
      </c>
      <c r="K816" s="29">
        <v>100</v>
      </c>
      <c r="L816" s="29">
        <v>100</v>
      </c>
      <c r="M816" s="29">
        <v>100</v>
      </c>
      <c r="N816" s="29">
        <v>100</v>
      </c>
      <c r="O816" s="29">
        <v>100</v>
      </c>
      <c r="P816" s="29">
        <v>100</v>
      </c>
      <c r="Q816" s="30">
        <v>100</v>
      </c>
      <c r="R816" s="30">
        <v>100</v>
      </c>
      <c r="S816" s="74"/>
    </row>
    <row r="817" spans="1:19">
      <c r="A817" s="38"/>
      <c r="B817" s="32"/>
      <c r="C817" s="32"/>
      <c r="D817" s="32" t="s">
        <v>932</v>
      </c>
      <c r="E817" s="32" t="s">
        <v>90</v>
      </c>
      <c r="F817" s="28">
        <v>49</v>
      </c>
      <c r="G817" s="29">
        <v>49</v>
      </c>
      <c r="H817" s="29">
        <v>49</v>
      </c>
      <c r="I817" s="29">
        <v>0</v>
      </c>
      <c r="J817" s="29">
        <v>0</v>
      </c>
      <c r="K817" s="29">
        <v>0</v>
      </c>
      <c r="L817" s="29">
        <v>0</v>
      </c>
      <c r="M817" s="29">
        <v>0</v>
      </c>
      <c r="N817" s="29">
        <v>0</v>
      </c>
      <c r="O817" s="29">
        <v>0</v>
      </c>
      <c r="P817" s="29">
        <v>0</v>
      </c>
      <c r="Q817" s="30">
        <v>0</v>
      </c>
      <c r="R817" s="30">
        <v>12.25</v>
      </c>
      <c r="S817" s="74"/>
    </row>
    <row r="818" spans="1:19">
      <c r="A818" s="38"/>
      <c r="B818" s="32"/>
      <c r="C818" s="32"/>
      <c r="D818" s="32" t="s">
        <v>933</v>
      </c>
      <c r="E818" s="32" t="s">
        <v>90</v>
      </c>
      <c r="F818" s="28">
        <v>51</v>
      </c>
      <c r="G818" s="29">
        <v>51</v>
      </c>
      <c r="H818" s="29">
        <v>51</v>
      </c>
      <c r="I818" s="29">
        <v>0</v>
      </c>
      <c r="J818" s="29">
        <v>0</v>
      </c>
      <c r="K818" s="29">
        <v>0</v>
      </c>
      <c r="L818" s="29">
        <v>0</v>
      </c>
      <c r="M818" s="29">
        <v>0</v>
      </c>
      <c r="N818" s="29">
        <v>0</v>
      </c>
      <c r="O818" s="29">
        <v>0</v>
      </c>
      <c r="P818" s="29">
        <v>0</v>
      </c>
      <c r="Q818" s="30">
        <v>0</v>
      </c>
      <c r="R818" s="30">
        <v>12.75</v>
      </c>
      <c r="S818" s="74"/>
    </row>
    <row r="819" spans="1:19">
      <c r="A819" s="38"/>
      <c r="B819" s="32"/>
      <c r="C819" s="32"/>
      <c r="D819" s="32" t="s">
        <v>935</v>
      </c>
      <c r="E819" s="32" t="s">
        <v>90</v>
      </c>
      <c r="F819" s="28">
        <v>150</v>
      </c>
      <c r="G819" s="29">
        <v>150</v>
      </c>
      <c r="H819" s="29">
        <v>150</v>
      </c>
      <c r="I819" s="29">
        <v>0</v>
      </c>
      <c r="J819" s="29">
        <v>0</v>
      </c>
      <c r="K819" s="29">
        <v>0</v>
      </c>
      <c r="L819" s="29">
        <v>0</v>
      </c>
      <c r="M819" s="29">
        <v>0</v>
      </c>
      <c r="N819" s="29">
        <v>0</v>
      </c>
      <c r="O819" s="29">
        <v>0</v>
      </c>
      <c r="P819" s="29">
        <v>0</v>
      </c>
      <c r="Q819" s="30">
        <v>0</v>
      </c>
      <c r="R819" s="30">
        <v>37.5</v>
      </c>
      <c r="S819" s="74"/>
    </row>
    <row r="820" spans="1:19">
      <c r="A820" s="38"/>
      <c r="B820" s="32"/>
      <c r="C820" s="32"/>
      <c r="D820" s="32" t="s">
        <v>936</v>
      </c>
      <c r="E820" s="32" t="s">
        <v>90</v>
      </c>
      <c r="F820" s="28">
        <v>50</v>
      </c>
      <c r="G820" s="29">
        <v>50</v>
      </c>
      <c r="H820" s="29">
        <v>50</v>
      </c>
      <c r="I820" s="29">
        <v>50</v>
      </c>
      <c r="J820" s="29">
        <v>50</v>
      </c>
      <c r="K820" s="29">
        <v>50</v>
      </c>
      <c r="L820" s="29">
        <v>50</v>
      </c>
      <c r="M820" s="29">
        <v>50</v>
      </c>
      <c r="N820" s="29">
        <v>50</v>
      </c>
      <c r="O820" s="29">
        <v>50</v>
      </c>
      <c r="P820" s="29">
        <v>50</v>
      </c>
      <c r="Q820" s="30">
        <v>50</v>
      </c>
      <c r="R820" s="30">
        <v>50</v>
      </c>
      <c r="S820" s="74"/>
    </row>
    <row r="821" spans="1:19">
      <c r="A821" s="38"/>
      <c r="B821" s="77" t="s">
        <v>459</v>
      </c>
      <c r="C821" s="77"/>
      <c r="D821" s="77"/>
      <c r="E821" s="77"/>
      <c r="F821" s="78">
        <v>500</v>
      </c>
      <c r="G821" s="79">
        <v>500</v>
      </c>
      <c r="H821" s="79">
        <v>500</v>
      </c>
      <c r="I821" s="79">
        <v>250</v>
      </c>
      <c r="J821" s="79">
        <v>250</v>
      </c>
      <c r="K821" s="79">
        <v>250</v>
      </c>
      <c r="L821" s="79">
        <v>250</v>
      </c>
      <c r="M821" s="79">
        <v>250</v>
      </c>
      <c r="N821" s="79">
        <v>250</v>
      </c>
      <c r="O821" s="79">
        <v>250</v>
      </c>
      <c r="P821" s="79">
        <v>250</v>
      </c>
      <c r="Q821" s="80">
        <v>250</v>
      </c>
      <c r="R821" s="80">
        <v>312.5</v>
      </c>
      <c r="S821" s="74"/>
    </row>
    <row r="822" spans="1:19">
      <c r="A822" s="38"/>
      <c r="B822" s="39"/>
      <c r="C822" s="39"/>
      <c r="D822" s="39"/>
      <c r="E822" s="39"/>
      <c r="F822" s="40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2"/>
      <c r="R822" s="42" t="s">
        <v>1067</v>
      </c>
      <c r="S822" s="74"/>
    </row>
    <row r="823" spans="1:19">
      <c r="A823" s="38"/>
      <c r="B823" s="27" t="s">
        <v>678</v>
      </c>
      <c r="C823" s="27"/>
      <c r="D823" s="27"/>
      <c r="E823" s="27"/>
      <c r="F823" s="28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30"/>
      <c r="R823" s="30" t="s">
        <v>1067</v>
      </c>
      <c r="S823" s="74"/>
    </row>
    <row r="824" spans="1:19">
      <c r="A824" s="38"/>
      <c r="B824" s="32"/>
      <c r="C824" s="32" t="s">
        <v>679</v>
      </c>
      <c r="D824" s="32"/>
      <c r="E824" s="32"/>
      <c r="F824" s="28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30"/>
      <c r="R824" s="30" t="s">
        <v>1067</v>
      </c>
      <c r="S824" s="74"/>
    </row>
    <row r="825" spans="1:19">
      <c r="A825" s="38"/>
      <c r="B825" s="32"/>
      <c r="C825" s="32"/>
      <c r="D825" s="32" t="s">
        <v>941</v>
      </c>
      <c r="E825" s="32" t="s">
        <v>90</v>
      </c>
      <c r="F825" s="28">
        <v>50</v>
      </c>
      <c r="G825" s="29">
        <v>50</v>
      </c>
      <c r="H825" s="29">
        <v>50</v>
      </c>
      <c r="I825" s="29">
        <v>50</v>
      </c>
      <c r="J825" s="29">
        <v>50</v>
      </c>
      <c r="K825" s="29">
        <v>50</v>
      </c>
      <c r="L825" s="29">
        <v>50</v>
      </c>
      <c r="M825" s="29">
        <v>50</v>
      </c>
      <c r="N825" s="29">
        <v>50</v>
      </c>
      <c r="O825" s="29">
        <v>50</v>
      </c>
      <c r="P825" s="29">
        <v>50</v>
      </c>
      <c r="Q825" s="30">
        <v>50</v>
      </c>
      <c r="R825" s="30">
        <v>50</v>
      </c>
      <c r="S825" s="74"/>
    </row>
    <row r="826" spans="1:19">
      <c r="A826" s="38"/>
      <c r="B826" s="32"/>
      <c r="C826" s="32"/>
      <c r="D826" s="32" t="s">
        <v>942</v>
      </c>
      <c r="E826" s="32" t="s">
        <v>90</v>
      </c>
      <c r="F826" s="28">
        <v>50</v>
      </c>
      <c r="G826" s="29">
        <v>50</v>
      </c>
      <c r="H826" s="29">
        <v>50</v>
      </c>
      <c r="I826" s="29">
        <v>50</v>
      </c>
      <c r="J826" s="29">
        <v>50</v>
      </c>
      <c r="K826" s="29">
        <v>50</v>
      </c>
      <c r="L826" s="29">
        <v>50</v>
      </c>
      <c r="M826" s="29">
        <v>50</v>
      </c>
      <c r="N826" s="29">
        <v>50</v>
      </c>
      <c r="O826" s="29">
        <v>50</v>
      </c>
      <c r="P826" s="29">
        <v>50</v>
      </c>
      <c r="Q826" s="30">
        <v>50</v>
      </c>
      <c r="R826" s="30">
        <v>50</v>
      </c>
      <c r="S826" s="74"/>
    </row>
    <row r="827" spans="1:19">
      <c r="A827" s="38"/>
      <c r="B827" s="32"/>
      <c r="C827" s="32"/>
      <c r="D827" s="32" t="s">
        <v>943</v>
      </c>
      <c r="E827" s="32" t="s">
        <v>90</v>
      </c>
      <c r="F827" s="28">
        <v>20</v>
      </c>
      <c r="G827" s="29">
        <v>20</v>
      </c>
      <c r="H827" s="29">
        <v>20</v>
      </c>
      <c r="I827" s="29">
        <v>20</v>
      </c>
      <c r="J827" s="29">
        <v>20</v>
      </c>
      <c r="K827" s="29">
        <v>20</v>
      </c>
      <c r="L827" s="29">
        <v>20</v>
      </c>
      <c r="M827" s="29">
        <v>20</v>
      </c>
      <c r="N827" s="29">
        <v>20</v>
      </c>
      <c r="O827" s="29">
        <v>20</v>
      </c>
      <c r="P827" s="29">
        <v>20</v>
      </c>
      <c r="Q827" s="30">
        <v>20</v>
      </c>
      <c r="R827" s="30">
        <v>20</v>
      </c>
      <c r="S827" s="74"/>
    </row>
    <row r="828" spans="1:19">
      <c r="A828" s="38"/>
      <c r="B828" s="32"/>
      <c r="C828" s="32"/>
      <c r="D828" s="32" t="s">
        <v>944</v>
      </c>
      <c r="E828" s="32" t="s">
        <v>90</v>
      </c>
      <c r="F828" s="28">
        <v>30</v>
      </c>
      <c r="G828" s="29">
        <v>30</v>
      </c>
      <c r="H828" s="29">
        <v>30</v>
      </c>
      <c r="I828" s="29">
        <v>30</v>
      </c>
      <c r="J828" s="29">
        <v>30</v>
      </c>
      <c r="K828" s="29">
        <v>30</v>
      </c>
      <c r="L828" s="29">
        <v>30</v>
      </c>
      <c r="M828" s="29">
        <v>30</v>
      </c>
      <c r="N828" s="29">
        <v>30</v>
      </c>
      <c r="O828" s="29">
        <v>30</v>
      </c>
      <c r="P828" s="29">
        <v>30</v>
      </c>
      <c r="Q828" s="30">
        <v>30</v>
      </c>
      <c r="R828" s="30">
        <v>30</v>
      </c>
      <c r="S828" s="74"/>
    </row>
    <row r="829" spans="1:19">
      <c r="A829" s="38"/>
      <c r="B829" s="77" t="s">
        <v>681</v>
      </c>
      <c r="C829" s="77"/>
      <c r="D829" s="77"/>
      <c r="E829" s="77"/>
      <c r="F829" s="78">
        <v>150</v>
      </c>
      <c r="G829" s="79">
        <v>150</v>
      </c>
      <c r="H829" s="79">
        <v>150</v>
      </c>
      <c r="I829" s="79">
        <v>150</v>
      </c>
      <c r="J829" s="79">
        <v>150</v>
      </c>
      <c r="K829" s="79">
        <v>150</v>
      </c>
      <c r="L829" s="79">
        <v>150</v>
      </c>
      <c r="M829" s="79">
        <v>150</v>
      </c>
      <c r="N829" s="79">
        <v>150</v>
      </c>
      <c r="O829" s="79">
        <v>150</v>
      </c>
      <c r="P829" s="79">
        <v>150</v>
      </c>
      <c r="Q829" s="80">
        <v>150</v>
      </c>
      <c r="R829" s="80">
        <v>150</v>
      </c>
      <c r="S829" s="74"/>
    </row>
    <row r="830" spans="1:19">
      <c r="A830" s="38"/>
      <c r="B830" s="39"/>
      <c r="C830" s="39"/>
      <c r="D830" s="39"/>
      <c r="E830" s="39"/>
      <c r="F830" s="40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2"/>
      <c r="R830" s="42" t="s">
        <v>1067</v>
      </c>
      <c r="S830" s="74"/>
    </row>
    <row r="831" spans="1:19" ht="15">
      <c r="A831" s="44" t="s">
        <v>950</v>
      </c>
      <c r="B831" s="45"/>
      <c r="C831" s="45"/>
      <c r="D831" s="45"/>
      <c r="E831" s="45"/>
      <c r="F831" s="46">
        <v>3713</v>
      </c>
      <c r="G831" s="47">
        <v>3668</v>
      </c>
      <c r="H831" s="47">
        <v>3668</v>
      </c>
      <c r="I831" s="47">
        <v>3218</v>
      </c>
      <c r="J831" s="47">
        <v>3218</v>
      </c>
      <c r="K831" s="47">
        <v>3218</v>
      </c>
      <c r="L831" s="47">
        <v>3218</v>
      </c>
      <c r="M831" s="47">
        <v>3263</v>
      </c>
      <c r="N831" s="47">
        <v>3263</v>
      </c>
      <c r="O831" s="47">
        <v>3263</v>
      </c>
      <c r="P831" s="47">
        <v>3263</v>
      </c>
      <c r="Q831" s="48">
        <v>3263</v>
      </c>
      <c r="R831" s="48">
        <v>3353</v>
      </c>
      <c r="S831" s="74"/>
    </row>
    <row r="832" spans="1:19">
      <c r="A832" s="50"/>
      <c r="B832" s="39"/>
      <c r="C832" s="39"/>
      <c r="D832" s="39"/>
      <c r="E832" s="39"/>
      <c r="F832" s="40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2"/>
      <c r="R832" s="42" t="s">
        <v>1067</v>
      </c>
      <c r="S832" s="74"/>
    </row>
    <row r="833" spans="1:19" ht="15">
      <c r="A833" s="51" t="s">
        <v>967</v>
      </c>
      <c r="B833" s="52"/>
      <c r="C833" s="52"/>
      <c r="D833" s="52"/>
      <c r="E833" s="52"/>
      <c r="F833" s="28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30"/>
      <c r="R833" s="30" t="s">
        <v>1067</v>
      </c>
      <c r="S833" s="74"/>
    </row>
    <row r="834" spans="1:19">
      <c r="A834" s="38"/>
      <c r="B834" s="27" t="s">
        <v>33</v>
      </c>
      <c r="C834" s="27"/>
      <c r="D834" s="27"/>
      <c r="E834" s="27"/>
      <c r="F834" s="28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30"/>
      <c r="R834" s="30" t="s">
        <v>1067</v>
      </c>
      <c r="S834" s="74"/>
    </row>
    <row r="835" spans="1:19">
      <c r="A835" s="38"/>
      <c r="B835" s="32"/>
      <c r="C835" s="32" t="s">
        <v>342</v>
      </c>
      <c r="D835" s="32"/>
      <c r="E835" s="32"/>
      <c r="F835" s="28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30"/>
      <c r="R835" s="30" t="s">
        <v>1067</v>
      </c>
      <c r="S835" s="74"/>
    </row>
    <row r="836" spans="1:19">
      <c r="A836" s="38"/>
      <c r="B836" s="32"/>
      <c r="C836" s="32"/>
      <c r="D836" s="32" t="s">
        <v>968</v>
      </c>
      <c r="E836" s="32" t="s">
        <v>78</v>
      </c>
      <c r="F836" s="28">
        <v>6</v>
      </c>
      <c r="G836" s="29">
        <v>6</v>
      </c>
      <c r="H836" s="29">
        <v>6</v>
      </c>
      <c r="I836" s="29">
        <v>6</v>
      </c>
      <c r="J836" s="29">
        <v>6</v>
      </c>
      <c r="K836" s="29">
        <v>6</v>
      </c>
      <c r="L836" s="29">
        <v>6</v>
      </c>
      <c r="M836" s="29">
        <v>6</v>
      </c>
      <c r="N836" s="29">
        <v>6</v>
      </c>
      <c r="O836" s="29">
        <v>6</v>
      </c>
      <c r="P836" s="29">
        <v>6</v>
      </c>
      <c r="Q836" s="30">
        <v>6</v>
      </c>
      <c r="R836" s="30">
        <v>6</v>
      </c>
      <c r="S836" s="74"/>
    </row>
    <row r="837" spans="1:19">
      <c r="A837" s="38"/>
      <c r="B837" s="77" t="s">
        <v>48</v>
      </c>
      <c r="C837" s="77"/>
      <c r="D837" s="77"/>
      <c r="E837" s="77"/>
      <c r="F837" s="78">
        <v>6</v>
      </c>
      <c r="G837" s="79">
        <v>6</v>
      </c>
      <c r="H837" s="79">
        <v>6</v>
      </c>
      <c r="I837" s="79">
        <v>6</v>
      </c>
      <c r="J837" s="79">
        <v>6</v>
      </c>
      <c r="K837" s="79">
        <v>6</v>
      </c>
      <c r="L837" s="79">
        <v>6</v>
      </c>
      <c r="M837" s="79">
        <v>6</v>
      </c>
      <c r="N837" s="79">
        <v>6</v>
      </c>
      <c r="O837" s="79">
        <v>6</v>
      </c>
      <c r="P837" s="79">
        <v>6</v>
      </c>
      <c r="Q837" s="80">
        <v>6</v>
      </c>
      <c r="R837" s="80">
        <v>6</v>
      </c>
      <c r="S837" s="74"/>
    </row>
    <row r="838" spans="1:19">
      <c r="A838" s="38"/>
      <c r="B838" s="39"/>
      <c r="C838" s="39"/>
      <c r="D838" s="39"/>
      <c r="E838" s="39"/>
      <c r="F838" s="40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2"/>
      <c r="R838" s="42" t="s">
        <v>1067</v>
      </c>
      <c r="S838" s="74"/>
    </row>
    <row r="839" spans="1:19" ht="15">
      <c r="A839" s="44" t="s">
        <v>969</v>
      </c>
      <c r="B839" s="45"/>
      <c r="C839" s="45"/>
      <c r="D839" s="45"/>
      <c r="E839" s="45"/>
      <c r="F839" s="46">
        <v>6</v>
      </c>
      <c r="G839" s="47">
        <v>6</v>
      </c>
      <c r="H839" s="47">
        <v>6</v>
      </c>
      <c r="I839" s="47">
        <v>6</v>
      </c>
      <c r="J839" s="47">
        <v>6</v>
      </c>
      <c r="K839" s="47">
        <v>6</v>
      </c>
      <c r="L839" s="47">
        <v>6</v>
      </c>
      <c r="M839" s="47">
        <v>6</v>
      </c>
      <c r="N839" s="47">
        <v>6</v>
      </c>
      <c r="O839" s="47">
        <v>6</v>
      </c>
      <c r="P839" s="47">
        <v>6</v>
      </c>
      <c r="Q839" s="48">
        <v>6</v>
      </c>
      <c r="R839" s="48">
        <v>6</v>
      </c>
      <c r="S839" s="74"/>
    </row>
    <row r="840" spans="1:19">
      <c r="A840" s="63"/>
      <c r="B840" s="64"/>
      <c r="C840" s="64"/>
      <c r="D840" s="64"/>
      <c r="E840" s="64"/>
      <c r="F840" s="65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7"/>
      <c r="R840" s="67" t="s">
        <v>1067</v>
      </c>
      <c r="S840" s="74"/>
    </row>
    <row r="841" spans="1:19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 t="s">
        <v>1067</v>
      </c>
      <c r="S841" s="74"/>
    </row>
    <row r="842" spans="1:19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 t="s">
        <v>1067</v>
      </c>
      <c r="S842" s="74"/>
    </row>
    <row r="843" spans="1:19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 t="s">
        <v>1067</v>
      </c>
      <c r="S843" s="74"/>
    </row>
    <row r="844" spans="1:19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 t="s">
        <v>1067</v>
      </c>
      <c r="S844" s="74"/>
    </row>
    <row r="845" spans="1:19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 t="s">
        <v>1067</v>
      </c>
      <c r="S845" s="74"/>
    </row>
    <row r="846" spans="1:19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 t="s">
        <v>1067</v>
      </c>
      <c r="S846" s="74"/>
    </row>
    <row r="847" spans="1:19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 t="s">
        <v>1067</v>
      </c>
      <c r="S847" s="74"/>
    </row>
    <row r="848" spans="1:19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 t="s">
        <v>1067</v>
      </c>
      <c r="S848" s="74"/>
    </row>
    <row r="849" spans="1:1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 t="s">
        <v>1067</v>
      </c>
      <c r="S849" s="74"/>
    </row>
    <row r="850" spans="1:19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 t="s">
        <v>1067</v>
      </c>
      <c r="S850" s="74"/>
    </row>
    <row r="851" spans="1:19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 t="s">
        <v>1067</v>
      </c>
      <c r="S851" s="74"/>
    </row>
    <row r="852" spans="1:19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 t="s">
        <v>1067</v>
      </c>
      <c r="S852" s="74"/>
    </row>
    <row r="853" spans="1:19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 t="s">
        <v>1067</v>
      </c>
      <c r="S853" s="74"/>
    </row>
    <row r="854" spans="1:19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 t="s">
        <v>1067</v>
      </c>
      <c r="S854" s="74"/>
    </row>
    <row r="855" spans="1:19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 t="s">
        <v>1067</v>
      </c>
      <c r="S855" s="74"/>
    </row>
    <row r="856" spans="1:19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 t="s">
        <v>1067</v>
      </c>
      <c r="S856" s="74"/>
    </row>
    <row r="857" spans="1:19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 t="s">
        <v>1067</v>
      </c>
      <c r="S857" s="74"/>
    </row>
    <row r="858" spans="1:19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 t="s">
        <v>1067</v>
      </c>
      <c r="S858" s="74"/>
    </row>
    <row r="859" spans="1:1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 t="s">
        <v>1067</v>
      </c>
      <c r="S859" s="74"/>
    </row>
    <row r="860" spans="1:19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 t="s">
        <v>1067</v>
      </c>
      <c r="S860" s="74"/>
    </row>
    <row r="861" spans="1:19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 t="s">
        <v>1067</v>
      </c>
      <c r="S861" s="74"/>
    </row>
    <row r="862" spans="1:19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 t="s">
        <v>1067</v>
      </c>
      <c r="S862" s="74"/>
    </row>
    <row r="863" spans="1:19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 t="s">
        <v>1067</v>
      </c>
      <c r="S863" s="74"/>
    </row>
    <row r="864" spans="1:19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 t="s">
        <v>1067</v>
      </c>
      <c r="S864" s="74"/>
    </row>
    <row r="865" spans="1:19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 t="s">
        <v>1067</v>
      </c>
      <c r="S865" s="74"/>
    </row>
    <row r="866" spans="1:19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 t="s">
        <v>1067</v>
      </c>
      <c r="S866" s="74"/>
    </row>
    <row r="867" spans="1:19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 t="s">
        <v>1067</v>
      </c>
      <c r="S867" s="74"/>
    </row>
    <row r="868" spans="1:19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 t="s">
        <v>1067</v>
      </c>
      <c r="S868" s="74"/>
    </row>
    <row r="869" spans="1:1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 t="s">
        <v>1067</v>
      </c>
      <c r="S869" s="74"/>
    </row>
    <row r="870" spans="1:19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 t="s">
        <v>1067</v>
      </c>
      <c r="S870" s="74"/>
    </row>
    <row r="871" spans="1:19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 t="s">
        <v>1067</v>
      </c>
      <c r="S871" s="74"/>
    </row>
    <row r="872" spans="1:19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 t="s">
        <v>1067</v>
      </c>
      <c r="S872" s="74"/>
    </row>
    <row r="873" spans="1:19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 t="s">
        <v>1067</v>
      </c>
      <c r="S873" s="74"/>
    </row>
    <row r="874" spans="1:19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 t="s">
        <v>1067</v>
      </c>
      <c r="S874" s="74"/>
    </row>
    <row r="875" spans="1:19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 t="s">
        <v>1067</v>
      </c>
      <c r="S875" s="74"/>
    </row>
    <row r="876" spans="1:19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 t="s">
        <v>1067</v>
      </c>
      <c r="S876" s="74"/>
    </row>
    <row r="877" spans="1:19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 t="s">
        <v>1067</v>
      </c>
      <c r="S877" s="74"/>
    </row>
    <row r="878" spans="1:19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 t="s">
        <v>1067</v>
      </c>
      <c r="S878" s="74"/>
    </row>
    <row r="879" spans="1:1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 t="s">
        <v>1067</v>
      </c>
      <c r="S879" s="74"/>
    </row>
    <row r="880" spans="1:19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 t="s">
        <v>1067</v>
      </c>
      <c r="S880" s="74"/>
    </row>
    <row r="881" spans="1:19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 t="s">
        <v>1067</v>
      </c>
      <c r="S881" s="74"/>
    </row>
    <row r="882" spans="1:19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 t="s">
        <v>1067</v>
      </c>
      <c r="S882" s="74"/>
    </row>
    <row r="883" spans="1:19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 t="s">
        <v>1067</v>
      </c>
      <c r="S883" s="74"/>
    </row>
    <row r="884" spans="1:19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 t="s">
        <v>1067</v>
      </c>
      <c r="S884" s="74"/>
    </row>
    <row r="885" spans="1:19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 t="s">
        <v>1067</v>
      </c>
      <c r="S885" s="74"/>
    </row>
    <row r="886" spans="1:19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 t="s">
        <v>1067</v>
      </c>
      <c r="S886" s="74"/>
    </row>
    <row r="887" spans="1:19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 t="s">
        <v>1067</v>
      </c>
      <c r="S887" s="74"/>
    </row>
    <row r="888" spans="1:19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 t="s">
        <v>1067</v>
      </c>
      <c r="S888" s="74"/>
    </row>
    <row r="889" spans="1:1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 t="s">
        <v>1067</v>
      </c>
      <c r="S889" s="74"/>
    </row>
    <row r="890" spans="1:19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 t="s">
        <v>1067</v>
      </c>
      <c r="S890" s="74"/>
    </row>
    <row r="891" spans="1:19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 t="s">
        <v>1067</v>
      </c>
      <c r="S891" s="74"/>
    </row>
    <row r="892" spans="1:19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 t="s">
        <v>1067</v>
      </c>
      <c r="S892" s="74"/>
    </row>
    <row r="893" spans="1:19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 t="s">
        <v>1067</v>
      </c>
      <c r="S893" s="74"/>
    </row>
    <row r="894" spans="1:19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 t="s">
        <v>1067</v>
      </c>
      <c r="S894" s="74"/>
    </row>
    <row r="895" spans="1:19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 t="s">
        <v>1067</v>
      </c>
      <c r="S895" s="74"/>
    </row>
    <row r="896" spans="1:19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 t="s">
        <v>1067</v>
      </c>
      <c r="S896" s="74"/>
    </row>
    <row r="897" spans="1:19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 t="s">
        <v>1067</v>
      </c>
      <c r="S897" s="74"/>
    </row>
    <row r="898" spans="1:19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 t="s">
        <v>1067</v>
      </c>
      <c r="S898" s="74"/>
    </row>
    <row r="899" spans="1:1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 t="s">
        <v>1067</v>
      </c>
      <c r="S899" s="74"/>
    </row>
    <row r="900" spans="1:19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 t="s">
        <v>1067</v>
      </c>
      <c r="S900" s="74"/>
    </row>
    <row r="901" spans="1:19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 t="s">
        <v>1067</v>
      </c>
      <c r="S901" s="74"/>
    </row>
    <row r="902" spans="1:19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 t="s">
        <v>1067</v>
      </c>
      <c r="S902" s="74"/>
    </row>
    <row r="903" spans="1:19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 t="s">
        <v>1067</v>
      </c>
      <c r="S903" s="74"/>
    </row>
    <row r="904" spans="1:19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 t="s">
        <v>1067</v>
      </c>
      <c r="S904" s="74"/>
    </row>
    <row r="905" spans="1:19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 t="s">
        <v>1067</v>
      </c>
      <c r="S905" s="74"/>
    </row>
    <row r="906" spans="1:19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 t="s">
        <v>1067</v>
      </c>
      <c r="S906" s="74"/>
    </row>
    <row r="907" spans="1:19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 t="s">
        <v>1067</v>
      </c>
      <c r="S907" s="74"/>
    </row>
    <row r="908" spans="1:19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 t="s">
        <v>1067</v>
      </c>
      <c r="S908" s="74"/>
    </row>
    <row r="909" spans="1:1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 t="s">
        <v>1067</v>
      </c>
      <c r="S909" s="74"/>
    </row>
    <row r="910" spans="1:19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 t="s">
        <v>1067</v>
      </c>
      <c r="S910" s="74"/>
    </row>
    <row r="911" spans="1:19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 t="s">
        <v>1067</v>
      </c>
      <c r="S911" s="74"/>
    </row>
    <row r="912" spans="1:19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 t="s">
        <v>1067</v>
      </c>
      <c r="S912" s="74"/>
    </row>
    <row r="913" spans="1:19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 t="s">
        <v>1067</v>
      </c>
      <c r="S913" s="74"/>
    </row>
    <row r="914" spans="1:19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 t="s">
        <v>1067</v>
      </c>
      <c r="S914" s="74"/>
    </row>
    <row r="915" spans="1:19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 t="s">
        <v>1067</v>
      </c>
      <c r="S915" s="74"/>
    </row>
    <row r="916" spans="1:19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 t="s">
        <v>1067</v>
      </c>
      <c r="S916" s="74"/>
    </row>
    <row r="917" spans="1:19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 t="s">
        <v>1067</v>
      </c>
      <c r="S917" s="74"/>
    </row>
    <row r="918" spans="1:19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 t="s">
        <v>1067</v>
      </c>
      <c r="S918" s="74"/>
    </row>
    <row r="919" spans="1: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 t="s">
        <v>1067</v>
      </c>
      <c r="S919" s="74"/>
    </row>
    <row r="920" spans="1:19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 t="s">
        <v>1067</v>
      </c>
      <c r="S920" s="74"/>
    </row>
    <row r="921" spans="1:19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 t="s">
        <v>1067</v>
      </c>
      <c r="S921" s="74"/>
    </row>
    <row r="922" spans="1:19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 t="s">
        <v>1067</v>
      </c>
      <c r="S922" s="74"/>
    </row>
    <row r="923" spans="1:19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 t="s">
        <v>1067</v>
      </c>
      <c r="S923" s="74"/>
    </row>
    <row r="924" spans="1:19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 t="s">
        <v>1067</v>
      </c>
      <c r="S924" s="74"/>
    </row>
    <row r="925" spans="1:19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 t="s">
        <v>1067</v>
      </c>
      <c r="S925" s="74"/>
    </row>
    <row r="926" spans="1:19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 t="s">
        <v>1067</v>
      </c>
      <c r="S926" s="74"/>
    </row>
    <row r="927" spans="1:19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 t="s">
        <v>1067</v>
      </c>
      <c r="S927" s="74"/>
    </row>
    <row r="928" spans="1:19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 t="s">
        <v>1067</v>
      </c>
      <c r="S928" s="74"/>
    </row>
    <row r="929" spans="1:1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 t="s">
        <v>1067</v>
      </c>
      <c r="S929" s="74"/>
    </row>
    <row r="930" spans="1:19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 t="s">
        <v>1067</v>
      </c>
      <c r="S930" s="74"/>
    </row>
    <row r="931" spans="1:19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 t="s">
        <v>1067</v>
      </c>
      <c r="S931" s="74"/>
    </row>
    <row r="932" spans="1:19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 t="s">
        <v>1067</v>
      </c>
      <c r="S932" s="74"/>
    </row>
    <row r="933" spans="1:19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 t="s">
        <v>1067</v>
      </c>
      <c r="S933" s="74"/>
    </row>
    <row r="934" spans="1:19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 t="s">
        <v>1067</v>
      </c>
      <c r="S934" s="74"/>
    </row>
    <row r="935" spans="1:19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 t="s">
        <v>1067</v>
      </c>
      <c r="S935" s="74"/>
    </row>
    <row r="936" spans="1:19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 t="s">
        <v>1067</v>
      </c>
      <c r="S936" s="74"/>
    </row>
    <row r="937" spans="1:19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 t="s">
        <v>1067</v>
      </c>
      <c r="S937" s="74"/>
    </row>
    <row r="938" spans="1:19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 t="s">
        <v>1067</v>
      </c>
      <c r="S938" s="74"/>
    </row>
    <row r="939" spans="1:1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 t="s">
        <v>1067</v>
      </c>
      <c r="S939" s="74"/>
    </row>
    <row r="940" spans="1:19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 t="s">
        <v>1067</v>
      </c>
      <c r="S940" s="74"/>
    </row>
    <row r="941" spans="1:19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 t="s">
        <v>1067</v>
      </c>
      <c r="S941" s="74"/>
    </row>
    <row r="942" spans="1:19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 t="s">
        <v>1067</v>
      </c>
      <c r="S942" s="74"/>
    </row>
    <row r="943" spans="1:19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 t="s">
        <v>1067</v>
      </c>
      <c r="S943" s="74"/>
    </row>
    <row r="944" spans="1:19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 t="s">
        <v>1067</v>
      </c>
      <c r="S944" s="74"/>
    </row>
    <row r="945" spans="1:19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 t="s">
        <v>1067</v>
      </c>
      <c r="S945" s="74"/>
    </row>
    <row r="946" spans="1:19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 t="s">
        <v>1067</v>
      </c>
      <c r="S946" s="74"/>
    </row>
    <row r="947" spans="1:19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 t="s">
        <v>1067</v>
      </c>
      <c r="S947" s="74"/>
    </row>
    <row r="948" spans="1:19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 t="s">
        <v>1067</v>
      </c>
      <c r="S948" s="74"/>
    </row>
    <row r="949" spans="1:1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 t="s">
        <v>1067</v>
      </c>
      <c r="S949" s="74"/>
    </row>
    <row r="950" spans="1:19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 t="s">
        <v>1067</v>
      </c>
      <c r="S950" s="74"/>
    </row>
    <row r="951" spans="1:19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 t="s">
        <v>1067</v>
      </c>
      <c r="S951" s="74"/>
    </row>
    <row r="952" spans="1:19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 t="s">
        <v>1067</v>
      </c>
      <c r="S952" s="74"/>
    </row>
    <row r="953" spans="1:19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 t="s">
        <v>1067</v>
      </c>
      <c r="S953" s="74"/>
    </row>
    <row r="954" spans="1:19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 t="s">
        <v>1067</v>
      </c>
      <c r="S954" s="74"/>
    </row>
    <row r="955" spans="1:19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 t="s">
        <v>1067</v>
      </c>
      <c r="S955" s="74"/>
    </row>
    <row r="956" spans="1:19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 t="s">
        <v>1067</v>
      </c>
      <c r="S956" s="74"/>
    </row>
    <row r="957" spans="1:19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 t="s">
        <v>1067</v>
      </c>
      <c r="S957" s="74"/>
    </row>
    <row r="958" spans="1:19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 t="s">
        <v>1067</v>
      </c>
      <c r="S958" s="74"/>
    </row>
    <row r="959" spans="1:1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 t="s">
        <v>1067</v>
      </c>
      <c r="S959" s="74"/>
    </row>
    <row r="960" spans="1:19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 t="s">
        <v>1067</v>
      </c>
      <c r="S960" s="74"/>
    </row>
    <row r="961" spans="1:19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 t="s">
        <v>1067</v>
      </c>
      <c r="S961" s="74"/>
    </row>
    <row r="962" spans="1:19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 t="s">
        <v>1067</v>
      </c>
      <c r="S962" s="74"/>
    </row>
    <row r="963" spans="1:19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 t="s">
        <v>1067</v>
      </c>
      <c r="S963" s="74"/>
    </row>
    <row r="964" spans="1:19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 t="s">
        <v>1067</v>
      </c>
      <c r="S964" s="74"/>
    </row>
    <row r="965" spans="1:19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 t="s">
        <v>1067</v>
      </c>
      <c r="S965" s="74"/>
    </row>
    <row r="966" spans="1:19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 t="s">
        <v>1067</v>
      </c>
      <c r="S966" s="74"/>
    </row>
    <row r="967" spans="1:19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 t="s">
        <v>1067</v>
      </c>
      <c r="S967" s="74"/>
    </row>
    <row r="968" spans="1:19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 t="s">
        <v>1067</v>
      </c>
      <c r="S968" s="74"/>
    </row>
    <row r="969" spans="1:1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 t="s">
        <v>1067</v>
      </c>
      <c r="S969" s="74"/>
    </row>
    <row r="970" spans="1:19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 t="s">
        <v>1067</v>
      </c>
      <c r="S970" s="74"/>
    </row>
    <row r="971" spans="1:19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 t="s">
        <v>1067</v>
      </c>
      <c r="S971" s="74"/>
    </row>
    <row r="972" spans="1:19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 t="s">
        <v>1067</v>
      </c>
      <c r="S972" s="74"/>
    </row>
    <row r="973" spans="1:19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 t="s">
        <v>1067</v>
      </c>
      <c r="S973" s="74"/>
    </row>
    <row r="974" spans="1:19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 t="s">
        <v>1067</v>
      </c>
      <c r="S974" s="74"/>
    </row>
    <row r="975" spans="1:19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 t="s">
        <v>1067</v>
      </c>
      <c r="S975" s="74"/>
    </row>
    <row r="976" spans="1:19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 t="s">
        <v>1067</v>
      </c>
      <c r="S976" s="74"/>
    </row>
    <row r="977" spans="1:19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 t="s">
        <v>1067</v>
      </c>
      <c r="S977" s="74"/>
    </row>
    <row r="978" spans="1:19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 t="s">
        <v>1067</v>
      </c>
      <c r="S978" s="74"/>
    </row>
    <row r="979" spans="1:1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 t="s">
        <v>1067</v>
      </c>
      <c r="S979" s="74"/>
    </row>
    <row r="980" spans="1:19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 t="s">
        <v>1067</v>
      </c>
      <c r="S980" s="74"/>
    </row>
    <row r="981" spans="1:19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 t="s">
        <v>1067</v>
      </c>
      <c r="S981" s="74"/>
    </row>
    <row r="982" spans="1:19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 t="s">
        <v>1067</v>
      </c>
      <c r="S982" s="74"/>
    </row>
    <row r="983" spans="1:19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 t="s">
        <v>1067</v>
      </c>
      <c r="S983" s="74"/>
    </row>
    <row r="984" spans="1:19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 t="s">
        <v>1067</v>
      </c>
      <c r="S984" s="74"/>
    </row>
    <row r="985" spans="1:19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 t="s">
        <v>1067</v>
      </c>
      <c r="S985" s="74"/>
    </row>
    <row r="986" spans="1:19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 t="s">
        <v>1067</v>
      </c>
      <c r="S986" s="74"/>
    </row>
    <row r="987" spans="1:19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 t="s">
        <v>1067</v>
      </c>
      <c r="S987" s="74"/>
    </row>
    <row r="988" spans="1:19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 t="s">
        <v>1067</v>
      </c>
      <c r="S988" s="74"/>
    </row>
    <row r="989" spans="1:1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 t="s">
        <v>1067</v>
      </c>
      <c r="S989" s="74"/>
    </row>
    <row r="990" spans="1:19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 t="s">
        <v>1067</v>
      </c>
      <c r="S990" s="74"/>
    </row>
    <row r="991" spans="1:19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 t="s">
        <v>1067</v>
      </c>
      <c r="S991" s="74"/>
    </row>
    <row r="992" spans="1:19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 t="s">
        <v>1067</v>
      </c>
      <c r="S992" s="74"/>
    </row>
    <row r="993" spans="1:19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 t="s">
        <v>1067</v>
      </c>
      <c r="S993" s="74"/>
    </row>
    <row r="994" spans="1:19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 t="s">
        <v>1067</v>
      </c>
      <c r="S994" s="74"/>
    </row>
    <row r="995" spans="1:19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 t="s">
        <v>1067</v>
      </c>
      <c r="S995" s="74"/>
    </row>
    <row r="996" spans="1:19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 t="s">
        <v>1067</v>
      </c>
      <c r="S996" s="74"/>
    </row>
    <row r="997" spans="1:19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 t="s">
        <v>1067</v>
      </c>
      <c r="S997" s="74"/>
    </row>
    <row r="998" spans="1:19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 t="s">
        <v>1067</v>
      </c>
      <c r="S998" s="74"/>
    </row>
    <row r="999" spans="1:1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 t="s">
        <v>1067</v>
      </c>
      <c r="S999" s="74"/>
    </row>
    <row r="1000" spans="1:19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 t="s">
        <v>1067</v>
      </c>
      <c r="S1000" s="74"/>
    </row>
    <row r="1001" spans="1:19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 t="s">
        <v>1067</v>
      </c>
      <c r="S1001" s="74"/>
    </row>
    <row r="1002" spans="1:19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 t="s">
        <v>1067</v>
      </c>
      <c r="S1002" s="74"/>
    </row>
    <row r="1003" spans="1:19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 t="s">
        <v>1067</v>
      </c>
      <c r="S1003" s="74"/>
    </row>
    <row r="1004" spans="1:19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 t="s">
        <v>1067</v>
      </c>
      <c r="S1004" s="74"/>
    </row>
    <row r="1005" spans="1:19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 t="s">
        <v>1067</v>
      </c>
      <c r="S1005" s="74"/>
    </row>
    <row r="1006" spans="1:19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 t="s">
        <v>1067</v>
      </c>
      <c r="S1006" s="74"/>
    </row>
    <row r="1007" spans="1:19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 t="s">
        <v>1067</v>
      </c>
      <c r="S1007" s="74"/>
    </row>
    <row r="1008" spans="1:19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 t="s">
        <v>1067</v>
      </c>
      <c r="S1008" s="74"/>
    </row>
    <row r="1009" spans="1:1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 t="s">
        <v>1067</v>
      </c>
      <c r="S1009" s="74"/>
    </row>
    <row r="1010" spans="1:19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 t="s">
        <v>1067</v>
      </c>
      <c r="S1010" s="74"/>
    </row>
    <row r="1011" spans="1:19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 t="s">
        <v>1067</v>
      </c>
      <c r="S1011" s="74"/>
    </row>
    <row r="1012" spans="1:19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 t="s">
        <v>1067</v>
      </c>
      <c r="S1012" s="74"/>
    </row>
    <row r="1013" spans="1:19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 t="s">
        <v>1067</v>
      </c>
      <c r="S1013" s="74"/>
    </row>
    <row r="1014" spans="1:19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 t="s">
        <v>1067</v>
      </c>
      <c r="S1014" s="74"/>
    </row>
    <row r="1015" spans="1:19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 t="s">
        <v>1067</v>
      </c>
      <c r="S1015" s="74"/>
    </row>
    <row r="1016" spans="1:19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 t="s">
        <v>1067</v>
      </c>
      <c r="S1016" s="74"/>
    </row>
    <row r="1017" spans="1:19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 t="s">
        <v>1067</v>
      </c>
      <c r="S1017" s="74"/>
    </row>
    <row r="1018" spans="1:19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 t="s">
        <v>1067</v>
      </c>
      <c r="S1018" s="74"/>
    </row>
    <row r="1019" spans="1: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 t="s">
        <v>1067</v>
      </c>
      <c r="S1019" s="74"/>
    </row>
    <row r="1020" spans="1:19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 t="s">
        <v>1067</v>
      </c>
      <c r="S1020" s="74"/>
    </row>
    <row r="1021" spans="1:19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 t="s">
        <v>1067</v>
      </c>
      <c r="S1021" s="74"/>
    </row>
    <row r="1022" spans="1:19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 t="s">
        <v>1067</v>
      </c>
      <c r="S1022" s="74"/>
    </row>
    <row r="1023" spans="1:19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 t="s">
        <v>1067</v>
      </c>
      <c r="S1023" s="74"/>
    </row>
    <row r="1024" spans="1:19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 t="s">
        <v>1067</v>
      </c>
      <c r="S1024" s="74"/>
    </row>
    <row r="1025" spans="1:19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 t="s">
        <v>1067</v>
      </c>
      <c r="S1025" s="74"/>
    </row>
    <row r="1026" spans="1:19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 t="s">
        <v>1067</v>
      </c>
      <c r="S1026" s="74"/>
    </row>
    <row r="1027" spans="1:19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 t="s">
        <v>1067</v>
      </c>
      <c r="S1027" s="74"/>
    </row>
    <row r="1028" spans="1:19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 t="s">
        <v>1067</v>
      </c>
      <c r="S1028" s="74"/>
    </row>
    <row r="1029" spans="1:1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 t="s">
        <v>1067</v>
      </c>
      <c r="S1029" s="74"/>
    </row>
    <row r="1030" spans="1:19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 t="s">
        <v>1067</v>
      </c>
      <c r="S1030" s="74"/>
    </row>
    <row r="1031" spans="1:19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 t="s">
        <v>1067</v>
      </c>
      <c r="S1031" s="74"/>
    </row>
    <row r="1032" spans="1:19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 t="s">
        <v>1067</v>
      </c>
      <c r="S1032" s="74"/>
    </row>
    <row r="1033" spans="1:19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 t="s">
        <v>1067</v>
      </c>
      <c r="S1033" s="74"/>
    </row>
    <row r="1034" spans="1:19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 t="s">
        <v>1067</v>
      </c>
      <c r="S1034" s="74"/>
    </row>
    <row r="1035" spans="1:19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 t="s">
        <v>1067</v>
      </c>
      <c r="S1035" s="74"/>
    </row>
    <row r="1036" spans="1:19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 t="s">
        <v>1067</v>
      </c>
      <c r="S1036" s="74"/>
    </row>
    <row r="1037" spans="1:19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 t="s">
        <v>1067</v>
      </c>
      <c r="S1037" s="74"/>
    </row>
    <row r="1038" spans="1:19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 t="s">
        <v>1067</v>
      </c>
      <c r="S1038" s="74"/>
    </row>
    <row r="1039" spans="1:1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 t="s">
        <v>1067</v>
      </c>
      <c r="S1039" s="74"/>
    </row>
    <row r="1040" spans="1:19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 t="s">
        <v>1067</v>
      </c>
      <c r="S1040" s="74"/>
    </row>
    <row r="1041" spans="1:19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 t="s">
        <v>1067</v>
      </c>
      <c r="S1041" s="74"/>
    </row>
    <row r="1042" spans="1:19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 t="s">
        <v>1067</v>
      </c>
      <c r="S1042" s="74"/>
    </row>
    <row r="1043" spans="1:19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 t="s">
        <v>1067</v>
      </c>
      <c r="S1043" s="74"/>
    </row>
    <row r="1044" spans="1:19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 t="s">
        <v>1067</v>
      </c>
      <c r="S1044" s="74"/>
    </row>
    <row r="1045" spans="1:19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 t="s">
        <v>1067</v>
      </c>
      <c r="S1045" s="74"/>
    </row>
    <row r="1046" spans="1:19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 t="s">
        <v>1067</v>
      </c>
      <c r="S1046" s="74"/>
    </row>
    <row r="1047" spans="1:19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 t="s">
        <v>1067</v>
      </c>
      <c r="S1047" s="74"/>
    </row>
    <row r="1048" spans="1:19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 t="s">
        <v>1067</v>
      </c>
      <c r="S1048" s="74"/>
    </row>
    <row r="1049" spans="1:1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 t="s">
        <v>1067</v>
      </c>
      <c r="S1049" s="74"/>
    </row>
    <row r="1050" spans="1:19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 t="s">
        <v>1067</v>
      </c>
      <c r="S1050" s="74"/>
    </row>
    <row r="1051" spans="1:19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 t="s">
        <v>1067</v>
      </c>
      <c r="S1051" s="74"/>
    </row>
    <row r="1052" spans="1:19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 t="s">
        <v>1067</v>
      </c>
      <c r="S1052" s="74"/>
    </row>
    <row r="1053" spans="1:19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 t="s">
        <v>1067</v>
      </c>
      <c r="S1053" s="74"/>
    </row>
    <row r="1054" spans="1:19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 t="s">
        <v>1067</v>
      </c>
      <c r="S1054" s="74"/>
    </row>
    <row r="1055" spans="1:19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 t="s">
        <v>1067</v>
      </c>
      <c r="S1055" s="74"/>
    </row>
    <row r="1056" spans="1:19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 t="s">
        <v>1067</v>
      </c>
      <c r="S1056" s="74"/>
    </row>
    <row r="1057" spans="1:19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 t="s">
        <v>1067</v>
      </c>
      <c r="S1057" s="74"/>
    </row>
    <row r="1058" spans="1:19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 t="s">
        <v>1067</v>
      </c>
      <c r="S1058" s="74"/>
    </row>
    <row r="1059" spans="1:1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 t="s">
        <v>1067</v>
      </c>
      <c r="S1059" s="74"/>
    </row>
    <row r="1060" spans="1:19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 t="s">
        <v>1067</v>
      </c>
      <c r="S1060" s="74"/>
    </row>
    <row r="1061" spans="1:19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 t="s">
        <v>1067</v>
      </c>
      <c r="S1061" s="74"/>
    </row>
    <row r="1062" spans="1:19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 t="s">
        <v>1067</v>
      </c>
      <c r="S1062" s="74"/>
    </row>
    <row r="1063" spans="1:19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 t="s">
        <v>1067</v>
      </c>
      <c r="S1063" s="74"/>
    </row>
    <row r="1064" spans="1:19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 t="s">
        <v>1067</v>
      </c>
      <c r="S1064" s="74"/>
    </row>
    <row r="1065" spans="1:19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 t="s">
        <v>1067</v>
      </c>
      <c r="S1065" s="74"/>
    </row>
    <row r="1066" spans="1:19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 t="s">
        <v>1067</v>
      </c>
      <c r="S1066" s="74"/>
    </row>
    <row r="1067" spans="1:19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 t="s">
        <v>1067</v>
      </c>
      <c r="S1067" s="74"/>
    </row>
    <row r="1068" spans="1:19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 t="s">
        <v>1067</v>
      </c>
      <c r="S1068" s="74"/>
    </row>
    <row r="1069" spans="1:1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 t="s">
        <v>1067</v>
      </c>
      <c r="S1069" s="74"/>
    </row>
    <row r="1070" spans="1:19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 t="s">
        <v>1067</v>
      </c>
      <c r="S1070" s="74"/>
    </row>
    <row r="1071" spans="1:19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 t="s">
        <v>1067</v>
      </c>
      <c r="S1071" s="74"/>
    </row>
    <row r="1072" spans="1:19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 t="s">
        <v>1067</v>
      </c>
      <c r="S1072" s="74"/>
    </row>
    <row r="1073" spans="1:19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 t="s">
        <v>1067</v>
      </c>
      <c r="S1073" s="74"/>
    </row>
    <row r="1074" spans="1:19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 t="s">
        <v>1067</v>
      </c>
      <c r="S1074" s="74"/>
    </row>
    <row r="1075" spans="1:19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 t="s">
        <v>1067</v>
      </c>
      <c r="S1075" s="74"/>
    </row>
    <row r="1076" spans="1:19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 t="s">
        <v>1067</v>
      </c>
      <c r="S1076" s="74"/>
    </row>
    <row r="1077" spans="1:19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 t="s">
        <v>1067</v>
      </c>
      <c r="S1077" s="74"/>
    </row>
    <row r="1078" spans="1:19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 t="s">
        <v>1067</v>
      </c>
      <c r="S1078" s="74"/>
    </row>
    <row r="1079" spans="1:1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 t="s">
        <v>1067</v>
      </c>
      <c r="S1079" s="74"/>
    </row>
    <row r="1080" spans="1:19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 t="s">
        <v>1067</v>
      </c>
      <c r="S1080" s="74"/>
    </row>
    <row r="1081" spans="1:19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 t="s">
        <v>1067</v>
      </c>
      <c r="S1081" s="74"/>
    </row>
    <row r="1082" spans="1:19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 t="s">
        <v>1067</v>
      </c>
      <c r="S1082" s="74"/>
    </row>
    <row r="1083" spans="1:19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 t="s">
        <v>1067</v>
      </c>
      <c r="S1083" s="74"/>
    </row>
    <row r="1084" spans="1:19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 t="s">
        <v>1067</v>
      </c>
      <c r="S1084" s="74"/>
    </row>
    <row r="1085" spans="1:19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 t="s">
        <v>1067</v>
      </c>
      <c r="S1085" s="74"/>
    </row>
    <row r="1086" spans="1:19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 t="s">
        <v>1067</v>
      </c>
      <c r="S1086" s="74"/>
    </row>
    <row r="1087" spans="1:19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 t="s">
        <v>1067</v>
      </c>
      <c r="S1087" s="74"/>
    </row>
    <row r="1088" spans="1:19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 t="s">
        <v>1067</v>
      </c>
      <c r="S1088" s="74"/>
    </row>
    <row r="1089" spans="1:1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 t="s">
        <v>1067</v>
      </c>
      <c r="S1089" s="74"/>
    </row>
    <row r="1090" spans="1:19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 t="s">
        <v>1067</v>
      </c>
      <c r="S1090" s="74"/>
    </row>
    <row r="1091" spans="1:19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 t="s">
        <v>1067</v>
      </c>
      <c r="S1091" s="74"/>
    </row>
    <row r="1092" spans="1:19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 t="s">
        <v>1067</v>
      </c>
      <c r="S1092" s="74"/>
    </row>
    <row r="1093" spans="1:19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 t="s">
        <v>1067</v>
      </c>
      <c r="S1093" s="74"/>
    </row>
    <row r="1094" spans="1:19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 t="s">
        <v>1067</v>
      </c>
      <c r="S1094" s="74"/>
    </row>
    <row r="1095" spans="1:19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 t="s">
        <v>1067</v>
      </c>
      <c r="S1095" s="74"/>
    </row>
    <row r="1096" spans="1:19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 t="s">
        <v>1067</v>
      </c>
      <c r="S1096" s="74"/>
    </row>
    <row r="1097" spans="1:19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 t="s">
        <v>1067</v>
      </c>
      <c r="S1097" s="74"/>
    </row>
    <row r="1098" spans="1:19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 t="s">
        <v>1067</v>
      </c>
      <c r="S1098" s="74"/>
    </row>
    <row r="1099" spans="1:1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 t="s">
        <v>1067</v>
      </c>
      <c r="S1099" s="74"/>
    </row>
    <row r="1100" spans="1:19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 t="s">
        <v>1067</v>
      </c>
      <c r="S1100" s="74"/>
    </row>
    <row r="1101" spans="1:19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 t="s">
        <v>1067</v>
      </c>
      <c r="S1101" s="74"/>
    </row>
    <row r="1102" spans="1:19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 t="s">
        <v>1067</v>
      </c>
      <c r="S1102" s="74"/>
    </row>
    <row r="1103" spans="1:19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 t="s">
        <v>1067</v>
      </c>
      <c r="S1103" s="74"/>
    </row>
    <row r="1104" spans="1:19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 t="s">
        <v>1067</v>
      </c>
      <c r="S1104" s="74"/>
    </row>
    <row r="1105" spans="1:18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 t="s">
        <v>1067</v>
      </c>
    </row>
    <row r="1106" spans="1:18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 t="s">
        <v>1067</v>
      </c>
    </row>
    <row r="1107" spans="1:18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 t="s">
        <v>1067</v>
      </c>
    </row>
    <row r="1108" spans="1:1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 t="s">
        <v>1067</v>
      </c>
    </row>
    <row r="1109" spans="1:18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 t="s">
        <v>1067</v>
      </c>
    </row>
    <row r="1110" spans="1:18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 t="s">
        <v>1067</v>
      </c>
    </row>
    <row r="1111" spans="1:18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 t="s">
        <v>1067</v>
      </c>
    </row>
    <row r="1112" spans="1:18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 t="s">
        <v>1067</v>
      </c>
    </row>
    <row r="1113" spans="1:18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 t="s">
        <v>1067</v>
      </c>
    </row>
    <row r="1114" spans="1:18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 t="s">
        <v>1067</v>
      </c>
    </row>
    <row r="1115" spans="1:18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 t="s">
        <v>1067</v>
      </c>
    </row>
    <row r="1116" spans="1:18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 t="s">
        <v>1067</v>
      </c>
    </row>
    <row r="1117" spans="1:18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 t="s">
        <v>1067</v>
      </c>
    </row>
    <row r="1118" spans="1: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 t="s">
        <v>1067</v>
      </c>
    </row>
    <row r="1119" spans="1:18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 t="s">
        <v>1067</v>
      </c>
    </row>
    <row r="1120" spans="1:18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 t="s">
        <v>1067</v>
      </c>
    </row>
    <row r="1121" spans="1:18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 t="s">
        <v>1067</v>
      </c>
    </row>
    <row r="1122" spans="1:18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 t="s">
        <v>1067</v>
      </c>
    </row>
    <row r="1123" spans="1:18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 t="s">
        <v>1067</v>
      </c>
    </row>
    <row r="1124" spans="1:18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 t="s">
        <v>1067</v>
      </c>
    </row>
    <row r="1125" spans="1:18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 t="s">
        <v>1067</v>
      </c>
    </row>
    <row r="1126" spans="1:18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 t="s">
        <v>1067</v>
      </c>
    </row>
    <row r="1127" spans="1:18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 t="s">
        <v>1067</v>
      </c>
    </row>
    <row r="1128" spans="1:1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 t="s">
        <v>1067</v>
      </c>
    </row>
    <row r="1129" spans="1:18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 t="s">
        <v>1067</v>
      </c>
    </row>
    <row r="1130" spans="1:18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 t="s">
        <v>1067</v>
      </c>
    </row>
    <row r="1131" spans="1:18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 t="s">
        <v>1067</v>
      </c>
    </row>
    <row r="1132" spans="1:18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 t="s">
        <v>1067</v>
      </c>
    </row>
    <row r="1133" spans="1:18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 t="s">
        <v>1067</v>
      </c>
    </row>
    <row r="1134" spans="1:18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 t="s">
        <v>1067</v>
      </c>
    </row>
    <row r="1135" spans="1:18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 t="s">
        <v>1067</v>
      </c>
    </row>
    <row r="1136" spans="1:18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 t="s">
        <v>1067</v>
      </c>
    </row>
    <row r="1137" spans="1:18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 t="s">
        <v>1067</v>
      </c>
    </row>
    <row r="1138" spans="1:1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 t="s">
        <v>1067</v>
      </c>
    </row>
    <row r="1139" spans="1:18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 t="s">
        <v>1067</v>
      </c>
    </row>
    <row r="1140" spans="1:18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 t="s">
        <v>1067</v>
      </c>
    </row>
    <row r="1141" spans="1:18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 t="s">
        <v>1067</v>
      </c>
    </row>
    <row r="1142" spans="1:18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 t="s">
        <v>1067</v>
      </c>
    </row>
    <row r="1143" spans="1:18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 t="s">
        <v>1067</v>
      </c>
    </row>
    <row r="1144" spans="1:18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 t="s">
        <v>1067</v>
      </c>
    </row>
    <row r="1145" spans="1:18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 t="s">
        <v>1067</v>
      </c>
    </row>
    <row r="1146" spans="1:18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 t="s">
        <v>1067</v>
      </c>
    </row>
    <row r="1147" spans="1:18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 t="s">
        <v>1067</v>
      </c>
    </row>
    <row r="1148" spans="1:1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 t="s">
        <v>1067</v>
      </c>
    </row>
    <row r="1149" spans="1:18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 t="s">
        <v>1067</v>
      </c>
    </row>
    <row r="1150" spans="1:18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 t="s">
        <v>1067</v>
      </c>
    </row>
    <row r="1151" spans="1:18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 t="s">
        <v>1067</v>
      </c>
    </row>
    <row r="1152" spans="1:18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 t="s">
        <v>1067</v>
      </c>
    </row>
    <row r="1153" spans="1:18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 t="s">
        <v>1067</v>
      </c>
    </row>
    <row r="1154" spans="1:18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 t="s">
        <v>1067</v>
      </c>
    </row>
    <row r="1155" spans="1:18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 t="s">
        <v>1067</v>
      </c>
    </row>
    <row r="1156" spans="1:18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 t="s">
        <v>1067</v>
      </c>
    </row>
    <row r="1157" spans="1:18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 t="s">
        <v>1067</v>
      </c>
    </row>
    <row r="1158" spans="1:1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 t="s">
        <v>1067</v>
      </c>
    </row>
    <row r="1159" spans="1:18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 t="s">
        <v>1067</v>
      </c>
    </row>
    <row r="1160" spans="1:18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 t="s">
        <v>1067</v>
      </c>
    </row>
    <row r="1161" spans="1:18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 t="s">
        <v>1067</v>
      </c>
    </row>
    <row r="1162" spans="1:18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 t="s">
        <v>1067</v>
      </c>
    </row>
    <row r="1163" spans="1:18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 t="s">
        <v>1067</v>
      </c>
    </row>
    <row r="1164" spans="1:18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 t="s">
        <v>1067</v>
      </c>
    </row>
    <row r="1165" spans="1:18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 t="s">
        <v>1067</v>
      </c>
    </row>
    <row r="1166" spans="1:18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 t="s">
        <v>1067</v>
      </c>
    </row>
    <row r="1167" spans="1:18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 t="s">
        <v>1067</v>
      </c>
    </row>
    <row r="1168" spans="1:1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 t="s">
        <v>1067</v>
      </c>
    </row>
    <row r="1169" spans="1:18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 t="s">
        <v>1067</v>
      </c>
    </row>
    <row r="1170" spans="1:18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 t="s">
        <v>1067</v>
      </c>
    </row>
    <row r="1171" spans="1:18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 t="s">
        <v>1067</v>
      </c>
    </row>
    <row r="1172" spans="1:18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 t="s">
        <v>1067</v>
      </c>
    </row>
    <row r="1173" spans="1:18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 t="s">
        <v>1067</v>
      </c>
    </row>
    <row r="1174" spans="1:18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 t="s">
        <v>1067</v>
      </c>
    </row>
    <row r="1175" spans="1:18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 t="s">
        <v>1067</v>
      </c>
    </row>
    <row r="1176" spans="1:18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 t="s">
        <v>1067</v>
      </c>
    </row>
    <row r="1177" spans="1:18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 t="s">
        <v>1067</v>
      </c>
    </row>
    <row r="1178" spans="1:1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 t="s">
        <v>1067</v>
      </c>
    </row>
    <row r="1179" spans="1:18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 t="s">
        <v>1067</v>
      </c>
    </row>
    <row r="1180" spans="1:18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 t="s">
        <v>1067</v>
      </c>
    </row>
    <row r="1181" spans="1:18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 t="s">
        <v>1067</v>
      </c>
    </row>
    <row r="1182" spans="1:18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 t="s">
        <v>1067</v>
      </c>
    </row>
    <row r="1183" spans="1:18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 t="s">
        <v>1067</v>
      </c>
    </row>
    <row r="1184" spans="1:18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 t="s">
        <v>1067</v>
      </c>
    </row>
    <row r="1185" spans="1:18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 t="s">
        <v>1067</v>
      </c>
    </row>
    <row r="1186" spans="1:18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 t="s">
        <v>1067</v>
      </c>
    </row>
    <row r="1187" spans="1:18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 t="s">
        <v>1067</v>
      </c>
    </row>
    <row r="1188" spans="1:1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 t="s">
        <v>1067</v>
      </c>
    </row>
    <row r="1189" spans="1:18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 t="s">
        <v>1067</v>
      </c>
    </row>
    <row r="1190" spans="1:18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 t="s">
        <v>1067</v>
      </c>
    </row>
    <row r="1191" spans="1:18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 t="s">
        <v>1067</v>
      </c>
    </row>
    <row r="1192" spans="1:18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 t="s">
        <v>1067</v>
      </c>
    </row>
    <row r="1193" spans="1:18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 t="s">
        <v>1067</v>
      </c>
    </row>
    <row r="1194" spans="1:18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 t="s">
        <v>1067</v>
      </c>
    </row>
    <row r="1195" spans="1:18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 t="s">
        <v>1067</v>
      </c>
    </row>
    <row r="1196" spans="1:18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 t="s">
        <v>1067</v>
      </c>
    </row>
    <row r="1197" spans="1:18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 t="s">
        <v>1067</v>
      </c>
    </row>
    <row r="1198" spans="1:1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 t="s">
        <v>1067</v>
      </c>
    </row>
    <row r="1199" spans="1:18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 t="s">
        <v>1067</v>
      </c>
    </row>
    <row r="1200" spans="1:18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 t="s">
        <v>1067</v>
      </c>
    </row>
    <row r="1201" spans="1:18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 t="s">
        <v>1067</v>
      </c>
    </row>
    <row r="1202" spans="1:18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 t="s">
        <v>1067</v>
      </c>
    </row>
    <row r="1203" spans="1:18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 t="s">
        <v>1067</v>
      </c>
    </row>
    <row r="1204" spans="1:18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 t="s">
        <v>1067</v>
      </c>
    </row>
    <row r="1205" spans="1:18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 t="s">
        <v>1067</v>
      </c>
    </row>
    <row r="1206" spans="1:18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 t="s">
        <v>1067</v>
      </c>
    </row>
    <row r="1207" spans="1:18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 t="s">
        <v>1067</v>
      </c>
    </row>
    <row r="1208" spans="1:1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 t="s">
        <v>1067</v>
      </c>
    </row>
    <row r="1209" spans="1:18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 t="s">
        <v>1067</v>
      </c>
    </row>
    <row r="1210" spans="1:18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 t="s">
        <v>1067</v>
      </c>
    </row>
    <row r="1211" spans="1:18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 t="s">
        <v>1067</v>
      </c>
    </row>
    <row r="1212" spans="1:18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 t="s">
        <v>1067</v>
      </c>
    </row>
    <row r="1213" spans="1:18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 t="s">
        <v>1067</v>
      </c>
    </row>
    <row r="1214" spans="1:18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 t="s">
        <v>1067</v>
      </c>
    </row>
    <row r="1215" spans="1:18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 t="s">
        <v>1067</v>
      </c>
    </row>
    <row r="1216" spans="1:18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 t="s">
        <v>1067</v>
      </c>
    </row>
    <row r="1217" spans="1:18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 t="s">
        <v>1067</v>
      </c>
    </row>
    <row r="1218" spans="1: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 t="s">
        <v>1067</v>
      </c>
    </row>
    <row r="1219" spans="1:18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 t="s">
        <v>1067</v>
      </c>
    </row>
    <row r="1220" spans="1:18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 t="s">
        <v>1067</v>
      </c>
    </row>
    <row r="1221" spans="1:18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 t="s">
        <v>1067</v>
      </c>
    </row>
    <row r="1222" spans="1:18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 t="s">
        <v>1067</v>
      </c>
    </row>
    <row r="1223" spans="1:18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 t="s">
        <v>1067</v>
      </c>
    </row>
    <row r="1224" spans="1:18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 t="s">
        <v>1067</v>
      </c>
    </row>
    <row r="1225" spans="1:18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 t="s">
        <v>1067</v>
      </c>
    </row>
    <row r="1226" spans="1:18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 t="s">
        <v>1067</v>
      </c>
    </row>
    <row r="1227" spans="1:18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 t="s">
        <v>1067</v>
      </c>
    </row>
    <row r="1228" spans="1:1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 t="s">
        <v>1067</v>
      </c>
    </row>
    <row r="1229" spans="1:18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 t="s">
        <v>1067</v>
      </c>
    </row>
    <row r="1230" spans="1:18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 t="s">
        <v>1067</v>
      </c>
    </row>
    <row r="1231" spans="1:18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 t="s">
        <v>1067</v>
      </c>
    </row>
    <row r="1232" spans="1:18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 t="s">
        <v>1067</v>
      </c>
    </row>
    <row r="1233" spans="1:18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 t="s">
        <v>1067</v>
      </c>
    </row>
    <row r="1234" spans="1:18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 t="s">
        <v>1067</v>
      </c>
    </row>
    <row r="1235" spans="1:18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 t="s">
        <v>1067</v>
      </c>
    </row>
    <row r="1236" spans="1:18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 t="s">
        <v>1067</v>
      </c>
    </row>
    <row r="1237" spans="1:18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 t="s">
        <v>1067</v>
      </c>
    </row>
    <row r="1238" spans="1:1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 t="s">
        <v>1067</v>
      </c>
    </row>
    <row r="1239" spans="1:18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 t="s">
        <v>1067</v>
      </c>
    </row>
    <row r="1240" spans="1:18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 t="s">
        <v>1067</v>
      </c>
    </row>
    <row r="1241" spans="1:18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 t="s">
        <v>1067</v>
      </c>
    </row>
    <row r="1242" spans="1:18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 t="s">
        <v>1067</v>
      </c>
    </row>
    <row r="1243" spans="1:18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 t="s">
        <v>1067</v>
      </c>
    </row>
    <row r="1244" spans="1:18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 t="s">
        <v>1067</v>
      </c>
    </row>
    <row r="1245" spans="1:18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 t="s">
        <v>1067</v>
      </c>
    </row>
    <row r="1246" spans="1:18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 t="s">
        <v>1067</v>
      </c>
    </row>
    <row r="1247" spans="1:18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 t="s">
        <v>1067</v>
      </c>
    </row>
    <row r="1248" spans="1:1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 t="s">
        <v>1067</v>
      </c>
    </row>
    <row r="1249" spans="1:18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 t="s">
        <v>1067</v>
      </c>
    </row>
    <row r="1250" spans="1:18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 t="s">
        <v>1067</v>
      </c>
    </row>
    <row r="1251" spans="1:18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 t="s">
        <v>1067</v>
      </c>
    </row>
    <row r="1252" spans="1:18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 t="s">
        <v>1067</v>
      </c>
    </row>
    <row r="1253" spans="1:18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 t="s">
        <v>1067</v>
      </c>
    </row>
    <row r="1254" spans="1:18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 t="s">
        <v>1067</v>
      </c>
    </row>
    <row r="1255" spans="1:18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 t="s">
        <v>1067</v>
      </c>
    </row>
    <row r="1256" spans="1:18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 t="s">
        <v>1067</v>
      </c>
    </row>
    <row r="1257" spans="1:18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 t="s">
        <v>1067</v>
      </c>
    </row>
    <row r="1258" spans="1:1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 t="s">
        <v>1067</v>
      </c>
    </row>
    <row r="1259" spans="1:18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 t="s">
        <v>1067</v>
      </c>
    </row>
    <row r="1260" spans="1:18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 t="s">
        <v>1067</v>
      </c>
    </row>
    <row r="1261" spans="1:18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 t="s">
        <v>1067</v>
      </c>
    </row>
    <row r="1262" spans="1:18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 t="s">
        <v>1067</v>
      </c>
    </row>
    <row r="1263" spans="1:18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 t="s">
        <v>1067</v>
      </c>
    </row>
    <row r="1264" spans="1:18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 t="s">
        <v>1067</v>
      </c>
    </row>
    <row r="1265" spans="1:18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 t="s">
        <v>1067</v>
      </c>
    </row>
    <row r="1266" spans="1:18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 t="s">
        <v>1067</v>
      </c>
    </row>
    <row r="1267" spans="1:18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 t="s">
        <v>1067</v>
      </c>
    </row>
    <row r="1268" spans="1:1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 t="s">
        <v>1067</v>
      </c>
    </row>
    <row r="1269" spans="1:18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 t="s">
        <v>1067</v>
      </c>
    </row>
    <row r="1270" spans="1:18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 t="s">
        <v>1067</v>
      </c>
    </row>
    <row r="1271" spans="1:18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 t="s">
        <v>1067</v>
      </c>
    </row>
    <row r="1272" spans="1:18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 t="s">
        <v>1067</v>
      </c>
    </row>
    <row r="1273" spans="1:18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 t="s">
        <v>1067</v>
      </c>
    </row>
    <row r="1274" spans="1:18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 t="s">
        <v>1067</v>
      </c>
    </row>
    <row r="1275" spans="1:18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 t="s">
        <v>1067</v>
      </c>
    </row>
    <row r="1276" spans="1:18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 t="s">
        <v>1067</v>
      </c>
    </row>
    <row r="1277" spans="1:18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 t="s">
        <v>1067</v>
      </c>
    </row>
    <row r="1278" spans="1:1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 t="s">
        <v>1067</v>
      </c>
    </row>
    <row r="1279" spans="1:18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 t="s">
        <v>1067</v>
      </c>
    </row>
    <row r="1280" spans="1:18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 t="s">
        <v>1067</v>
      </c>
    </row>
    <row r="1281" spans="1:18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 t="s">
        <v>1067</v>
      </c>
    </row>
    <row r="1282" spans="1:18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 t="s">
        <v>1067</v>
      </c>
    </row>
    <row r="1283" spans="1:18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 t="s">
        <v>1067</v>
      </c>
    </row>
    <row r="1284" spans="1:18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 t="s">
        <v>1067</v>
      </c>
    </row>
    <row r="1285" spans="1:18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 t="s">
        <v>1067</v>
      </c>
    </row>
    <row r="1286" spans="1:18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 t="s">
        <v>1067</v>
      </c>
    </row>
    <row r="1287" spans="1:18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 t="s">
        <v>1067</v>
      </c>
    </row>
    <row r="1288" spans="1:1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 t="s">
        <v>1067</v>
      </c>
    </row>
    <row r="1289" spans="1:18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 t="s">
        <v>1067</v>
      </c>
    </row>
    <row r="1290" spans="1:18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 t="s">
        <v>1067</v>
      </c>
    </row>
    <row r="1291" spans="1:18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 t="s">
        <v>1067</v>
      </c>
    </row>
    <row r="1292" spans="1:18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 t="s">
        <v>1067</v>
      </c>
    </row>
    <row r="1293" spans="1:18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 t="s">
        <v>1067</v>
      </c>
    </row>
    <row r="1294" spans="1:18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 t="s">
        <v>1067</v>
      </c>
    </row>
    <row r="1295" spans="1:18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 t="s">
        <v>1067</v>
      </c>
    </row>
    <row r="1296" spans="1:18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 t="s">
        <v>1067</v>
      </c>
    </row>
    <row r="1297" spans="1:18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 t="s">
        <v>1067</v>
      </c>
    </row>
    <row r="1298" spans="1:1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 t="s">
        <v>1067</v>
      </c>
    </row>
    <row r="1299" spans="1:18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 t="s">
        <v>1067</v>
      </c>
    </row>
    <row r="1300" spans="1:18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 t="s">
        <v>1067</v>
      </c>
    </row>
    <row r="1301" spans="1:18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 t="s">
        <v>1067</v>
      </c>
    </row>
    <row r="1302" spans="1:18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 t="s">
        <v>1067</v>
      </c>
    </row>
    <row r="1303" spans="1:18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 t="s">
        <v>1067</v>
      </c>
    </row>
    <row r="1304" spans="1:18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 t="s">
        <v>1067</v>
      </c>
    </row>
    <row r="1305" spans="1:18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 t="s">
        <v>1067</v>
      </c>
    </row>
    <row r="1306" spans="1:18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 t="s">
        <v>1067</v>
      </c>
    </row>
    <row r="1307" spans="1:18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 t="s">
        <v>1067</v>
      </c>
    </row>
    <row r="1308" spans="1:1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 t="s">
        <v>1067</v>
      </c>
    </row>
    <row r="1309" spans="1:18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 t="s">
        <v>1067</v>
      </c>
    </row>
    <row r="1310" spans="1:18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 t="s">
        <v>1067</v>
      </c>
    </row>
    <row r="1311" spans="1:18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 t="s">
        <v>1067</v>
      </c>
    </row>
    <row r="1312" spans="1:18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 t="s">
        <v>1067</v>
      </c>
    </row>
    <row r="1313" spans="1:18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 t="s">
        <v>1067</v>
      </c>
    </row>
    <row r="1314" spans="1:18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 t="s">
        <v>1067</v>
      </c>
    </row>
    <row r="1315" spans="1:18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 t="s">
        <v>1067</v>
      </c>
    </row>
    <row r="1316" spans="1:18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 t="s">
        <v>1067</v>
      </c>
    </row>
    <row r="1317" spans="1:18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 t="s">
        <v>1067</v>
      </c>
    </row>
    <row r="1318" spans="1: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 t="s">
        <v>1067</v>
      </c>
    </row>
    <row r="1319" spans="1:18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 t="s">
        <v>1067</v>
      </c>
    </row>
    <row r="1320" spans="1:18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 t="s">
        <v>1067</v>
      </c>
    </row>
    <row r="1321" spans="1:18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 t="s">
        <v>1067</v>
      </c>
    </row>
    <row r="1322" spans="1:18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 t="s">
        <v>1067</v>
      </c>
    </row>
    <row r="1323" spans="1:18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 t="s">
        <v>1067</v>
      </c>
    </row>
    <row r="1324" spans="1:18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 t="s">
        <v>1067</v>
      </c>
    </row>
    <row r="1325" spans="1:18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 t="s">
        <v>1067</v>
      </c>
    </row>
    <row r="1326" spans="1:18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 t="s">
        <v>1067</v>
      </c>
    </row>
    <row r="1327" spans="1:18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 t="s">
        <v>1067</v>
      </c>
    </row>
    <row r="1328" spans="1:1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 t="s">
        <v>1067</v>
      </c>
    </row>
    <row r="1329" spans="1:18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 t="s">
        <v>1067</v>
      </c>
    </row>
    <row r="1330" spans="1:18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 t="s">
        <v>1067</v>
      </c>
    </row>
    <row r="1331" spans="1:18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 t="s">
        <v>1067</v>
      </c>
    </row>
    <row r="1332" spans="1:18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 t="s">
        <v>1067</v>
      </c>
    </row>
    <row r="1333" spans="1:18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 t="s">
        <v>1067</v>
      </c>
    </row>
    <row r="1334" spans="1:18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 t="s">
        <v>1067</v>
      </c>
    </row>
    <row r="1335" spans="1:18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 t="s">
        <v>1067</v>
      </c>
    </row>
    <row r="1336" spans="1:18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 t="s">
        <v>1067</v>
      </c>
    </row>
    <row r="1337" spans="1:18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 t="s">
        <v>1067</v>
      </c>
    </row>
    <row r="1338" spans="1:1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 t="s">
        <v>1067</v>
      </c>
    </row>
    <row r="1339" spans="1:18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 t="s">
        <v>1067</v>
      </c>
    </row>
    <row r="1340" spans="1:18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 t="s">
        <v>1067</v>
      </c>
    </row>
    <row r="1341" spans="1:18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 t="s">
        <v>1067</v>
      </c>
    </row>
    <row r="1342" spans="1:18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 t="s">
        <v>1067</v>
      </c>
    </row>
    <row r="1343" spans="1:18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 t="s">
        <v>1067</v>
      </c>
    </row>
    <row r="1344" spans="1:18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 t="s">
        <v>1067</v>
      </c>
    </row>
    <row r="1345" spans="1:18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 t="s">
        <v>1067</v>
      </c>
    </row>
    <row r="1346" spans="1:18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 t="s">
        <v>1067</v>
      </c>
    </row>
    <row r="1347" spans="1:18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 t="s">
        <v>1067</v>
      </c>
    </row>
    <row r="1348" spans="1:1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 t="s">
        <v>1067</v>
      </c>
    </row>
    <row r="1349" spans="1:18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 t="s">
        <v>1067</v>
      </c>
    </row>
    <row r="1350" spans="1:18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 t="s">
        <v>1067</v>
      </c>
    </row>
    <row r="1351" spans="1:18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 t="s">
        <v>1067</v>
      </c>
    </row>
    <row r="1352" spans="1:18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 t="s">
        <v>1067</v>
      </c>
    </row>
    <row r="1353" spans="1:18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 t="s">
        <v>1067</v>
      </c>
    </row>
    <row r="1354" spans="1:18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 t="s">
        <v>1067</v>
      </c>
    </row>
    <row r="1355" spans="1:18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 t="s">
        <v>1067</v>
      </c>
    </row>
    <row r="1356" spans="1:18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 t="s">
        <v>1067</v>
      </c>
    </row>
    <row r="1357" spans="1:18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 t="s">
        <v>1067</v>
      </c>
    </row>
    <row r="1358" spans="1:1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 t="s">
        <v>1067</v>
      </c>
    </row>
    <row r="1359" spans="1:18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 t="s">
        <v>1067</v>
      </c>
    </row>
    <row r="1360" spans="1:18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 t="s">
        <v>1067</v>
      </c>
    </row>
    <row r="1361" spans="1:18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 t="s">
        <v>1067</v>
      </c>
    </row>
    <row r="1362" spans="1:18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 t="s">
        <v>1067</v>
      </c>
    </row>
    <row r="1363" spans="1:18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 t="s">
        <v>1067</v>
      </c>
    </row>
    <row r="1364" spans="1:18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 t="s">
        <v>1067</v>
      </c>
    </row>
    <row r="1365" spans="1:18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 t="s">
        <v>1067</v>
      </c>
    </row>
    <row r="1366" spans="1:18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 t="s">
        <v>1067</v>
      </c>
    </row>
    <row r="1367" spans="1:18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 t="s">
        <v>1067</v>
      </c>
    </row>
    <row r="1368" spans="1:1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 t="s">
        <v>1067</v>
      </c>
    </row>
    <row r="1369" spans="1:18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 t="s">
        <v>1067</v>
      </c>
    </row>
    <row r="1370" spans="1:18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 t="s">
        <v>1067</v>
      </c>
    </row>
    <row r="1371" spans="1:18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 t="s">
        <v>1067</v>
      </c>
    </row>
    <row r="1372" spans="1:18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 t="s">
        <v>1067</v>
      </c>
    </row>
    <row r="1373" spans="1:18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 t="s">
        <v>1067</v>
      </c>
    </row>
    <row r="1374" spans="1:18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 t="s">
        <v>1067</v>
      </c>
    </row>
    <row r="1375" spans="1:18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 t="s">
        <v>1067</v>
      </c>
    </row>
    <row r="1376" spans="1:18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 t="s">
        <v>1067</v>
      </c>
    </row>
  </sheetData>
  <pageMargins left="0.5" right="0.5" top="0.75" bottom="0.5" header="0.25" footer="0.25"/>
  <pageSetup scale="61" fitToHeight="0" orientation="landscape" r:id="rId1"/>
  <headerFooter alignWithMargins="0">
    <oddHeader>&amp;CTable 13.2
2015 Long-Term Transmission Demand
(MegaWatts)</oddHeader>
  </headerFooter>
  <rowBreaks count="14" manualBreakCount="14">
    <brk id="44" max="16383" man="1"/>
    <brk id="87" max="16383" man="1"/>
    <brk id="353" max="16383" man="1"/>
    <brk id="462" max="16383" man="1"/>
    <brk id="513" max="16383" man="1"/>
    <brk id="565" max="16383" man="1"/>
    <brk id="615" max="16383" man="1"/>
    <brk id="667" max="16383" man="1"/>
    <brk id="721" max="16383" man="1"/>
    <brk id="773" max="16383" man="1"/>
    <brk id="820" max="16383" man="1"/>
    <brk id="861" max="16383" man="1"/>
    <brk id="898" max="16383" man="1"/>
    <brk id="9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S613"/>
  <sheetViews>
    <sheetView showGridLines="0" zoomScaleNormal="100" workbookViewId="0">
      <selection activeCell="U245" sqref="U245"/>
    </sheetView>
  </sheetViews>
  <sheetFormatPr defaultRowHeight="12.75" outlineLevelRow="2"/>
  <cols>
    <col min="1" max="1" width="3.7109375" style="247" customWidth="1"/>
    <col min="2" max="2" width="10.28515625" style="74" customWidth="1"/>
    <col min="3" max="3" width="23" style="74" customWidth="1"/>
    <col min="4" max="4" width="2.140625" style="74" customWidth="1"/>
    <col min="5" max="5" width="13.140625" style="74" customWidth="1"/>
    <col min="6" max="6" width="2.140625" style="74" customWidth="1"/>
    <col min="7" max="18" width="9.140625" style="236"/>
    <col min="19" max="19" width="11" style="236" customWidth="1"/>
    <col min="20" max="16384" width="9.140625" style="74"/>
  </cols>
  <sheetData>
    <row r="1" spans="1:19">
      <c r="B1" s="247" t="s">
        <v>1090</v>
      </c>
      <c r="C1" s="247" t="s">
        <v>1091</v>
      </c>
      <c r="D1" s="247" t="s">
        <v>1092</v>
      </c>
      <c r="E1" s="69" t="s">
        <v>1093</v>
      </c>
      <c r="F1" s="69" t="s">
        <v>1094</v>
      </c>
      <c r="G1" s="242" t="s">
        <v>1095</v>
      </c>
      <c r="H1" s="242" t="s">
        <v>1096</v>
      </c>
      <c r="I1" s="242" t="s">
        <v>1097</v>
      </c>
      <c r="J1" s="242" t="s">
        <v>1098</v>
      </c>
      <c r="K1" s="242" t="s">
        <v>1099</v>
      </c>
      <c r="L1" s="242" t="s">
        <v>1100</v>
      </c>
      <c r="M1" s="242" t="s">
        <v>1101</v>
      </c>
      <c r="N1" s="242" t="s">
        <v>1102</v>
      </c>
      <c r="O1" s="242" t="s">
        <v>1103</v>
      </c>
      <c r="P1" s="242" t="s">
        <v>1104</v>
      </c>
      <c r="Q1" s="242" t="s">
        <v>1105</v>
      </c>
      <c r="R1" s="242" t="s">
        <v>1106</v>
      </c>
      <c r="S1" s="248" t="s">
        <v>1107</v>
      </c>
    </row>
    <row r="2" spans="1:19" ht="15.75">
      <c r="A2" s="247">
        <v>1</v>
      </c>
      <c r="B2" s="255" t="s">
        <v>1</v>
      </c>
      <c r="C2" s="256"/>
      <c r="D2" s="256"/>
      <c r="E2" s="265" t="s">
        <v>2</v>
      </c>
      <c r="F2" s="257" t="s">
        <v>3</v>
      </c>
      <c r="G2" s="258" t="s">
        <v>4</v>
      </c>
      <c r="H2" s="258" t="s">
        <v>5</v>
      </c>
      <c r="I2" s="258" t="s">
        <v>6</v>
      </c>
      <c r="J2" s="258" t="s">
        <v>7</v>
      </c>
      <c r="K2" s="258" t="s">
        <v>8</v>
      </c>
      <c r="L2" s="258" t="s">
        <v>9</v>
      </c>
      <c r="M2" s="258" t="s">
        <v>10</v>
      </c>
      <c r="N2" s="258" t="s">
        <v>11</v>
      </c>
      <c r="O2" s="258" t="s">
        <v>12</v>
      </c>
      <c r="P2" s="258" t="s">
        <v>13</v>
      </c>
      <c r="Q2" s="258" t="s">
        <v>14</v>
      </c>
      <c r="R2" s="258" t="s">
        <v>15</v>
      </c>
      <c r="S2" s="259" t="s">
        <v>16</v>
      </c>
    </row>
    <row r="3" spans="1:19" ht="15.75" hidden="1">
      <c r="B3" s="260"/>
      <c r="C3" s="12" t="s">
        <v>17</v>
      </c>
      <c r="D3" s="6" t="s">
        <v>18</v>
      </c>
      <c r="E3" s="266"/>
      <c r="F3" s="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249"/>
    </row>
    <row r="4" spans="1:19" ht="21.75" customHeight="1">
      <c r="A4" s="247">
        <v>2</v>
      </c>
      <c r="B4" s="267" t="s">
        <v>1068</v>
      </c>
      <c r="C4" s="233"/>
      <c r="D4" s="233"/>
      <c r="E4" s="268"/>
      <c r="F4" s="233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50"/>
    </row>
    <row r="5" spans="1:19">
      <c r="A5" s="247">
        <v>3</v>
      </c>
      <c r="B5" s="269" t="s">
        <v>1069</v>
      </c>
      <c r="C5" s="233"/>
      <c r="D5" s="233"/>
      <c r="E5" s="268"/>
      <c r="F5" s="233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50"/>
    </row>
    <row r="6" spans="1:19" hidden="1" outlineLevel="1">
      <c r="B6" s="209"/>
      <c r="E6" s="270"/>
      <c r="F6" s="235"/>
      <c r="S6" s="251"/>
    </row>
    <row r="7" spans="1:19" hidden="1" outlineLevel="1">
      <c r="B7" s="209"/>
      <c r="C7" s="5" t="s">
        <v>33</v>
      </c>
      <c r="D7" s="5" t="s">
        <v>46</v>
      </c>
      <c r="E7" s="271" t="s">
        <v>47</v>
      </c>
      <c r="F7" s="5" t="s">
        <v>842</v>
      </c>
      <c r="G7" s="236">
        <v>66</v>
      </c>
      <c r="H7" s="236">
        <v>66</v>
      </c>
      <c r="I7" s="236">
        <v>66</v>
      </c>
      <c r="J7" s="236">
        <v>66</v>
      </c>
      <c r="K7" s="236">
        <v>66</v>
      </c>
      <c r="L7" s="236">
        <v>66</v>
      </c>
      <c r="M7" s="236">
        <v>66</v>
      </c>
      <c r="N7" s="236">
        <v>66</v>
      </c>
      <c r="O7" s="236">
        <v>66</v>
      </c>
      <c r="P7" s="236">
        <v>66</v>
      </c>
      <c r="Q7" s="236">
        <v>66</v>
      </c>
      <c r="R7" s="236">
        <v>66</v>
      </c>
      <c r="S7" s="251">
        <f>+AVERAGE(G7:R7)</f>
        <v>66</v>
      </c>
    </row>
    <row r="8" spans="1:19" hidden="1" outlineLevel="1">
      <c r="B8" s="209"/>
      <c r="C8" s="5" t="s">
        <v>49</v>
      </c>
      <c r="D8" s="5" t="s">
        <v>50</v>
      </c>
      <c r="E8" s="271" t="s">
        <v>51</v>
      </c>
      <c r="F8" s="5" t="s">
        <v>842</v>
      </c>
      <c r="G8" s="236">
        <v>0</v>
      </c>
      <c r="H8" s="236">
        <v>0</v>
      </c>
      <c r="I8" s="236">
        <v>0</v>
      </c>
      <c r="J8" s="236">
        <v>75</v>
      </c>
      <c r="K8" s="236">
        <v>75</v>
      </c>
      <c r="L8" s="236">
        <v>75</v>
      </c>
      <c r="M8" s="236">
        <v>75</v>
      </c>
      <c r="N8" s="236">
        <v>75</v>
      </c>
      <c r="O8" s="236">
        <v>75</v>
      </c>
      <c r="P8" s="236">
        <v>75</v>
      </c>
      <c r="Q8" s="236">
        <v>75</v>
      </c>
      <c r="R8" s="236">
        <v>75</v>
      </c>
      <c r="S8" s="251">
        <f t="shared" ref="S8:S71" si="0">+AVERAGE(G8:R8)</f>
        <v>56.25</v>
      </c>
    </row>
    <row r="9" spans="1:19" hidden="1" outlineLevel="1">
      <c r="B9" s="209"/>
      <c r="C9" s="5" t="s">
        <v>57</v>
      </c>
      <c r="D9" s="5" t="s">
        <v>65</v>
      </c>
      <c r="E9" s="271" t="s">
        <v>66</v>
      </c>
      <c r="F9" s="5" t="s">
        <v>842</v>
      </c>
      <c r="G9" s="236">
        <v>0</v>
      </c>
      <c r="H9" s="236">
        <v>0</v>
      </c>
      <c r="I9" s="236">
        <v>0</v>
      </c>
      <c r="J9" s="236">
        <v>0</v>
      </c>
      <c r="K9" s="236">
        <v>0</v>
      </c>
      <c r="L9" s="236">
        <v>0</v>
      </c>
      <c r="M9" s="236">
        <v>0</v>
      </c>
      <c r="N9" s="236">
        <v>0</v>
      </c>
      <c r="O9" s="236">
        <v>0</v>
      </c>
      <c r="P9" s="236">
        <v>0</v>
      </c>
      <c r="Q9" s="236">
        <v>663</v>
      </c>
      <c r="R9" s="236">
        <v>663</v>
      </c>
      <c r="S9" s="251">
        <f t="shared" si="0"/>
        <v>110.5</v>
      </c>
    </row>
    <row r="10" spans="1:19" hidden="1" outlineLevel="1">
      <c r="B10" s="209"/>
      <c r="C10" s="5"/>
      <c r="D10" s="5"/>
      <c r="E10" s="271" t="s">
        <v>67</v>
      </c>
      <c r="F10" s="5" t="s">
        <v>842</v>
      </c>
      <c r="G10" s="236">
        <v>0</v>
      </c>
      <c r="H10" s="236">
        <v>0</v>
      </c>
      <c r="I10" s="236">
        <v>0</v>
      </c>
      <c r="J10" s="236">
        <v>0</v>
      </c>
      <c r="K10" s="236">
        <v>0</v>
      </c>
      <c r="L10" s="236">
        <v>0</v>
      </c>
      <c r="M10" s="236">
        <v>0</v>
      </c>
      <c r="N10" s="236">
        <v>0</v>
      </c>
      <c r="O10" s="236">
        <v>0</v>
      </c>
      <c r="P10" s="236">
        <v>0</v>
      </c>
      <c r="Q10" s="236">
        <v>300</v>
      </c>
      <c r="R10" s="236">
        <v>300</v>
      </c>
      <c r="S10" s="251">
        <f t="shared" si="0"/>
        <v>50</v>
      </c>
    </row>
    <row r="11" spans="1:19" hidden="1" outlineLevel="1">
      <c r="B11" s="209"/>
      <c r="C11" s="5"/>
      <c r="D11" s="5"/>
      <c r="E11" s="271" t="s">
        <v>68</v>
      </c>
      <c r="F11" s="5" t="s">
        <v>842</v>
      </c>
      <c r="G11" s="236">
        <v>0</v>
      </c>
      <c r="H11" s="236">
        <v>0</v>
      </c>
      <c r="I11" s="236">
        <v>0</v>
      </c>
      <c r="J11" s="236">
        <v>0</v>
      </c>
      <c r="K11" s="236">
        <v>0</v>
      </c>
      <c r="L11" s="236">
        <v>0</v>
      </c>
      <c r="M11" s="236">
        <v>0</v>
      </c>
      <c r="N11" s="236">
        <v>0</v>
      </c>
      <c r="O11" s="236">
        <v>0</v>
      </c>
      <c r="P11" s="236">
        <v>0</v>
      </c>
      <c r="Q11" s="236">
        <v>4</v>
      </c>
      <c r="R11" s="236">
        <v>4</v>
      </c>
      <c r="S11" s="251">
        <f t="shared" si="0"/>
        <v>0.66666666666666663</v>
      </c>
    </row>
    <row r="12" spans="1:19" collapsed="1">
      <c r="A12" s="247">
        <v>4</v>
      </c>
      <c r="B12" s="209"/>
      <c r="C12" s="233" t="s">
        <v>1070</v>
      </c>
      <c r="D12" s="233"/>
      <c r="E12" s="268"/>
      <c r="F12" s="233"/>
      <c r="G12" s="236">
        <f t="shared" ref="G12:R12" si="1">SUM(G7:G11)</f>
        <v>66</v>
      </c>
      <c r="H12" s="236">
        <f t="shared" si="1"/>
        <v>66</v>
      </c>
      <c r="I12" s="236">
        <f t="shared" si="1"/>
        <v>66</v>
      </c>
      <c r="J12" s="236">
        <f t="shared" si="1"/>
        <v>141</v>
      </c>
      <c r="K12" s="236">
        <f t="shared" si="1"/>
        <v>141</v>
      </c>
      <c r="L12" s="236">
        <f t="shared" si="1"/>
        <v>141</v>
      </c>
      <c r="M12" s="236">
        <f t="shared" si="1"/>
        <v>141</v>
      </c>
      <c r="N12" s="236">
        <f t="shared" si="1"/>
        <v>141</v>
      </c>
      <c r="O12" s="236">
        <f t="shared" si="1"/>
        <v>141</v>
      </c>
      <c r="P12" s="236">
        <f t="shared" si="1"/>
        <v>141</v>
      </c>
      <c r="Q12" s="236">
        <f t="shared" si="1"/>
        <v>1108</v>
      </c>
      <c r="R12" s="236">
        <f t="shared" si="1"/>
        <v>1108</v>
      </c>
      <c r="S12" s="251">
        <f t="shared" si="0"/>
        <v>283.41666666666669</v>
      </c>
    </row>
    <row r="13" spans="1:19" hidden="1" outlineLevel="1">
      <c r="B13" s="209"/>
      <c r="C13" s="237" t="s">
        <v>727</v>
      </c>
      <c r="D13" s="74" t="s">
        <v>728</v>
      </c>
      <c r="E13" s="272" t="s">
        <v>729</v>
      </c>
      <c r="F13" s="74" t="s">
        <v>90</v>
      </c>
      <c r="G13" s="236">
        <v>17</v>
      </c>
      <c r="H13" s="236">
        <v>17</v>
      </c>
      <c r="I13" s="236">
        <v>17</v>
      </c>
      <c r="J13" s="236">
        <v>17</v>
      </c>
      <c r="K13" s="236">
        <v>17</v>
      </c>
      <c r="L13" s="236">
        <v>17</v>
      </c>
      <c r="M13" s="236">
        <v>17</v>
      </c>
      <c r="N13" s="236">
        <v>17</v>
      </c>
      <c r="O13" s="236">
        <v>17</v>
      </c>
      <c r="P13" s="236">
        <v>17</v>
      </c>
      <c r="Q13" s="236">
        <v>17</v>
      </c>
      <c r="R13" s="236">
        <v>17</v>
      </c>
      <c r="S13" s="251">
        <f t="shared" si="0"/>
        <v>17</v>
      </c>
    </row>
    <row r="14" spans="1:19" hidden="1" outlineLevel="1">
      <c r="B14" s="209"/>
      <c r="C14" s="237"/>
      <c r="E14" s="272" t="s">
        <v>730</v>
      </c>
      <c r="F14" s="74" t="s">
        <v>90</v>
      </c>
      <c r="G14" s="236">
        <v>17</v>
      </c>
      <c r="H14" s="236">
        <v>17</v>
      </c>
      <c r="I14" s="236">
        <v>17</v>
      </c>
      <c r="J14" s="236">
        <v>17</v>
      </c>
      <c r="K14" s="236">
        <v>17</v>
      </c>
      <c r="L14" s="236">
        <v>17</v>
      </c>
      <c r="M14" s="236">
        <v>17</v>
      </c>
      <c r="N14" s="236">
        <v>17</v>
      </c>
      <c r="O14" s="236">
        <v>17</v>
      </c>
      <c r="P14" s="236">
        <v>17</v>
      </c>
      <c r="Q14" s="236">
        <v>17</v>
      </c>
      <c r="R14" s="236">
        <v>17</v>
      </c>
      <c r="S14" s="251">
        <f t="shared" si="0"/>
        <v>17</v>
      </c>
    </row>
    <row r="15" spans="1:19" hidden="1" outlineLevel="1">
      <c r="B15" s="209"/>
      <c r="C15" s="237"/>
      <c r="E15" s="272" t="s">
        <v>731</v>
      </c>
      <c r="F15" s="74" t="s">
        <v>90</v>
      </c>
      <c r="G15" s="236">
        <v>38</v>
      </c>
      <c r="H15" s="236">
        <v>38</v>
      </c>
      <c r="I15" s="236">
        <v>38</v>
      </c>
      <c r="J15" s="236">
        <v>38</v>
      </c>
      <c r="K15" s="236">
        <v>38</v>
      </c>
      <c r="L15" s="236">
        <v>38</v>
      </c>
      <c r="M15" s="236">
        <v>38</v>
      </c>
      <c r="N15" s="236">
        <v>38</v>
      </c>
      <c r="O15" s="236">
        <v>38</v>
      </c>
      <c r="P15" s="236">
        <v>38</v>
      </c>
      <c r="Q15" s="236">
        <v>38</v>
      </c>
      <c r="R15" s="236">
        <v>38</v>
      </c>
      <c r="S15" s="251">
        <f t="shared" si="0"/>
        <v>38</v>
      </c>
    </row>
    <row r="16" spans="1:19" hidden="1" outlineLevel="1">
      <c r="B16" s="209"/>
      <c r="C16" s="237"/>
      <c r="E16" s="272" t="s">
        <v>732</v>
      </c>
      <c r="F16" s="74" t="s">
        <v>90</v>
      </c>
      <c r="G16" s="236">
        <v>68</v>
      </c>
      <c r="H16" s="236">
        <v>68</v>
      </c>
      <c r="I16" s="236">
        <v>68</v>
      </c>
      <c r="J16" s="236">
        <v>68</v>
      </c>
      <c r="K16" s="236">
        <v>68</v>
      </c>
      <c r="L16" s="236">
        <v>68</v>
      </c>
      <c r="M16" s="236">
        <v>68</v>
      </c>
      <c r="N16" s="236">
        <v>68</v>
      </c>
      <c r="O16" s="236">
        <v>68</v>
      </c>
      <c r="P16" s="236">
        <v>68</v>
      </c>
      <c r="Q16" s="236">
        <v>68</v>
      </c>
      <c r="R16" s="236">
        <v>68</v>
      </c>
      <c r="S16" s="251">
        <f t="shared" si="0"/>
        <v>68</v>
      </c>
    </row>
    <row r="17" spans="2:19" hidden="1" outlineLevel="1">
      <c r="B17" s="209"/>
      <c r="C17" s="237"/>
      <c r="E17" s="272" t="s">
        <v>733</v>
      </c>
      <c r="F17" s="74" t="s">
        <v>90</v>
      </c>
      <c r="G17" s="236">
        <v>14</v>
      </c>
      <c r="H17" s="236">
        <v>14</v>
      </c>
      <c r="I17" s="236">
        <v>14</v>
      </c>
      <c r="J17" s="236">
        <v>14</v>
      </c>
      <c r="K17" s="236">
        <v>14</v>
      </c>
      <c r="L17" s="236">
        <v>14</v>
      </c>
      <c r="M17" s="236">
        <v>14</v>
      </c>
      <c r="N17" s="236">
        <v>14</v>
      </c>
      <c r="O17" s="236">
        <v>14</v>
      </c>
      <c r="P17" s="236">
        <v>14</v>
      </c>
      <c r="Q17" s="236">
        <v>14</v>
      </c>
      <c r="R17" s="236">
        <v>14</v>
      </c>
      <c r="S17" s="251">
        <f t="shared" si="0"/>
        <v>14</v>
      </c>
    </row>
    <row r="18" spans="2:19" hidden="1" outlineLevel="1">
      <c r="B18" s="209"/>
      <c r="C18" s="237"/>
      <c r="E18" s="272" t="s">
        <v>734</v>
      </c>
      <c r="F18" s="74" t="s">
        <v>90</v>
      </c>
      <c r="G18" s="236">
        <v>56</v>
      </c>
      <c r="H18" s="236">
        <v>56</v>
      </c>
      <c r="I18" s="236">
        <v>56</v>
      </c>
      <c r="J18" s="236">
        <v>56</v>
      </c>
      <c r="K18" s="236">
        <v>56</v>
      </c>
      <c r="L18" s="236">
        <v>56</v>
      </c>
      <c r="M18" s="236">
        <v>56</v>
      </c>
      <c r="N18" s="236">
        <v>56</v>
      </c>
      <c r="O18" s="236">
        <v>56</v>
      </c>
      <c r="P18" s="236">
        <v>56</v>
      </c>
      <c r="Q18" s="236">
        <v>56</v>
      </c>
      <c r="R18" s="236">
        <v>56</v>
      </c>
      <c r="S18" s="251">
        <f t="shared" si="0"/>
        <v>56</v>
      </c>
    </row>
    <row r="19" spans="2:19" hidden="1" outlineLevel="1">
      <c r="B19" s="209"/>
      <c r="C19" s="237"/>
      <c r="E19" s="272" t="s">
        <v>735</v>
      </c>
      <c r="F19" s="74" t="s">
        <v>90</v>
      </c>
      <c r="G19" s="236">
        <v>35</v>
      </c>
      <c r="H19" s="236">
        <v>35</v>
      </c>
      <c r="I19" s="236">
        <v>35</v>
      </c>
      <c r="J19" s="236">
        <v>35</v>
      </c>
      <c r="K19" s="236">
        <v>35</v>
      </c>
      <c r="L19" s="236">
        <v>35</v>
      </c>
      <c r="M19" s="236">
        <v>35</v>
      </c>
      <c r="N19" s="236">
        <v>35</v>
      </c>
      <c r="O19" s="236">
        <v>35</v>
      </c>
      <c r="P19" s="236">
        <v>35</v>
      </c>
      <c r="Q19" s="236">
        <v>35</v>
      </c>
      <c r="R19" s="236">
        <v>35</v>
      </c>
      <c r="S19" s="251">
        <f t="shared" si="0"/>
        <v>35</v>
      </c>
    </row>
    <row r="20" spans="2:19" hidden="1" outlineLevel="1">
      <c r="B20" s="209"/>
      <c r="C20" s="237"/>
      <c r="E20" s="272" t="s">
        <v>736</v>
      </c>
      <c r="F20" s="74" t="s">
        <v>90</v>
      </c>
      <c r="G20" s="236">
        <v>29</v>
      </c>
      <c r="H20" s="236">
        <v>29</v>
      </c>
      <c r="I20" s="236">
        <v>29</v>
      </c>
      <c r="J20" s="236">
        <v>29</v>
      </c>
      <c r="K20" s="236">
        <v>29</v>
      </c>
      <c r="L20" s="236">
        <v>29</v>
      </c>
      <c r="M20" s="236">
        <v>29</v>
      </c>
      <c r="N20" s="236">
        <v>29</v>
      </c>
      <c r="O20" s="236">
        <v>29</v>
      </c>
      <c r="P20" s="236">
        <v>29</v>
      </c>
      <c r="Q20" s="236">
        <v>29</v>
      </c>
      <c r="R20" s="236">
        <v>29</v>
      </c>
      <c r="S20" s="251">
        <f t="shared" si="0"/>
        <v>29</v>
      </c>
    </row>
    <row r="21" spans="2:19" hidden="1" outlineLevel="1">
      <c r="B21" s="209"/>
      <c r="C21" s="237"/>
      <c r="E21" s="272" t="s">
        <v>737</v>
      </c>
      <c r="F21" s="74" t="s">
        <v>90</v>
      </c>
      <c r="G21" s="236">
        <v>104</v>
      </c>
      <c r="H21" s="236">
        <v>104</v>
      </c>
      <c r="I21" s="236">
        <v>104</v>
      </c>
      <c r="J21" s="236">
        <v>104</v>
      </c>
      <c r="K21" s="236">
        <v>104</v>
      </c>
      <c r="L21" s="236">
        <v>104</v>
      </c>
      <c r="M21" s="236">
        <v>104</v>
      </c>
      <c r="N21" s="236">
        <v>104</v>
      </c>
      <c r="O21" s="236">
        <v>104</v>
      </c>
      <c r="P21" s="236">
        <v>104</v>
      </c>
      <c r="Q21" s="236">
        <v>104</v>
      </c>
      <c r="R21" s="236">
        <v>104</v>
      </c>
      <c r="S21" s="251">
        <f t="shared" si="0"/>
        <v>104</v>
      </c>
    </row>
    <row r="22" spans="2:19" hidden="1" outlineLevel="1">
      <c r="B22" s="209"/>
      <c r="C22" s="237"/>
      <c r="E22" s="272" t="s">
        <v>738</v>
      </c>
      <c r="F22" s="74" t="s">
        <v>90</v>
      </c>
      <c r="G22" s="236">
        <v>16</v>
      </c>
      <c r="H22" s="236">
        <v>16</v>
      </c>
      <c r="I22" s="236">
        <v>16</v>
      </c>
      <c r="J22" s="236">
        <v>16</v>
      </c>
      <c r="K22" s="236">
        <v>16</v>
      </c>
      <c r="L22" s="236">
        <v>16</v>
      </c>
      <c r="M22" s="236">
        <v>16</v>
      </c>
      <c r="N22" s="236">
        <v>16</v>
      </c>
      <c r="O22" s="236">
        <v>16</v>
      </c>
      <c r="P22" s="236">
        <v>16</v>
      </c>
      <c r="Q22" s="236">
        <v>16</v>
      </c>
      <c r="R22" s="236">
        <v>16</v>
      </c>
      <c r="S22" s="251">
        <f t="shared" si="0"/>
        <v>16</v>
      </c>
    </row>
    <row r="23" spans="2:19" hidden="1" outlineLevel="1">
      <c r="B23" s="209"/>
      <c r="C23" s="237"/>
      <c r="E23" s="272" t="s">
        <v>739</v>
      </c>
      <c r="F23" s="74" t="s">
        <v>90</v>
      </c>
      <c r="G23" s="236">
        <v>44</v>
      </c>
      <c r="H23" s="236">
        <v>44</v>
      </c>
      <c r="I23" s="236">
        <v>44</v>
      </c>
      <c r="J23" s="236">
        <v>44</v>
      </c>
      <c r="K23" s="236">
        <v>44</v>
      </c>
      <c r="L23" s="236">
        <v>44</v>
      </c>
      <c r="M23" s="236">
        <v>44</v>
      </c>
      <c r="N23" s="236">
        <v>44</v>
      </c>
      <c r="O23" s="236">
        <v>44</v>
      </c>
      <c r="P23" s="236">
        <v>44</v>
      </c>
      <c r="Q23" s="236">
        <v>44</v>
      </c>
      <c r="R23" s="236">
        <v>44</v>
      </c>
      <c r="S23" s="251">
        <f t="shared" si="0"/>
        <v>44</v>
      </c>
    </row>
    <row r="24" spans="2:19" hidden="1" outlineLevel="1">
      <c r="B24" s="209"/>
      <c r="C24" s="237" t="s">
        <v>741</v>
      </c>
      <c r="D24" s="74" t="s">
        <v>742</v>
      </c>
      <c r="E24" s="272" t="s">
        <v>743</v>
      </c>
      <c r="F24" s="74" t="s">
        <v>90</v>
      </c>
      <c r="G24" s="236">
        <v>3</v>
      </c>
      <c r="H24" s="236">
        <v>3</v>
      </c>
      <c r="I24" s="236">
        <v>3</v>
      </c>
      <c r="J24" s="236">
        <v>3</v>
      </c>
      <c r="K24" s="236">
        <v>3</v>
      </c>
      <c r="L24" s="236">
        <v>3</v>
      </c>
      <c r="M24" s="236">
        <v>3</v>
      </c>
      <c r="N24" s="236">
        <v>3</v>
      </c>
      <c r="O24" s="236">
        <v>3</v>
      </c>
      <c r="P24" s="236">
        <v>3</v>
      </c>
      <c r="Q24" s="236">
        <v>3</v>
      </c>
      <c r="R24" s="236">
        <v>3</v>
      </c>
      <c r="S24" s="251">
        <f t="shared" si="0"/>
        <v>3</v>
      </c>
    </row>
    <row r="25" spans="2:19" hidden="1" outlineLevel="1">
      <c r="B25" s="209"/>
      <c r="C25" s="237"/>
      <c r="E25" s="272" t="s">
        <v>744</v>
      </c>
      <c r="F25" s="74" t="s">
        <v>90</v>
      </c>
      <c r="G25" s="236">
        <v>64</v>
      </c>
      <c r="H25" s="236">
        <v>64</v>
      </c>
      <c r="I25" s="236">
        <v>64</v>
      </c>
      <c r="J25" s="236">
        <v>64</v>
      </c>
      <c r="K25" s="236">
        <v>64</v>
      </c>
      <c r="L25" s="236">
        <v>64</v>
      </c>
      <c r="M25" s="236">
        <v>64</v>
      </c>
      <c r="N25" s="236">
        <v>64</v>
      </c>
      <c r="O25" s="236">
        <v>64</v>
      </c>
      <c r="P25" s="236">
        <v>64</v>
      </c>
      <c r="Q25" s="236">
        <v>64</v>
      </c>
      <c r="R25" s="236">
        <v>64</v>
      </c>
      <c r="S25" s="251">
        <f t="shared" si="0"/>
        <v>64</v>
      </c>
    </row>
    <row r="26" spans="2:19" hidden="1" outlineLevel="1">
      <c r="B26" s="209"/>
      <c r="C26" s="237"/>
      <c r="E26" s="272" t="s">
        <v>745</v>
      </c>
      <c r="F26" s="74" t="s">
        <v>90</v>
      </c>
      <c r="G26" s="236">
        <v>102</v>
      </c>
      <c r="H26" s="236">
        <v>102</v>
      </c>
      <c r="I26" s="236">
        <v>102</v>
      </c>
      <c r="J26" s="236">
        <v>102</v>
      </c>
      <c r="K26" s="236">
        <v>102</v>
      </c>
      <c r="L26" s="236">
        <v>102</v>
      </c>
      <c r="M26" s="236">
        <v>102</v>
      </c>
      <c r="N26" s="236">
        <v>102</v>
      </c>
      <c r="O26" s="236">
        <v>102</v>
      </c>
      <c r="P26" s="236">
        <v>102</v>
      </c>
      <c r="Q26" s="236">
        <v>102</v>
      </c>
      <c r="R26" s="236">
        <v>102</v>
      </c>
      <c r="S26" s="251">
        <f t="shared" si="0"/>
        <v>102</v>
      </c>
    </row>
    <row r="27" spans="2:19" hidden="1" outlineLevel="1">
      <c r="B27" s="209"/>
      <c r="C27" s="237"/>
      <c r="E27" s="272" t="s">
        <v>746</v>
      </c>
      <c r="F27" s="74" t="s">
        <v>90</v>
      </c>
      <c r="G27" s="236">
        <v>1</v>
      </c>
      <c r="H27" s="236">
        <v>1</v>
      </c>
      <c r="I27" s="236">
        <v>1</v>
      </c>
      <c r="J27" s="236">
        <v>1</v>
      </c>
      <c r="K27" s="236">
        <v>1</v>
      </c>
      <c r="L27" s="236">
        <v>1</v>
      </c>
      <c r="M27" s="236">
        <v>1</v>
      </c>
      <c r="N27" s="236">
        <v>1</v>
      </c>
      <c r="O27" s="236">
        <v>1</v>
      </c>
      <c r="P27" s="236">
        <v>1</v>
      </c>
      <c r="Q27" s="236">
        <v>1</v>
      </c>
      <c r="R27" s="236">
        <v>1</v>
      </c>
      <c r="S27" s="251">
        <f t="shared" si="0"/>
        <v>1</v>
      </c>
    </row>
    <row r="28" spans="2:19" hidden="1" outlineLevel="1">
      <c r="B28" s="209"/>
      <c r="C28" s="237"/>
      <c r="E28" s="272" t="s">
        <v>747</v>
      </c>
      <c r="F28" s="74" t="s">
        <v>90</v>
      </c>
      <c r="G28" s="236">
        <v>12</v>
      </c>
      <c r="H28" s="236">
        <v>12</v>
      </c>
      <c r="I28" s="236">
        <v>12</v>
      </c>
      <c r="J28" s="236">
        <v>12</v>
      </c>
      <c r="K28" s="236">
        <v>12</v>
      </c>
      <c r="L28" s="236">
        <v>12</v>
      </c>
      <c r="M28" s="236">
        <v>12</v>
      </c>
      <c r="N28" s="236">
        <v>12</v>
      </c>
      <c r="O28" s="236">
        <v>12</v>
      </c>
      <c r="P28" s="236">
        <v>12</v>
      </c>
      <c r="Q28" s="236">
        <v>12</v>
      </c>
      <c r="R28" s="236">
        <v>12</v>
      </c>
      <c r="S28" s="251">
        <f t="shared" si="0"/>
        <v>12</v>
      </c>
    </row>
    <row r="29" spans="2:19" hidden="1" outlineLevel="1">
      <c r="B29" s="209"/>
      <c r="C29" s="237"/>
      <c r="E29" s="272" t="s">
        <v>748</v>
      </c>
      <c r="F29" s="74" t="s">
        <v>90</v>
      </c>
      <c r="G29" s="236">
        <v>34</v>
      </c>
      <c r="H29" s="236">
        <v>34</v>
      </c>
      <c r="I29" s="236">
        <v>34</v>
      </c>
      <c r="J29" s="236">
        <v>34</v>
      </c>
      <c r="K29" s="236">
        <v>34</v>
      </c>
      <c r="L29" s="236">
        <v>34</v>
      </c>
      <c r="M29" s="236">
        <v>34</v>
      </c>
      <c r="N29" s="236">
        <v>34</v>
      </c>
      <c r="O29" s="236">
        <v>34</v>
      </c>
      <c r="P29" s="236">
        <v>34</v>
      </c>
      <c r="Q29" s="236">
        <v>34</v>
      </c>
      <c r="R29" s="236">
        <v>34</v>
      </c>
      <c r="S29" s="251">
        <f t="shared" si="0"/>
        <v>34</v>
      </c>
    </row>
    <row r="30" spans="2:19" hidden="1" outlineLevel="1">
      <c r="B30" s="209"/>
      <c r="C30" s="237"/>
      <c r="E30" s="272" t="s">
        <v>749</v>
      </c>
      <c r="F30" s="74" t="s">
        <v>90</v>
      </c>
      <c r="G30" s="236">
        <v>15</v>
      </c>
      <c r="H30" s="236">
        <v>15</v>
      </c>
      <c r="I30" s="236">
        <v>15</v>
      </c>
      <c r="J30" s="236">
        <v>15</v>
      </c>
      <c r="K30" s="236">
        <v>15</v>
      </c>
      <c r="L30" s="236">
        <v>15</v>
      </c>
      <c r="M30" s="236">
        <v>15</v>
      </c>
      <c r="N30" s="236">
        <v>15</v>
      </c>
      <c r="O30" s="236">
        <v>15</v>
      </c>
      <c r="P30" s="236">
        <v>15</v>
      </c>
      <c r="Q30" s="236">
        <v>15</v>
      </c>
      <c r="R30" s="236">
        <v>15</v>
      </c>
      <c r="S30" s="251">
        <f t="shared" si="0"/>
        <v>15</v>
      </c>
    </row>
    <row r="31" spans="2:19" hidden="1" outlineLevel="1">
      <c r="B31" s="209"/>
      <c r="C31" s="237"/>
      <c r="E31" s="272" t="s">
        <v>750</v>
      </c>
      <c r="F31" s="74" t="s">
        <v>90</v>
      </c>
      <c r="G31" s="236">
        <v>16</v>
      </c>
      <c r="H31" s="236">
        <v>16</v>
      </c>
      <c r="I31" s="236">
        <v>16</v>
      </c>
      <c r="J31" s="236">
        <v>16</v>
      </c>
      <c r="K31" s="236">
        <v>16</v>
      </c>
      <c r="L31" s="236">
        <v>16</v>
      </c>
      <c r="M31" s="236">
        <v>16</v>
      </c>
      <c r="N31" s="236">
        <v>16</v>
      </c>
      <c r="O31" s="236">
        <v>16</v>
      </c>
      <c r="P31" s="236">
        <v>16</v>
      </c>
      <c r="Q31" s="236">
        <v>16</v>
      </c>
      <c r="R31" s="236">
        <v>16</v>
      </c>
      <c r="S31" s="251">
        <f t="shared" si="0"/>
        <v>16</v>
      </c>
    </row>
    <row r="32" spans="2:19" hidden="1" outlineLevel="1">
      <c r="B32" s="209"/>
      <c r="C32" s="237"/>
      <c r="E32" s="272" t="s">
        <v>751</v>
      </c>
      <c r="F32" s="74" t="s">
        <v>90</v>
      </c>
      <c r="G32" s="236">
        <v>35</v>
      </c>
      <c r="H32" s="236">
        <v>35</v>
      </c>
      <c r="I32" s="236">
        <v>35</v>
      </c>
      <c r="J32" s="236">
        <v>35</v>
      </c>
      <c r="K32" s="236">
        <v>35</v>
      </c>
      <c r="L32" s="236">
        <v>35</v>
      </c>
      <c r="M32" s="236">
        <v>35</v>
      </c>
      <c r="N32" s="236">
        <v>35</v>
      </c>
      <c r="O32" s="236">
        <v>35</v>
      </c>
      <c r="P32" s="236">
        <v>35</v>
      </c>
      <c r="Q32" s="236">
        <v>35</v>
      </c>
      <c r="R32" s="236">
        <v>35</v>
      </c>
      <c r="S32" s="251">
        <f t="shared" si="0"/>
        <v>35</v>
      </c>
    </row>
    <row r="33" spans="2:19" hidden="1" outlineLevel="1">
      <c r="B33" s="209"/>
      <c r="C33" s="237"/>
      <c r="E33" s="272" t="s">
        <v>752</v>
      </c>
      <c r="F33" s="74" t="s">
        <v>90</v>
      </c>
      <c r="G33" s="236">
        <v>54</v>
      </c>
      <c r="H33" s="236">
        <v>54</v>
      </c>
      <c r="I33" s="236">
        <v>54</v>
      </c>
      <c r="J33" s="236">
        <v>54</v>
      </c>
      <c r="K33" s="236">
        <v>54</v>
      </c>
      <c r="L33" s="236">
        <v>54</v>
      </c>
      <c r="M33" s="236">
        <v>54</v>
      </c>
      <c r="N33" s="236">
        <v>54</v>
      </c>
      <c r="O33" s="236">
        <v>54</v>
      </c>
      <c r="P33" s="236">
        <v>54</v>
      </c>
      <c r="Q33" s="236">
        <v>54</v>
      </c>
      <c r="R33" s="236">
        <v>54</v>
      </c>
      <c r="S33" s="251">
        <f t="shared" si="0"/>
        <v>54</v>
      </c>
    </row>
    <row r="34" spans="2:19" hidden="1" outlineLevel="1">
      <c r="B34" s="209"/>
      <c r="C34" s="237"/>
      <c r="E34" s="272" t="s">
        <v>753</v>
      </c>
      <c r="F34" s="74" t="s">
        <v>90</v>
      </c>
      <c r="G34" s="236">
        <v>16</v>
      </c>
      <c r="H34" s="236">
        <v>16</v>
      </c>
      <c r="I34" s="236">
        <v>16</v>
      </c>
      <c r="J34" s="236">
        <v>16</v>
      </c>
      <c r="K34" s="236">
        <v>16</v>
      </c>
      <c r="L34" s="236">
        <v>16</v>
      </c>
      <c r="M34" s="236">
        <v>16</v>
      </c>
      <c r="N34" s="236">
        <v>16</v>
      </c>
      <c r="O34" s="236">
        <v>16</v>
      </c>
      <c r="P34" s="236">
        <v>16</v>
      </c>
      <c r="Q34" s="236">
        <v>16</v>
      </c>
      <c r="R34" s="236">
        <v>16</v>
      </c>
      <c r="S34" s="251">
        <f t="shared" si="0"/>
        <v>16</v>
      </c>
    </row>
    <row r="35" spans="2:19" hidden="1" outlineLevel="1">
      <c r="B35" s="209"/>
      <c r="C35" s="237"/>
      <c r="E35" s="272" t="s">
        <v>754</v>
      </c>
      <c r="F35" s="74" t="s">
        <v>90</v>
      </c>
      <c r="G35" s="236">
        <v>29</v>
      </c>
      <c r="H35" s="236">
        <v>29</v>
      </c>
      <c r="I35" s="236">
        <v>29</v>
      </c>
      <c r="J35" s="236">
        <v>29</v>
      </c>
      <c r="K35" s="236">
        <v>29</v>
      </c>
      <c r="L35" s="236">
        <v>29</v>
      </c>
      <c r="M35" s="236">
        <v>29</v>
      </c>
      <c r="N35" s="236">
        <v>29</v>
      </c>
      <c r="O35" s="236">
        <v>29</v>
      </c>
      <c r="P35" s="236">
        <v>29</v>
      </c>
      <c r="Q35" s="236">
        <v>29</v>
      </c>
      <c r="R35" s="236">
        <v>29</v>
      </c>
      <c r="S35" s="251">
        <f t="shared" si="0"/>
        <v>29</v>
      </c>
    </row>
    <row r="36" spans="2:19" hidden="1" outlineLevel="1">
      <c r="B36" s="209"/>
      <c r="C36" s="237"/>
      <c r="E36" s="272" t="s">
        <v>755</v>
      </c>
      <c r="F36" s="74" t="s">
        <v>90</v>
      </c>
      <c r="G36" s="236">
        <v>42</v>
      </c>
      <c r="H36" s="236">
        <v>42</v>
      </c>
      <c r="I36" s="236">
        <v>42</v>
      </c>
      <c r="J36" s="236">
        <v>42</v>
      </c>
      <c r="K36" s="236">
        <v>42</v>
      </c>
      <c r="L36" s="236">
        <v>42</v>
      </c>
      <c r="M36" s="236">
        <v>42</v>
      </c>
      <c r="N36" s="236">
        <v>42</v>
      </c>
      <c r="O36" s="236">
        <v>42</v>
      </c>
      <c r="P36" s="236">
        <v>42</v>
      </c>
      <c r="Q36" s="236">
        <v>42</v>
      </c>
      <c r="R36" s="236">
        <v>42</v>
      </c>
      <c r="S36" s="251">
        <f t="shared" si="0"/>
        <v>42</v>
      </c>
    </row>
    <row r="37" spans="2:19" hidden="1" outlineLevel="1">
      <c r="B37" s="209"/>
      <c r="C37" s="237" t="s">
        <v>95</v>
      </c>
      <c r="D37" s="74" t="s">
        <v>98</v>
      </c>
      <c r="E37" s="272" t="s">
        <v>757</v>
      </c>
      <c r="F37" s="74" t="s">
        <v>90</v>
      </c>
      <c r="G37" s="236">
        <v>17</v>
      </c>
      <c r="H37" s="236">
        <v>17</v>
      </c>
      <c r="I37" s="236">
        <v>17</v>
      </c>
      <c r="J37" s="236">
        <v>17</v>
      </c>
      <c r="K37" s="236">
        <v>17</v>
      </c>
      <c r="L37" s="236">
        <v>17</v>
      </c>
      <c r="M37" s="236">
        <v>17</v>
      </c>
      <c r="N37" s="236">
        <v>17</v>
      </c>
      <c r="O37" s="236">
        <v>17</v>
      </c>
      <c r="P37" s="236">
        <v>17</v>
      </c>
      <c r="Q37" s="236">
        <v>17</v>
      </c>
      <c r="R37" s="236">
        <v>17</v>
      </c>
      <c r="S37" s="251">
        <f t="shared" si="0"/>
        <v>17</v>
      </c>
    </row>
    <row r="38" spans="2:19" hidden="1" outlineLevel="1">
      <c r="B38" s="209"/>
      <c r="C38" s="237"/>
      <c r="E38" s="272" t="s">
        <v>758</v>
      </c>
      <c r="F38" s="74" t="s">
        <v>90</v>
      </c>
      <c r="G38" s="236">
        <v>8</v>
      </c>
      <c r="H38" s="236">
        <v>8</v>
      </c>
      <c r="I38" s="236">
        <v>8</v>
      </c>
      <c r="J38" s="236">
        <v>8</v>
      </c>
      <c r="K38" s="236">
        <v>8</v>
      </c>
      <c r="L38" s="236">
        <v>8</v>
      </c>
      <c r="M38" s="236">
        <v>8</v>
      </c>
      <c r="N38" s="236">
        <v>8</v>
      </c>
      <c r="O38" s="236">
        <v>8</v>
      </c>
      <c r="P38" s="236">
        <v>8</v>
      </c>
      <c r="Q38" s="236">
        <v>8</v>
      </c>
      <c r="R38" s="236">
        <v>8</v>
      </c>
      <c r="S38" s="251">
        <f t="shared" si="0"/>
        <v>8</v>
      </c>
    </row>
    <row r="39" spans="2:19" hidden="1" outlineLevel="1">
      <c r="B39" s="209"/>
      <c r="C39" s="237" t="s">
        <v>156</v>
      </c>
      <c r="D39" s="74" t="s">
        <v>157</v>
      </c>
      <c r="E39" s="272" t="s">
        <v>759</v>
      </c>
      <c r="F39" s="74" t="s">
        <v>90</v>
      </c>
      <c r="G39" s="236">
        <v>5</v>
      </c>
      <c r="H39" s="236">
        <v>5</v>
      </c>
      <c r="I39" s="236">
        <v>5</v>
      </c>
      <c r="J39" s="236">
        <v>5</v>
      </c>
      <c r="K39" s="236">
        <v>5</v>
      </c>
      <c r="L39" s="236">
        <v>5</v>
      </c>
      <c r="M39" s="236">
        <v>5</v>
      </c>
      <c r="N39" s="236">
        <v>5</v>
      </c>
      <c r="O39" s="236">
        <v>5</v>
      </c>
      <c r="P39" s="236">
        <v>5</v>
      </c>
      <c r="Q39" s="236">
        <v>5</v>
      </c>
      <c r="R39" s="236">
        <v>5</v>
      </c>
      <c r="S39" s="251">
        <f t="shared" si="0"/>
        <v>5</v>
      </c>
    </row>
    <row r="40" spans="2:19" hidden="1" outlineLevel="1">
      <c r="B40" s="209"/>
      <c r="C40" s="237"/>
      <c r="E40" s="272" t="s">
        <v>760</v>
      </c>
      <c r="F40" s="74" t="s">
        <v>90</v>
      </c>
      <c r="G40" s="236">
        <v>5</v>
      </c>
      <c r="H40" s="236">
        <v>5</v>
      </c>
      <c r="I40" s="236">
        <v>5</v>
      </c>
      <c r="J40" s="236">
        <v>5</v>
      </c>
      <c r="K40" s="236">
        <v>5</v>
      </c>
      <c r="L40" s="236">
        <v>5</v>
      </c>
      <c r="M40" s="236">
        <v>5</v>
      </c>
      <c r="N40" s="236">
        <v>5</v>
      </c>
      <c r="O40" s="236">
        <v>5</v>
      </c>
      <c r="P40" s="236">
        <v>5</v>
      </c>
      <c r="Q40" s="236">
        <v>5</v>
      </c>
      <c r="R40" s="236">
        <v>5</v>
      </c>
      <c r="S40" s="251">
        <f t="shared" si="0"/>
        <v>5</v>
      </c>
    </row>
    <row r="41" spans="2:19" hidden="1" outlineLevel="1">
      <c r="B41" s="209"/>
      <c r="C41" s="237" t="s">
        <v>174</v>
      </c>
      <c r="D41" s="74" t="s">
        <v>175</v>
      </c>
      <c r="E41" s="272" t="s">
        <v>784</v>
      </c>
      <c r="F41" s="74" t="s">
        <v>90</v>
      </c>
      <c r="G41" s="236">
        <v>0</v>
      </c>
      <c r="H41" s="236">
        <v>0</v>
      </c>
      <c r="I41" s="236">
        <v>0</v>
      </c>
      <c r="J41" s="236">
        <v>0</v>
      </c>
      <c r="K41" s="236">
        <v>0</v>
      </c>
      <c r="L41" s="236">
        <v>0</v>
      </c>
      <c r="M41" s="236">
        <v>0</v>
      </c>
      <c r="N41" s="236">
        <v>0</v>
      </c>
      <c r="O41" s="236">
        <v>0</v>
      </c>
      <c r="P41" s="236">
        <v>0</v>
      </c>
      <c r="Q41" s="236">
        <v>0</v>
      </c>
      <c r="R41" s="236">
        <v>50</v>
      </c>
      <c r="S41" s="251">
        <f t="shared" si="0"/>
        <v>4.166666666666667</v>
      </c>
    </row>
    <row r="42" spans="2:19" hidden="1" outlineLevel="1">
      <c r="B42" s="209"/>
      <c r="C42" s="237" t="s">
        <v>248</v>
      </c>
      <c r="D42" s="74" t="s">
        <v>249</v>
      </c>
      <c r="E42" s="272" t="s">
        <v>785</v>
      </c>
      <c r="F42" s="74" t="s">
        <v>90</v>
      </c>
      <c r="G42" s="236">
        <v>0</v>
      </c>
      <c r="H42" s="236">
        <v>0</v>
      </c>
      <c r="I42" s="236">
        <v>0</v>
      </c>
      <c r="J42" s="236">
        <v>0</v>
      </c>
      <c r="K42" s="236">
        <v>0</v>
      </c>
      <c r="L42" s="236">
        <v>0</v>
      </c>
      <c r="M42" s="236">
        <v>0</v>
      </c>
      <c r="N42" s="236">
        <v>0</v>
      </c>
      <c r="O42" s="236">
        <v>50</v>
      </c>
      <c r="P42" s="236">
        <v>50</v>
      </c>
      <c r="Q42" s="236">
        <v>50</v>
      </c>
      <c r="R42" s="236">
        <v>50</v>
      </c>
      <c r="S42" s="251">
        <f t="shared" si="0"/>
        <v>16.666666666666668</v>
      </c>
    </row>
    <row r="43" spans="2:19" hidden="1" outlineLevel="1">
      <c r="B43" s="209"/>
      <c r="C43" s="237"/>
      <c r="E43" s="272" t="s">
        <v>786</v>
      </c>
      <c r="F43" s="74" t="s">
        <v>90</v>
      </c>
      <c r="G43" s="236">
        <v>100</v>
      </c>
      <c r="H43" s="236">
        <v>100</v>
      </c>
      <c r="I43" s="236">
        <v>100</v>
      </c>
      <c r="J43" s="236">
        <v>100</v>
      </c>
      <c r="K43" s="236">
        <v>100</v>
      </c>
      <c r="L43" s="236">
        <v>100</v>
      </c>
      <c r="M43" s="236">
        <v>100</v>
      </c>
      <c r="N43" s="236">
        <v>100</v>
      </c>
      <c r="O43" s="236">
        <v>100</v>
      </c>
      <c r="P43" s="236">
        <v>100</v>
      </c>
      <c r="Q43" s="236">
        <v>100</v>
      </c>
      <c r="R43" s="236">
        <v>100</v>
      </c>
      <c r="S43" s="251">
        <f t="shared" si="0"/>
        <v>100</v>
      </c>
    </row>
    <row r="44" spans="2:19" hidden="1" outlineLevel="1">
      <c r="B44" s="209"/>
      <c r="E44" s="273" t="s">
        <v>787</v>
      </c>
      <c r="F44" s="238" t="s">
        <v>90</v>
      </c>
      <c r="G44" s="243">
        <v>25</v>
      </c>
      <c r="H44" s="243">
        <v>25</v>
      </c>
      <c r="I44" s="243">
        <v>25</v>
      </c>
      <c r="J44" s="243">
        <v>25</v>
      </c>
      <c r="K44" s="243">
        <v>25</v>
      </c>
      <c r="L44" s="243">
        <v>25</v>
      </c>
      <c r="M44" s="243">
        <v>25</v>
      </c>
      <c r="N44" s="243">
        <v>25</v>
      </c>
      <c r="O44" s="243">
        <v>25</v>
      </c>
      <c r="P44" s="243">
        <v>25</v>
      </c>
      <c r="Q44" s="243">
        <v>25</v>
      </c>
      <c r="R44" s="243">
        <v>25</v>
      </c>
      <c r="S44" s="251">
        <f t="shared" si="0"/>
        <v>25</v>
      </c>
    </row>
    <row r="45" spans="2:19" hidden="1" outlineLevel="1">
      <c r="B45" s="209"/>
      <c r="E45" s="273" t="s">
        <v>788</v>
      </c>
      <c r="F45" s="238" t="s">
        <v>90</v>
      </c>
      <c r="G45" s="243">
        <v>25</v>
      </c>
      <c r="H45" s="243">
        <v>25</v>
      </c>
      <c r="I45" s="243">
        <v>25</v>
      </c>
      <c r="J45" s="243">
        <v>25</v>
      </c>
      <c r="K45" s="243">
        <v>25</v>
      </c>
      <c r="L45" s="243">
        <v>25</v>
      </c>
      <c r="M45" s="243">
        <v>25</v>
      </c>
      <c r="N45" s="243">
        <v>25</v>
      </c>
      <c r="O45" s="243">
        <v>25</v>
      </c>
      <c r="P45" s="243">
        <v>25</v>
      </c>
      <c r="Q45" s="243">
        <v>25</v>
      </c>
      <c r="R45" s="243">
        <v>25</v>
      </c>
      <c r="S45" s="251">
        <f t="shared" si="0"/>
        <v>25</v>
      </c>
    </row>
    <row r="46" spans="2:19" hidden="1" outlineLevel="1">
      <c r="B46" s="209"/>
      <c r="E46" s="273" t="s">
        <v>789</v>
      </c>
      <c r="F46" s="238" t="s">
        <v>90</v>
      </c>
      <c r="G46" s="243">
        <v>25</v>
      </c>
      <c r="H46" s="243">
        <v>25</v>
      </c>
      <c r="I46" s="243">
        <v>25</v>
      </c>
      <c r="J46" s="243">
        <v>25</v>
      </c>
      <c r="K46" s="243">
        <v>25</v>
      </c>
      <c r="L46" s="243">
        <v>25</v>
      </c>
      <c r="M46" s="243">
        <v>25</v>
      </c>
      <c r="N46" s="243">
        <v>25</v>
      </c>
      <c r="O46" s="243">
        <v>25</v>
      </c>
      <c r="P46" s="243">
        <v>25</v>
      </c>
      <c r="Q46" s="243">
        <v>25</v>
      </c>
      <c r="R46" s="243">
        <v>25</v>
      </c>
      <c r="S46" s="251">
        <f t="shared" si="0"/>
        <v>25</v>
      </c>
    </row>
    <row r="47" spans="2:19" hidden="1" outlineLevel="1">
      <c r="B47" s="209"/>
      <c r="E47" s="273" t="s">
        <v>790</v>
      </c>
      <c r="F47" s="238" t="s">
        <v>90</v>
      </c>
      <c r="G47" s="243">
        <v>50</v>
      </c>
      <c r="H47" s="243">
        <v>50</v>
      </c>
      <c r="I47" s="243">
        <v>50</v>
      </c>
      <c r="J47" s="243">
        <v>50</v>
      </c>
      <c r="K47" s="243">
        <v>50</v>
      </c>
      <c r="L47" s="243">
        <v>50</v>
      </c>
      <c r="M47" s="243">
        <v>50</v>
      </c>
      <c r="N47" s="243">
        <v>50</v>
      </c>
      <c r="O47" s="243">
        <v>50</v>
      </c>
      <c r="P47" s="243">
        <v>50</v>
      </c>
      <c r="Q47" s="243">
        <v>50</v>
      </c>
      <c r="R47" s="243">
        <v>50</v>
      </c>
      <c r="S47" s="251">
        <f t="shared" si="0"/>
        <v>50</v>
      </c>
    </row>
    <row r="48" spans="2:19" hidden="1" outlineLevel="1">
      <c r="B48" s="209"/>
      <c r="E48" s="273" t="s">
        <v>791</v>
      </c>
      <c r="F48" s="238" t="s">
        <v>90</v>
      </c>
      <c r="G48" s="243">
        <v>50</v>
      </c>
      <c r="H48" s="243">
        <v>50</v>
      </c>
      <c r="I48" s="243">
        <v>50</v>
      </c>
      <c r="J48" s="243">
        <v>50</v>
      </c>
      <c r="K48" s="243">
        <v>50</v>
      </c>
      <c r="L48" s="243">
        <v>50</v>
      </c>
      <c r="M48" s="243">
        <v>50</v>
      </c>
      <c r="N48" s="243">
        <v>50</v>
      </c>
      <c r="O48" s="243">
        <v>50</v>
      </c>
      <c r="P48" s="243">
        <v>50</v>
      </c>
      <c r="Q48" s="243">
        <v>50</v>
      </c>
      <c r="R48" s="243">
        <v>50</v>
      </c>
      <c r="S48" s="251">
        <f t="shared" si="0"/>
        <v>50</v>
      </c>
    </row>
    <row r="49" spans="2:19" hidden="1" outlineLevel="1">
      <c r="B49" s="209"/>
      <c r="E49" s="273" t="s">
        <v>792</v>
      </c>
      <c r="F49" s="238" t="s">
        <v>90</v>
      </c>
      <c r="G49" s="243">
        <v>25</v>
      </c>
      <c r="H49" s="243">
        <v>25</v>
      </c>
      <c r="I49" s="243">
        <v>25</v>
      </c>
      <c r="J49" s="243">
        <v>25</v>
      </c>
      <c r="K49" s="243">
        <v>25</v>
      </c>
      <c r="L49" s="243">
        <v>25</v>
      </c>
      <c r="M49" s="243">
        <v>25</v>
      </c>
      <c r="N49" s="243">
        <v>25</v>
      </c>
      <c r="O49" s="243">
        <v>25</v>
      </c>
      <c r="P49" s="243">
        <v>25</v>
      </c>
      <c r="Q49" s="243">
        <v>25</v>
      </c>
      <c r="R49" s="243">
        <v>25</v>
      </c>
      <c r="S49" s="251">
        <f t="shared" si="0"/>
        <v>25</v>
      </c>
    </row>
    <row r="50" spans="2:19" hidden="1" outlineLevel="1">
      <c r="B50" s="209"/>
      <c r="E50" s="273" t="s">
        <v>793</v>
      </c>
      <c r="F50" s="238" t="s">
        <v>90</v>
      </c>
      <c r="G50" s="243">
        <v>25</v>
      </c>
      <c r="H50" s="243">
        <v>25</v>
      </c>
      <c r="I50" s="243">
        <v>25</v>
      </c>
      <c r="J50" s="243">
        <v>25</v>
      </c>
      <c r="K50" s="243">
        <v>25</v>
      </c>
      <c r="L50" s="243">
        <v>25</v>
      </c>
      <c r="M50" s="243">
        <v>25</v>
      </c>
      <c r="N50" s="243">
        <v>25</v>
      </c>
      <c r="O50" s="243">
        <v>25</v>
      </c>
      <c r="P50" s="243">
        <v>25</v>
      </c>
      <c r="Q50" s="243">
        <v>25</v>
      </c>
      <c r="R50" s="243">
        <v>25</v>
      </c>
      <c r="S50" s="251">
        <f t="shared" si="0"/>
        <v>25</v>
      </c>
    </row>
    <row r="51" spans="2:19" hidden="1" outlineLevel="1">
      <c r="B51" s="209"/>
      <c r="C51" s="74" t="s">
        <v>272</v>
      </c>
      <c r="D51" s="74" t="s">
        <v>273</v>
      </c>
      <c r="E51" s="273" t="s">
        <v>794</v>
      </c>
      <c r="F51" s="238" t="s">
        <v>90</v>
      </c>
      <c r="G51" s="243">
        <v>4</v>
      </c>
      <c r="H51" s="243">
        <v>4</v>
      </c>
      <c r="I51" s="243">
        <v>4</v>
      </c>
      <c r="J51" s="243">
        <v>4</v>
      </c>
      <c r="K51" s="243">
        <v>4</v>
      </c>
      <c r="L51" s="243">
        <v>4</v>
      </c>
      <c r="M51" s="243">
        <v>4</v>
      </c>
      <c r="N51" s="243">
        <v>4</v>
      </c>
      <c r="O51" s="243">
        <v>4</v>
      </c>
      <c r="P51" s="243">
        <v>4</v>
      </c>
      <c r="Q51" s="243">
        <v>4</v>
      </c>
      <c r="R51" s="243">
        <v>4</v>
      </c>
      <c r="S51" s="251">
        <f t="shared" si="0"/>
        <v>4</v>
      </c>
    </row>
    <row r="52" spans="2:19" hidden="1" outlineLevel="1">
      <c r="B52" s="209"/>
      <c r="E52" s="273" t="s">
        <v>795</v>
      </c>
      <c r="F52" s="238" t="s">
        <v>90</v>
      </c>
      <c r="G52" s="243">
        <v>3</v>
      </c>
      <c r="H52" s="243">
        <v>3</v>
      </c>
      <c r="I52" s="243">
        <v>3</v>
      </c>
      <c r="J52" s="243">
        <v>3</v>
      </c>
      <c r="K52" s="243">
        <v>3</v>
      </c>
      <c r="L52" s="243">
        <v>3</v>
      </c>
      <c r="M52" s="243">
        <v>3</v>
      </c>
      <c r="N52" s="243">
        <v>3</v>
      </c>
      <c r="O52" s="243">
        <v>3</v>
      </c>
      <c r="P52" s="243">
        <v>3</v>
      </c>
      <c r="Q52" s="243">
        <v>3</v>
      </c>
      <c r="R52" s="243">
        <v>3</v>
      </c>
      <c r="S52" s="251">
        <f t="shared" si="0"/>
        <v>3</v>
      </c>
    </row>
    <row r="53" spans="2:19" hidden="1" outlineLevel="1">
      <c r="B53" s="209"/>
      <c r="C53" s="74" t="s">
        <v>796</v>
      </c>
      <c r="D53" s="74" t="s">
        <v>797</v>
      </c>
      <c r="E53" s="272" t="s">
        <v>798</v>
      </c>
      <c r="F53" s="74" t="s">
        <v>90</v>
      </c>
      <c r="G53" s="236">
        <v>30</v>
      </c>
      <c r="H53" s="236">
        <v>30</v>
      </c>
      <c r="I53" s="236">
        <v>30</v>
      </c>
      <c r="J53" s="236">
        <v>30</v>
      </c>
      <c r="K53" s="236">
        <v>30</v>
      </c>
      <c r="L53" s="236">
        <v>30</v>
      </c>
      <c r="M53" s="236">
        <v>30</v>
      </c>
      <c r="N53" s="236">
        <v>30</v>
      </c>
      <c r="O53" s="236">
        <v>30</v>
      </c>
      <c r="P53" s="236">
        <v>30</v>
      </c>
      <c r="Q53" s="236">
        <v>30</v>
      </c>
      <c r="R53" s="236">
        <v>30</v>
      </c>
      <c r="S53" s="251">
        <f t="shared" si="0"/>
        <v>30</v>
      </c>
    </row>
    <row r="54" spans="2:19" hidden="1" outlineLevel="1">
      <c r="B54" s="209"/>
      <c r="E54" s="272" t="s">
        <v>799</v>
      </c>
      <c r="F54" s="74" t="s">
        <v>90</v>
      </c>
      <c r="G54" s="236">
        <v>3</v>
      </c>
      <c r="H54" s="236">
        <v>3</v>
      </c>
      <c r="I54" s="236">
        <v>3</v>
      </c>
      <c r="J54" s="236">
        <v>3</v>
      </c>
      <c r="K54" s="236">
        <v>3</v>
      </c>
      <c r="L54" s="236">
        <v>3</v>
      </c>
      <c r="M54" s="236">
        <v>3</v>
      </c>
      <c r="N54" s="236">
        <v>3</v>
      </c>
      <c r="O54" s="236">
        <v>3</v>
      </c>
      <c r="P54" s="236">
        <v>3</v>
      </c>
      <c r="Q54" s="236">
        <v>3</v>
      </c>
      <c r="R54" s="236">
        <v>3</v>
      </c>
      <c r="S54" s="251">
        <f t="shared" si="0"/>
        <v>3</v>
      </c>
    </row>
    <row r="55" spans="2:19" hidden="1" outlineLevel="1">
      <c r="B55" s="209"/>
      <c r="E55" s="272" t="s">
        <v>800</v>
      </c>
      <c r="F55" s="74" t="s">
        <v>90</v>
      </c>
      <c r="G55" s="236">
        <v>3</v>
      </c>
      <c r="H55" s="236">
        <v>3</v>
      </c>
      <c r="I55" s="236">
        <v>3</v>
      </c>
      <c r="J55" s="236">
        <v>3</v>
      </c>
      <c r="K55" s="236">
        <v>3</v>
      </c>
      <c r="L55" s="236">
        <v>3</v>
      </c>
      <c r="M55" s="236">
        <v>3</v>
      </c>
      <c r="N55" s="236">
        <v>3</v>
      </c>
      <c r="O55" s="236">
        <v>3</v>
      </c>
      <c r="P55" s="236">
        <v>3</v>
      </c>
      <c r="Q55" s="236">
        <v>3</v>
      </c>
      <c r="R55" s="236">
        <v>3</v>
      </c>
      <c r="S55" s="251">
        <f t="shared" si="0"/>
        <v>3</v>
      </c>
    </row>
    <row r="56" spans="2:19" hidden="1" outlineLevel="1">
      <c r="B56" s="209"/>
      <c r="E56" s="272" t="s">
        <v>801</v>
      </c>
      <c r="F56" s="74" t="s">
        <v>90</v>
      </c>
      <c r="G56" s="236">
        <v>2</v>
      </c>
      <c r="H56" s="236">
        <v>2</v>
      </c>
      <c r="I56" s="236">
        <v>2</v>
      </c>
      <c r="J56" s="236">
        <v>2</v>
      </c>
      <c r="K56" s="236">
        <v>2</v>
      </c>
      <c r="L56" s="236">
        <v>2</v>
      </c>
      <c r="M56" s="236">
        <v>2</v>
      </c>
      <c r="N56" s="236">
        <v>2</v>
      </c>
      <c r="O56" s="236">
        <v>2</v>
      </c>
      <c r="P56" s="236">
        <v>2</v>
      </c>
      <c r="Q56" s="236">
        <v>2</v>
      </c>
      <c r="R56" s="236">
        <v>2</v>
      </c>
      <c r="S56" s="251">
        <f t="shared" si="0"/>
        <v>2</v>
      </c>
    </row>
    <row r="57" spans="2:19" hidden="1" outlineLevel="1">
      <c r="B57" s="209"/>
      <c r="E57" s="272" t="s">
        <v>802</v>
      </c>
      <c r="F57" s="74" t="s">
        <v>90</v>
      </c>
      <c r="G57" s="236">
        <v>7</v>
      </c>
      <c r="H57" s="236">
        <v>7</v>
      </c>
      <c r="I57" s="236">
        <v>7</v>
      </c>
      <c r="J57" s="236">
        <v>7</v>
      </c>
      <c r="K57" s="236">
        <v>7</v>
      </c>
      <c r="L57" s="236">
        <v>7</v>
      </c>
      <c r="M57" s="236">
        <v>7</v>
      </c>
      <c r="N57" s="236">
        <v>7</v>
      </c>
      <c r="O57" s="236">
        <v>7</v>
      </c>
      <c r="P57" s="236">
        <v>7</v>
      </c>
      <c r="Q57" s="236">
        <v>7</v>
      </c>
      <c r="R57" s="236">
        <v>7</v>
      </c>
      <c r="S57" s="251">
        <f t="shared" si="0"/>
        <v>7</v>
      </c>
    </row>
    <row r="58" spans="2:19" hidden="1" outlineLevel="1">
      <c r="B58" s="209"/>
      <c r="E58" s="272" t="s">
        <v>803</v>
      </c>
      <c r="F58" s="74" t="s">
        <v>90</v>
      </c>
      <c r="G58" s="236">
        <v>5</v>
      </c>
      <c r="H58" s="236">
        <v>5</v>
      </c>
      <c r="I58" s="236">
        <v>5</v>
      </c>
      <c r="J58" s="236">
        <v>5</v>
      </c>
      <c r="K58" s="236">
        <v>5</v>
      </c>
      <c r="L58" s="236">
        <v>5</v>
      </c>
      <c r="M58" s="236">
        <v>5</v>
      </c>
      <c r="N58" s="236">
        <v>5</v>
      </c>
      <c r="O58" s="236">
        <v>5</v>
      </c>
      <c r="P58" s="236">
        <v>5</v>
      </c>
      <c r="Q58" s="236">
        <v>5</v>
      </c>
      <c r="R58" s="236">
        <v>5</v>
      </c>
      <c r="S58" s="251">
        <f t="shared" si="0"/>
        <v>5</v>
      </c>
    </row>
    <row r="59" spans="2:19" hidden="1" outlineLevel="1">
      <c r="B59" s="209"/>
      <c r="C59" s="74" t="s">
        <v>805</v>
      </c>
      <c r="D59" s="74" t="s">
        <v>806</v>
      </c>
      <c r="E59" s="272" t="s">
        <v>807</v>
      </c>
      <c r="F59" s="74" t="s">
        <v>90</v>
      </c>
      <c r="G59" s="236">
        <v>8</v>
      </c>
      <c r="H59" s="236">
        <v>8</v>
      </c>
      <c r="I59" s="236">
        <v>8</v>
      </c>
      <c r="J59" s="236">
        <v>8</v>
      </c>
      <c r="K59" s="236">
        <v>8</v>
      </c>
      <c r="L59" s="236">
        <v>8</v>
      </c>
      <c r="M59" s="236">
        <v>8</v>
      </c>
      <c r="N59" s="236">
        <v>8</v>
      </c>
      <c r="O59" s="236">
        <v>8</v>
      </c>
      <c r="P59" s="236">
        <v>8</v>
      </c>
      <c r="Q59" s="236">
        <v>8</v>
      </c>
      <c r="R59" s="236">
        <v>8</v>
      </c>
      <c r="S59" s="251">
        <f t="shared" si="0"/>
        <v>8</v>
      </c>
    </row>
    <row r="60" spans="2:19" hidden="1" outlineLevel="1">
      <c r="B60" s="209"/>
      <c r="E60" s="272" t="s">
        <v>808</v>
      </c>
      <c r="F60" s="74" t="s">
        <v>90</v>
      </c>
      <c r="G60" s="236">
        <v>5</v>
      </c>
      <c r="H60" s="236">
        <v>5</v>
      </c>
      <c r="I60" s="236">
        <v>5</v>
      </c>
      <c r="J60" s="236">
        <v>5</v>
      </c>
      <c r="K60" s="236">
        <v>5</v>
      </c>
      <c r="L60" s="236">
        <v>5</v>
      </c>
      <c r="M60" s="236">
        <v>5</v>
      </c>
      <c r="N60" s="236">
        <v>5</v>
      </c>
      <c r="O60" s="236">
        <v>5</v>
      </c>
      <c r="P60" s="236">
        <v>5</v>
      </c>
      <c r="Q60" s="236">
        <v>5</v>
      </c>
      <c r="R60" s="236">
        <v>5</v>
      </c>
      <c r="S60" s="251">
        <f t="shared" si="0"/>
        <v>5</v>
      </c>
    </row>
    <row r="61" spans="2:19" hidden="1" outlineLevel="1">
      <c r="B61" s="209"/>
      <c r="E61" s="272" t="s">
        <v>809</v>
      </c>
      <c r="F61" s="74" t="s">
        <v>90</v>
      </c>
      <c r="G61" s="236">
        <v>2</v>
      </c>
      <c r="H61" s="236">
        <v>2</v>
      </c>
      <c r="I61" s="236">
        <v>2</v>
      </c>
      <c r="J61" s="236">
        <v>2</v>
      </c>
      <c r="K61" s="236">
        <v>2</v>
      </c>
      <c r="L61" s="236">
        <v>2</v>
      </c>
      <c r="M61" s="236">
        <v>2</v>
      </c>
      <c r="N61" s="236">
        <v>2</v>
      </c>
      <c r="O61" s="236">
        <v>2</v>
      </c>
      <c r="P61" s="236">
        <v>2</v>
      </c>
      <c r="Q61" s="236">
        <v>2</v>
      </c>
      <c r="R61" s="236">
        <v>2</v>
      </c>
      <c r="S61" s="251">
        <f t="shared" si="0"/>
        <v>2</v>
      </c>
    </row>
    <row r="62" spans="2:19" hidden="1" outlineLevel="1">
      <c r="B62" s="209"/>
      <c r="E62" s="272" t="s">
        <v>810</v>
      </c>
      <c r="F62" s="74" t="s">
        <v>90</v>
      </c>
      <c r="G62" s="236">
        <v>5</v>
      </c>
      <c r="H62" s="236">
        <v>5</v>
      </c>
      <c r="I62" s="236">
        <v>5</v>
      </c>
      <c r="J62" s="236">
        <v>5</v>
      </c>
      <c r="K62" s="236">
        <v>5</v>
      </c>
      <c r="L62" s="236">
        <v>5</v>
      </c>
      <c r="M62" s="236">
        <v>5</v>
      </c>
      <c r="N62" s="236">
        <v>5</v>
      </c>
      <c r="O62" s="236">
        <v>5</v>
      </c>
      <c r="P62" s="236">
        <v>5</v>
      </c>
      <c r="Q62" s="236">
        <v>5</v>
      </c>
      <c r="R62" s="236">
        <v>5</v>
      </c>
      <c r="S62" s="251">
        <f t="shared" si="0"/>
        <v>5</v>
      </c>
    </row>
    <row r="63" spans="2:19" hidden="1" outlineLevel="1">
      <c r="B63" s="209"/>
      <c r="E63" s="272" t="s">
        <v>811</v>
      </c>
      <c r="F63" s="74" t="s">
        <v>90</v>
      </c>
      <c r="G63" s="236">
        <v>4</v>
      </c>
      <c r="H63" s="236">
        <v>4</v>
      </c>
      <c r="I63" s="236">
        <v>4</v>
      </c>
      <c r="J63" s="236">
        <v>4</v>
      </c>
      <c r="K63" s="236">
        <v>4</v>
      </c>
      <c r="L63" s="236">
        <v>4</v>
      </c>
      <c r="M63" s="236">
        <v>4</v>
      </c>
      <c r="N63" s="236">
        <v>4</v>
      </c>
      <c r="O63" s="236">
        <v>4</v>
      </c>
      <c r="P63" s="236">
        <v>4</v>
      </c>
      <c r="Q63" s="236">
        <v>4</v>
      </c>
      <c r="R63" s="236">
        <v>4</v>
      </c>
      <c r="S63" s="251">
        <f t="shared" si="0"/>
        <v>4</v>
      </c>
    </row>
    <row r="64" spans="2:19" hidden="1" outlineLevel="1">
      <c r="B64" s="209"/>
      <c r="E64" s="272" t="s">
        <v>812</v>
      </c>
      <c r="F64" s="74" t="s">
        <v>90</v>
      </c>
      <c r="G64" s="236">
        <v>5</v>
      </c>
      <c r="H64" s="236">
        <v>5</v>
      </c>
      <c r="I64" s="236">
        <v>5</v>
      </c>
      <c r="J64" s="236">
        <v>5</v>
      </c>
      <c r="K64" s="236">
        <v>5</v>
      </c>
      <c r="L64" s="236">
        <v>5</v>
      </c>
      <c r="M64" s="236">
        <v>5</v>
      </c>
      <c r="N64" s="236">
        <v>5</v>
      </c>
      <c r="O64" s="236">
        <v>5</v>
      </c>
      <c r="P64" s="236">
        <v>5</v>
      </c>
      <c r="Q64" s="236">
        <v>5</v>
      </c>
      <c r="R64" s="236">
        <v>5</v>
      </c>
      <c r="S64" s="251">
        <f t="shared" si="0"/>
        <v>5</v>
      </c>
    </row>
    <row r="65" spans="2:19" hidden="1" outlineLevel="1">
      <c r="B65" s="209"/>
      <c r="E65" s="272" t="s">
        <v>813</v>
      </c>
      <c r="F65" s="74" t="s">
        <v>90</v>
      </c>
      <c r="G65" s="236">
        <v>1</v>
      </c>
      <c r="H65" s="236">
        <v>1</v>
      </c>
      <c r="I65" s="236">
        <v>1</v>
      </c>
      <c r="J65" s="236">
        <v>1</v>
      </c>
      <c r="K65" s="236">
        <v>1</v>
      </c>
      <c r="L65" s="236">
        <v>1</v>
      </c>
      <c r="M65" s="236">
        <v>1</v>
      </c>
      <c r="N65" s="236">
        <v>1</v>
      </c>
      <c r="O65" s="236">
        <v>1</v>
      </c>
      <c r="P65" s="236">
        <v>1</v>
      </c>
      <c r="Q65" s="236">
        <v>1</v>
      </c>
      <c r="R65" s="236">
        <v>1</v>
      </c>
      <c r="S65" s="251">
        <f t="shared" si="0"/>
        <v>1</v>
      </c>
    </row>
    <row r="66" spans="2:19" hidden="1" outlineLevel="1">
      <c r="B66" s="209"/>
      <c r="E66" s="272" t="s">
        <v>814</v>
      </c>
      <c r="F66" s="74" t="s">
        <v>90</v>
      </c>
      <c r="G66" s="236">
        <v>1</v>
      </c>
      <c r="H66" s="236">
        <v>1</v>
      </c>
      <c r="I66" s="236">
        <v>1</v>
      </c>
      <c r="J66" s="236">
        <v>1</v>
      </c>
      <c r="K66" s="236">
        <v>1</v>
      </c>
      <c r="L66" s="236">
        <v>1</v>
      </c>
      <c r="M66" s="236">
        <v>1</v>
      </c>
      <c r="N66" s="236">
        <v>1</v>
      </c>
      <c r="O66" s="236">
        <v>1</v>
      </c>
      <c r="P66" s="236">
        <v>1</v>
      </c>
      <c r="Q66" s="236">
        <v>1</v>
      </c>
      <c r="R66" s="236">
        <v>1</v>
      </c>
      <c r="S66" s="251">
        <f t="shared" si="0"/>
        <v>1</v>
      </c>
    </row>
    <row r="67" spans="2:19" hidden="1" outlineLevel="1">
      <c r="B67" s="209"/>
      <c r="E67" s="272" t="s">
        <v>815</v>
      </c>
      <c r="F67" s="74" t="s">
        <v>90</v>
      </c>
      <c r="G67" s="236">
        <v>5</v>
      </c>
      <c r="H67" s="236">
        <v>5</v>
      </c>
      <c r="I67" s="236">
        <v>5</v>
      </c>
      <c r="J67" s="236">
        <v>5</v>
      </c>
      <c r="K67" s="236">
        <v>5</v>
      </c>
      <c r="L67" s="236">
        <v>5</v>
      </c>
      <c r="M67" s="236">
        <v>5</v>
      </c>
      <c r="N67" s="236">
        <v>5</v>
      </c>
      <c r="O67" s="236">
        <v>5</v>
      </c>
      <c r="P67" s="236">
        <v>5</v>
      </c>
      <c r="Q67" s="236">
        <v>5</v>
      </c>
      <c r="R67" s="236">
        <v>5</v>
      </c>
      <c r="S67" s="251">
        <f t="shared" si="0"/>
        <v>5</v>
      </c>
    </row>
    <row r="68" spans="2:19" hidden="1" outlineLevel="1">
      <c r="B68" s="209"/>
      <c r="E68" s="272" t="s">
        <v>816</v>
      </c>
      <c r="F68" s="74" t="s">
        <v>90</v>
      </c>
      <c r="G68" s="236">
        <v>5</v>
      </c>
      <c r="H68" s="236">
        <v>5</v>
      </c>
      <c r="I68" s="236">
        <v>5</v>
      </c>
      <c r="J68" s="236">
        <v>5</v>
      </c>
      <c r="K68" s="236">
        <v>5</v>
      </c>
      <c r="L68" s="236">
        <v>5</v>
      </c>
      <c r="M68" s="236">
        <v>5</v>
      </c>
      <c r="N68" s="236">
        <v>5</v>
      </c>
      <c r="O68" s="236">
        <v>5</v>
      </c>
      <c r="P68" s="236">
        <v>5</v>
      </c>
      <c r="Q68" s="236">
        <v>5</v>
      </c>
      <c r="R68" s="236">
        <v>5</v>
      </c>
      <c r="S68" s="251">
        <f t="shared" si="0"/>
        <v>5</v>
      </c>
    </row>
    <row r="69" spans="2:19" hidden="1" outlineLevel="1">
      <c r="B69" s="209"/>
      <c r="E69" s="272" t="s">
        <v>817</v>
      </c>
      <c r="F69" s="74" t="s">
        <v>90</v>
      </c>
      <c r="G69" s="236">
        <v>6</v>
      </c>
      <c r="H69" s="236">
        <v>6</v>
      </c>
      <c r="I69" s="236">
        <v>6</v>
      </c>
      <c r="J69" s="236">
        <v>6</v>
      </c>
      <c r="K69" s="236">
        <v>6</v>
      </c>
      <c r="L69" s="236">
        <v>6</v>
      </c>
      <c r="M69" s="236">
        <v>6</v>
      </c>
      <c r="N69" s="236">
        <v>6</v>
      </c>
      <c r="O69" s="236">
        <v>6</v>
      </c>
      <c r="P69" s="236">
        <v>6</v>
      </c>
      <c r="Q69" s="236">
        <v>6</v>
      </c>
      <c r="R69" s="236">
        <v>6</v>
      </c>
      <c r="S69" s="251">
        <f t="shared" si="0"/>
        <v>6</v>
      </c>
    </row>
    <row r="70" spans="2:19" hidden="1" outlineLevel="1">
      <c r="B70" s="209"/>
      <c r="E70" s="272" t="s">
        <v>818</v>
      </c>
      <c r="F70" s="74" t="s">
        <v>90</v>
      </c>
      <c r="G70" s="236">
        <v>6</v>
      </c>
      <c r="H70" s="236">
        <v>6</v>
      </c>
      <c r="I70" s="236">
        <v>6</v>
      </c>
      <c r="J70" s="236">
        <v>6</v>
      </c>
      <c r="K70" s="236">
        <v>6</v>
      </c>
      <c r="L70" s="236">
        <v>6</v>
      </c>
      <c r="M70" s="236">
        <v>6</v>
      </c>
      <c r="N70" s="236">
        <v>6</v>
      </c>
      <c r="O70" s="236">
        <v>6</v>
      </c>
      <c r="P70" s="236">
        <v>6</v>
      </c>
      <c r="Q70" s="236">
        <v>6</v>
      </c>
      <c r="R70" s="236">
        <v>6</v>
      </c>
      <c r="S70" s="251">
        <f t="shared" si="0"/>
        <v>6</v>
      </c>
    </row>
    <row r="71" spans="2:19" hidden="1" outlineLevel="1">
      <c r="B71" s="209"/>
      <c r="E71" s="272" t="s">
        <v>819</v>
      </c>
      <c r="F71" s="74" t="s">
        <v>90</v>
      </c>
      <c r="G71" s="236">
        <v>2</v>
      </c>
      <c r="H71" s="236">
        <v>2</v>
      </c>
      <c r="I71" s="236">
        <v>2</v>
      </c>
      <c r="J71" s="236">
        <v>2</v>
      </c>
      <c r="K71" s="236">
        <v>2</v>
      </c>
      <c r="L71" s="236">
        <v>2</v>
      </c>
      <c r="M71" s="236">
        <v>2</v>
      </c>
      <c r="N71" s="236">
        <v>2</v>
      </c>
      <c r="O71" s="236">
        <v>2</v>
      </c>
      <c r="P71" s="236">
        <v>2</v>
      </c>
      <c r="Q71" s="236">
        <v>2</v>
      </c>
      <c r="R71" s="236">
        <v>2</v>
      </c>
      <c r="S71" s="251">
        <f t="shared" si="0"/>
        <v>2</v>
      </c>
    </row>
    <row r="72" spans="2:19" hidden="1" outlineLevel="1">
      <c r="B72" s="209"/>
      <c r="E72" s="272" t="s">
        <v>820</v>
      </c>
      <c r="F72" s="74" t="s">
        <v>90</v>
      </c>
      <c r="G72" s="236">
        <v>2</v>
      </c>
      <c r="H72" s="236">
        <v>2</v>
      </c>
      <c r="I72" s="236">
        <v>2</v>
      </c>
      <c r="J72" s="236">
        <v>2</v>
      </c>
      <c r="K72" s="236">
        <v>2</v>
      </c>
      <c r="L72" s="236">
        <v>2</v>
      </c>
      <c r="M72" s="236">
        <v>2</v>
      </c>
      <c r="N72" s="236">
        <v>2</v>
      </c>
      <c r="O72" s="236">
        <v>2</v>
      </c>
      <c r="P72" s="236">
        <v>2</v>
      </c>
      <c r="Q72" s="236">
        <v>2</v>
      </c>
      <c r="R72" s="236">
        <v>2</v>
      </c>
      <c r="S72" s="251">
        <f t="shared" ref="S72:S135" si="2">+AVERAGE(G72:R72)</f>
        <v>2</v>
      </c>
    </row>
    <row r="73" spans="2:19" hidden="1" outlineLevel="1">
      <c r="B73" s="209"/>
      <c r="E73" s="272" t="s">
        <v>821</v>
      </c>
      <c r="F73" s="74" t="s">
        <v>90</v>
      </c>
      <c r="G73" s="236">
        <v>2</v>
      </c>
      <c r="H73" s="236">
        <v>2</v>
      </c>
      <c r="I73" s="236">
        <v>2</v>
      </c>
      <c r="J73" s="236">
        <v>2</v>
      </c>
      <c r="K73" s="236">
        <v>2</v>
      </c>
      <c r="L73" s="236">
        <v>2</v>
      </c>
      <c r="M73" s="236">
        <v>2</v>
      </c>
      <c r="N73" s="236">
        <v>2</v>
      </c>
      <c r="O73" s="236">
        <v>2</v>
      </c>
      <c r="P73" s="236">
        <v>2</v>
      </c>
      <c r="Q73" s="236">
        <v>2</v>
      </c>
      <c r="R73" s="236">
        <v>2</v>
      </c>
      <c r="S73" s="251">
        <f t="shared" si="2"/>
        <v>2</v>
      </c>
    </row>
    <row r="74" spans="2:19" hidden="1" outlineLevel="1">
      <c r="B74" s="209"/>
      <c r="E74" s="272" t="s">
        <v>822</v>
      </c>
      <c r="F74" s="74" t="s">
        <v>90</v>
      </c>
      <c r="G74" s="236">
        <v>8</v>
      </c>
      <c r="H74" s="236">
        <v>8</v>
      </c>
      <c r="I74" s="236">
        <v>8</v>
      </c>
      <c r="J74" s="236">
        <v>8</v>
      </c>
      <c r="K74" s="236">
        <v>8</v>
      </c>
      <c r="L74" s="236">
        <v>8</v>
      </c>
      <c r="M74" s="236">
        <v>8</v>
      </c>
      <c r="N74" s="236">
        <v>8</v>
      </c>
      <c r="O74" s="236">
        <v>8</v>
      </c>
      <c r="P74" s="236">
        <v>8</v>
      </c>
      <c r="Q74" s="236">
        <v>8</v>
      </c>
      <c r="R74" s="236">
        <v>8</v>
      </c>
      <c r="S74" s="251">
        <f t="shared" si="2"/>
        <v>8</v>
      </c>
    </row>
    <row r="75" spans="2:19" hidden="1" outlineLevel="1">
      <c r="B75" s="209"/>
      <c r="C75" s="74" t="s">
        <v>282</v>
      </c>
      <c r="D75" s="74" t="s">
        <v>283</v>
      </c>
      <c r="E75" s="272" t="s">
        <v>824</v>
      </c>
      <c r="F75" s="74" t="s">
        <v>90</v>
      </c>
      <c r="G75" s="236">
        <v>0</v>
      </c>
      <c r="H75" s="236">
        <v>0</v>
      </c>
      <c r="I75" s="236">
        <v>0</v>
      </c>
      <c r="J75" s="236">
        <v>0</v>
      </c>
      <c r="K75" s="236">
        <v>0</v>
      </c>
      <c r="L75" s="236">
        <v>0</v>
      </c>
      <c r="M75" s="236">
        <v>0</v>
      </c>
      <c r="N75" s="236">
        <v>0</v>
      </c>
      <c r="O75" s="236">
        <v>0</v>
      </c>
      <c r="P75" s="236">
        <v>0</v>
      </c>
      <c r="Q75" s="236">
        <v>50</v>
      </c>
      <c r="R75" s="236">
        <v>50</v>
      </c>
      <c r="S75" s="251">
        <f t="shared" si="2"/>
        <v>8.3333333333333339</v>
      </c>
    </row>
    <row r="76" spans="2:19" hidden="1" outlineLevel="1">
      <c r="B76" s="209"/>
      <c r="E76" s="272" t="s">
        <v>825</v>
      </c>
      <c r="F76" s="74" t="s">
        <v>90</v>
      </c>
      <c r="G76" s="236">
        <v>0</v>
      </c>
      <c r="H76" s="236">
        <v>0</v>
      </c>
      <c r="I76" s="236">
        <v>0</v>
      </c>
      <c r="J76" s="236">
        <v>0</v>
      </c>
      <c r="K76" s="236">
        <v>0</v>
      </c>
      <c r="L76" s="236">
        <v>0</v>
      </c>
      <c r="M76" s="236">
        <v>0</v>
      </c>
      <c r="N76" s="236">
        <v>0</v>
      </c>
      <c r="O76" s="236">
        <v>0</v>
      </c>
      <c r="P76" s="236">
        <v>0</v>
      </c>
      <c r="Q76" s="236">
        <v>50</v>
      </c>
      <c r="R76" s="236">
        <v>50</v>
      </c>
      <c r="S76" s="251">
        <f t="shared" si="2"/>
        <v>8.3333333333333339</v>
      </c>
    </row>
    <row r="77" spans="2:19" hidden="1" outlineLevel="1">
      <c r="B77" s="209"/>
      <c r="E77" s="272" t="s">
        <v>826</v>
      </c>
      <c r="F77" s="74" t="s">
        <v>90</v>
      </c>
      <c r="G77" s="236">
        <v>0</v>
      </c>
      <c r="H77" s="236">
        <v>0</v>
      </c>
      <c r="I77" s="236">
        <v>0</v>
      </c>
      <c r="J77" s="236">
        <v>0</v>
      </c>
      <c r="K77" s="236">
        <v>0</v>
      </c>
      <c r="L77" s="236">
        <v>0</v>
      </c>
      <c r="M77" s="236">
        <v>0</v>
      </c>
      <c r="N77" s="236">
        <v>0</v>
      </c>
      <c r="O77" s="236">
        <v>0</v>
      </c>
      <c r="P77" s="236">
        <v>0</v>
      </c>
      <c r="Q77" s="236">
        <v>50</v>
      </c>
      <c r="R77" s="236">
        <v>50</v>
      </c>
      <c r="S77" s="251">
        <f t="shared" si="2"/>
        <v>8.3333333333333339</v>
      </c>
    </row>
    <row r="78" spans="2:19" hidden="1" outlineLevel="1">
      <c r="B78" s="209"/>
      <c r="E78" s="272" t="s">
        <v>827</v>
      </c>
      <c r="F78" s="74" t="s">
        <v>90</v>
      </c>
      <c r="G78" s="236">
        <v>0</v>
      </c>
      <c r="H78" s="236">
        <v>0</v>
      </c>
      <c r="I78" s="236">
        <v>0</v>
      </c>
      <c r="J78" s="236">
        <v>0</v>
      </c>
      <c r="K78" s="236">
        <v>0</v>
      </c>
      <c r="L78" s="236">
        <v>0</v>
      </c>
      <c r="M78" s="236">
        <v>0</v>
      </c>
      <c r="N78" s="236">
        <v>0</v>
      </c>
      <c r="O78" s="236">
        <v>0</v>
      </c>
      <c r="P78" s="236">
        <v>0</v>
      </c>
      <c r="Q78" s="236">
        <v>50</v>
      </c>
      <c r="R78" s="236">
        <v>50</v>
      </c>
      <c r="S78" s="251">
        <f t="shared" si="2"/>
        <v>8.3333333333333339</v>
      </c>
    </row>
    <row r="79" spans="2:19" hidden="1" outlineLevel="1">
      <c r="B79" s="209"/>
      <c r="E79" s="272" t="s">
        <v>828</v>
      </c>
      <c r="F79" s="74" t="s">
        <v>90</v>
      </c>
      <c r="G79" s="236">
        <v>0</v>
      </c>
      <c r="H79" s="236">
        <v>0</v>
      </c>
      <c r="I79" s="236">
        <v>0</v>
      </c>
      <c r="J79" s="236">
        <v>0</v>
      </c>
      <c r="K79" s="236">
        <v>0</v>
      </c>
      <c r="L79" s="236">
        <v>0</v>
      </c>
      <c r="M79" s="236">
        <v>0</v>
      </c>
      <c r="N79" s="236">
        <v>0</v>
      </c>
      <c r="O79" s="236">
        <v>0</v>
      </c>
      <c r="P79" s="236">
        <v>0</v>
      </c>
      <c r="Q79" s="236">
        <v>50</v>
      </c>
      <c r="R79" s="236">
        <v>50</v>
      </c>
      <c r="S79" s="251">
        <f t="shared" si="2"/>
        <v>8.3333333333333339</v>
      </c>
    </row>
    <row r="80" spans="2:19" hidden="1" outlineLevel="1">
      <c r="B80" s="209"/>
      <c r="E80" s="272" t="s">
        <v>829</v>
      </c>
      <c r="F80" s="74" t="s">
        <v>90</v>
      </c>
      <c r="G80" s="236">
        <v>0</v>
      </c>
      <c r="H80" s="236">
        <v>0</v>
      </c>
      <c r="I80" s="236">
        <v>0</v>
      </c>
      <c r="J80" s="236">
        <v>0</v>
      </c>
      <c r="K80" s="236">
        <v>0</v>
      </c>
      <c r="L80" s="236">
        <v>0</v>
      </c>
      <c r="M80" s="236">
        <v>0</v>
      </c>
      <c r="N80" s="236">
        <v>0</v>
      </c>
      <c r="O80" s="236">
        <v>0</v>
      </c>
      <c r="P80" s="236">
        <v>0</v>
      </c>
      <c r="Q80" s="236">
        <v>50</v>
      </c>
      <c r="R80" s="236">
        <v>50</v>
      </c>
      <c r="S80" s="251">
        <f t="shared" si="2"/>
        <v>8.3333333333333339</v>
      </c>
    </row>
    <row r="81" spans="2:19" hidden="1" outlineLevel="1">
      <c r="B81" s="209"/>
      <c r="C81" s="74" t="s">
        <v>33</v>
      </c>
      <c r="D81" s="74" t="s">
        <v>342</v>
      </c>
      <c r="E81" s="272" t="s">
        <v>831</v>
      </c>
      <c r="F81" s="74" t="s">
        <v>90</v>
      </c>
      <c r="G81" s="236">
        <v>1</v>
      </c>
      <c r="H81" s="236">
        <v>1</v>
      </c>
      <c r="I81" s="236">
        <v>1</v>
      </c>
      <c r="J81" s="236">
        <v>1</v>
      </c>
      <c r="K81" s="236">
        <v>1</v>
      </c>
      <c r="L81" s="236">
        <v>1</v>
      </c>
      <c r="M81" s="236">
        <v>1</v>
      </c>
      <c r="N81" s="236">
        <v>1</v>
      </c>
      <c r="O81" s="236">
        <v>1</v>
      </c>
      <c r="P81" s="236">
        <v>1</v>
      </c>
      <c r="Q81" s="236">
        <v>1</v>
      </c>
      <c r="R81" s="236">
        <v>1</v>
      </c>
      <c r="S81" s="251">
        <f t="shared" si="2"/>
        <v>1</v>
      </c>
    </row>
    <row r="82" spans="2:19" hidden="1" outlineLevel="1">
      <c r="B82" s="209"/>
      <c r="E82" s="272" t="s">
        <v>832</v>
      </c>
      <c r="F82" s="74" t="s">
        <v>90</v>
      </c>
      <c r="G82" s="236">
        <v>1</v>
      </c>
      <c r="H82" s="236">
        <v>1</v>
      </c>
      <c r="I82" s="236">
        <v>1</v>
      </c>
      <c r="J82" s="236">
        <v>1</v>
      </c>
      <c r="K82" s="236">
        <v>1</v>
      </c>
      <c r="L82" s="236">
        <v>1</v>
      </c>
      <c r="M82" s="236">
        <v>1</v>
      </c>
      <c r="N82" s="236">
        <v>1</v>
      </c>
      <c r="O82" s="236">
        <v>1</v>
      </c>
      <c r="P82" s="236">
        <v>1</v>
      </c>
      <c r="Q82" s="236">
        <v>1</v>
      </c>
      <c r="R82" s="236">
        <v>1</v>
      </c>
      <c r="S82" s="251">
        <f t="shared" si="2"/>
        <v>1</v>
      </c>
    </row>
    <row r="83" spans="2:19" hidden="1" outlineLevel="1">
      <c r="B83" s="209"/>
      <c r="E83" s="272" t="s">
        <v>833</v>
      </c>
      <c r="F83" s="74" t="s">
        <v>90</v>
      </c>
      <c r="G83" s="236">
        <v>0</v>
      </c>
      <c r="H83" s="236">
        <v>0</v>
      </c>
      <c r="I83" s="236">
        <v>0</v>
      </c>
      <c r="J83" s="236">
        <v>0</v>
      </c>
      <c r="K83" s="236">
        <v>0</v>
      </c>
      <c r="L83" s="236">
        <v>0</v>
      </c>
      <c r="M83" s="236">
        <v>0</v>
      </c>
      <c r="N83" s="236">
        <v>0</v>
      </c>
      <c r="O83" s="236">
        <v>0</v>
      </c>
      <c r="P83" s="236">
        <v>100</v>
      </c>
      <c r="Q83" s="236">
        <v>100</v>
      </c>
      <c r="R83" s="236">
        <v>100</v>
      </c>
      <c r="S83" s="251">
        <f t="shared" si="2"/>
        <v>25</v>
      </c>
    </row>
    <row r="84" spans="2:19" hidden="1" outlineLevel="1">
      <c r="B84" s="209"/>
      <c r="E84" s="272" t="s">
        <v>834</v>
      </c>
      <c r="F84" s="74" t="s">
        <v>90</v>
      </c>
      <c r="G84" s="236">
        <v>76</v>
      </c>
      <c r="H84" s="236">
        <v>76</v>
      </c>
      <c r="I84" s="236">
        <v>76</v>
      </c>
      <c r="J84" s="236">
        <v>76</v>
      </c>
      <c r="K84" s="236">
        <v>76</v>
      </c>
      <c r="L84" s="236">
        <v>76</v>
      </c>
      <c r="M84" s="236">
        <v>76</v>
      </c>
      <c r="N84" s="236">
        <v>76</v>
      </c>
      <c r="O84" s="236">
        <v>76</v>
      </c>
      <c r="P84" s="236">
        <v>76</v>
      </c>
      <c r="Q84" s="236">
        <v>76</v>
      </c>
      <c r="R84" s="236">
        <v>76</v>
      </c>
      <c r="S84" s="251">
        <f t="shared" si="2"/>
        <v>76</v>
      </c>
    </row>
    <row r="85" spans="2:19" hidden="1" outlineLevel="1">
      <c r="B85" s="209"/>
      <c r="E85" s="272" t="s">
        <v>835</v>
      </c>
      <c r="F85" s="74" t="s">
        <v>90</v>
      </c>
      <c r="G85" s="236">
        <v>10</v>
      </c>
      <c r="H85" s="236">
        <v>10</v>
      </c>
      <c r="I85" s="236">
        <v>10</v>
      </c>
      <c r="J85" s="236">
        <v>10</v>
      </c>
      <c r="K85" s="236">
        <v>10</v>
      </c>
      <c r="L85" s="236">
        <v>10</v>
      </c>
      <c r="M85" s="236">
        <v>10</v>
      </c>
      <c r="N85" s="236">
        <v>10</v>
      </c>
      <c r="O85" s="236">
        <v>10</v>
      </c>
      <c r="P85" s="236">
        <v>10</v>
      </c>
      <c r="Q85" s="236">
        <v>10</v>
      </c>
      <c r="R85" s="236">
        <v>10</v>
      </c>
      <c r="S85" s="251">
        <f t="shared" si="2"/>
        <v>10</v>
      </c>
    </row>
    <row r="86" spans="2:19" hidden="1" outlineLevel="1">
      <c r="B86" s="209"/>
      <c r="E86" s="272" t="s">
        <v>836</v>
      </c>
      <c r="F86" s="74" t="s">
        <v>90</v>
      </c>
      <c r="G86" s="236">
        <v>56</v>
      </c>
      <c r="H86" s="236">
        <v>56</v>
      </c>
      <c r="I86" s="236">
        <v>56</v>
      </c>
      <c r="J86" s="236">
        <v>56</v>
      </c>
      <c r="K86" s="236">
        <v>56</v>
      </c>
      <c r="L86" s="236">
        <v>56</v>
      </c>
      <c r="M86" s="236">
        <v>56</v>
      </c>
      <c r="N86" s="236">
        <v>56</v>
      </c>
      <c r="O86" s="236">
        <v>56</v>
      </c>
      <c r="P86" s="236">
        <v>56</v>
      </c>
      <c r="Q86" s="236">
        <v>56</v>
      </c>
      <c r="R86" s="236">
        <v>56</v>
      </c>
      <c r="S86" s="251">
        <f t="shared" si="2"/>
        <v>56</v>
      </c>
    </row>
    <row r="87" spans="2:19" hidden="1" outlineLevel="1">
      <c r="B87" s="209"/>
      <c r="E87" s="272" t="s">
        <v>837</v>
      </c>
      <c r="F87" s="74" t="s">
        <v>90</v>
      </c>
      <c r="G87" s="236">
        <v>5</v>
      </c>
      <c r="H87" s="236">
        <v>5</v>
      </c>
      <c r="I87" s="236">
        <v>5</v>
      </c>
      <c r="J87" s="236">
        <v>5</v>
      </c>
      <c r="K87" s="236">
        <v>5</v>
      </c>
      <c r="L87" s="236">
        <v>5</v>
      </c>
      <c r="M87" s="236">
        <v>5</v>
      </c>
      <c r="N87" s="236">
        <v>5</v>
      </c>
      <c r="O87" s="236">
        <v>5</v>
      </c>
      <c r="P87" s="236">
        <v>5</v>
      </c>
      <c r="Q87" s="236">
        <v>5</v>
      </c>
      <c r="R87" s="236">
        <v>5</v>
      </c>
      <c r="S87" s="251">
        <f t="shared" si="2"/>
        <v>5</v>
      </c>
    </row>
    <row r="88" spans="2:19" hidden="1" outlineLevel="1">
      <c r="B88" s="209"/>
      <c r="E88" s="272" t="s">
        <v>838</v>
      </c>
      <c r="F88" s="74" t="s">
        <v>90</v>
      </c>
      <c r="G88" s="236">
        <v>0</v>
      </c>
      <c r="H88" s="236">
        <v>0</v>
      </c>
      <c r="I88" s="236">
        <v>190</v>
      </c>
      <c r="J88" s="236">
        <v>190</v>
      </c>
      <c r="K88" s="236">
        <v>190</v>
      </c>
      <c r="L88" s="236">
        <v>190</v>
      </c>
      <c r="M88" s="236">
        <v>190</v>
      </c>
      <c r="N88" s="236">
        <v>190</v>
      </c>
      <c r="O88" s="236">
        <v>190</v>
      </c>
      <c r="P88" s="236">
        <v>190</v>
      </c>
      <c r="Q88" s="236">
        <v>190</v>
      </c>
      <c r="R88" s="236">
        <v>190</v>
      </c>
      <c r="S88" s="251">
        <f t="shared" si="2"/>
        <v>158.33333333333334</v>
      </c>
    </row>
    <row r="89" spans="2:19" hidden="1" outlineLevel="1">
      <c r="B89" s="209"/>
      <c r="E89" s="272" t="s">
        <v>839</v>
      </c>
      <c r="F89" s="74" t="s">
        <v>90</v>
      </c>
      <c r="G89" s="236">
        <v>0</v>
      </c>
      <c r="H89" s="236">
        <v>0</v>
      </c>
      <c r="I89" s="236">
        <v>30</v>
      </c>
      <c r="J89" s="236">
        <v>30</v>
      </c>
      <c r="K89" s="236">
        <v>30</v>
      </c>
      <c r="L89" s="236">
        <v>30</v>
      </c>
      <c r="M89" s="236">
        <v>30</v>
      </c>
      <c r="N89" s="236">
        <v>30</v>
      </c>
      <c r="O89" s="236">
        <v>30</v>
      </c>
      <c r="P89" s="236">
        <v>30</v>
      </c>
      <c r="Q89" s="236">
        <v>30</v>
      </c>
      <c r="R89" s="236">
        <v>30</v>
      </c>
      <c r="S89" s="251">
        <f t="shared" si="2"/>
        <v>25</v>
      </c>
    </row>
    <row r="90" spans="2:19" hidden="1" outlineLevel="1">
      <c r="B90" s="209"/>
      <c r="E90" s="272" t="s">
        <v>840</v>
      </c>
      <c r="F90" s="74" t="s">
        <v>90</v>
      </c>
      <c r="G90" s="236">
        <v>0</v>
      </c>
      <c r="H90" s="236">
        <v>0</v>
      </c>
      <c r="I90" s="236">
        <v>120</v>
      </c>
      <c r="J90" s="236">
        <v>120</v>
      </c>
      <c r="K90" s="236">
        <v>120</v>
      </c>
      <c r="L90" s="236">
        <v>120</v>
      </c>
      <c r="M90" s="236">
        <v>120</v>
      </c>
      <c r="N90" s="236">
        <v>120</v>
      </c>
      <c r="O90" s="236">
        <v>120</v>
      </c>
      <c r="P90" s="236">
        <v>120</v>
      </c>
      <c r="Q90" s="236">
        <v>120</v>
      </c>
      <c r="R90" s="236">
        <v>120</v>
      </c>
      <c r="S90" s="251">
        <f t="shared" si="2"/>
        <v>100</v>
      </c>
    </row>
    <row r="91" spans="2:19" hidden="1" outlineLevel="1">
      <c r="B91" s="209"/>
      <c r="E91" s="272" t="s">
        <v>841</v>
      </c>
      <c r="F91" s="74" t="s">
        <v>90</v>
      </c>
      <c r="G91" s="236">
        <v>0</v>
      </c>
      <c r="H91" s="236">
        <v>0</v>
      </c>
      <c r="I91" s="236">
        <v>0</v>
      </c>
      <c r="J91" s="236">
        <v>2</v>
      </c>
      <c r="K91" s="236">
        <v>2</v>
      </c>
      <c r="L91" s="236">
        <v>2</v>
      </c>
      <c r="M91" s="236">
        <v>2</v>
      </c>
      <c r="N91" s="236">
        <v>2</v>
      </c>
      <c r="O91" s="236">
        <v>2</v>
      </c>
      <c r="P91" s="236">
        <v>2</v>
      </c>
      <c r="Q91" s="236">
        <v>2</v>
      </c>
      <c r="R91" s="236">
        <v>2</v>
      </c>
      <c r="S91" s="251">
        <f t="shared" si="2"/>
        <v>1.5</v>
      </c>
    </row>
    <row r="92" spans="2:19" hidden="1" outlineLevel="1">
      <c r="B92" s="209"/>
      <c r="C92" s="74" t="s">
        <v>49</v>
      </c>
      <c r="D92" s="74" t="s">
        <v>406</v>
      </c>
      <c r="E92" s="272" t="s">
        <v>843</v>
      </c>
      <c r="F92" s="74" t="s">
        <v>90</v>
      </c>
      <c r="G92" s="236">
        <v>0</v>
      </c>
      <c r="H92" s="236">
        <v>0</v>
      </c>
      <c r="I92" s="236">
        <v>0</v>
      </c>
      <c r="J92" s="236">
        <v>3</v>
      </c>
      <c r="K92" s="236">
        <v>3</v>
      </c>
      <c r="L92" s="236">
        <v>3</v>
      </c>
      <c r="M92" s="236">
        <v>3</v>
      </c>
      <c r="N92" s="236">
        <v>3</v>
      </c>
      <c r="O92" s="236">
        <v>3</v>
      </c>
      <c r="P92" s="236">
        <v>3</v>
      </c>
      <c r="Q92" s="236">
        <v>3</v>
      </c>
      <c r="R92" s="236">
        <v>3</v>
      </c>
      <c r="S92" s="251">
        <f t="shared" si="2"/>
        <v>2.25</v>
      </c>
    </row>
    <row r="93" spans="2:19" hidden="1" outlineLevel="1">
      <c r="B93" s="209"/>
      <c r="E93" s="272" t="s">
        <v>844</v>
      </c>
      <c r="F93" s="74" t="s">
        <v>90</v>
      </c>
      <c r="G93" s="236">
        <v>0</v>
      </c>
      <c r="H93" s="236">
        <v>0</v>
      </c>
      <c r="I93" s="236">
        <v>0</v>
      </c>
      <c r="J93" s="236">
        <v>11</v>
      </c>
      <c r="K93" s="236">
        <v>11</v>
      </c>
      <c r="L93" s="236">
        <v>11</v>
      </c>
      <c r="M93" s="236">
        <v>11</v>
      </c>
      <c r="N93" s="236">
        <v>11</v>
      </c>
      <c r="O93" s="236">
        <v>11</v>
      </c>
      <c r="P93" s="236">
        <v>11</v>
      </c>
      <c r="Q93" s="236">
        <v>11</v>
      </c>
      <c r="R93" s="236">
        <v>11</v>
      </c>
      <c r="S93" s="251">
        <f t="shared" si="2"/>
        <v>8.25</v>
      </c>
    </row>
    <row r="94" spans="2:19" hidden="1" outlineLevel="1">
      <c r="B94" s="209"/>
      <c r="C94" s="74" t="s">
        <v>451</v>
      </c>
      <c r="D94" s="74" t="s">
        <v>454</v>
      </c>
      <c r="E94" s="272" t="s">
        <v>845</v>
      </c>
      <c r="F94" s="74" t="s">
        <v>90</v>
      </c>
      <c r="G94" s="236">
        <v>0</v>
      </c>
      <c r="H94" s="236">
        <v>0</v>
      </c>
      <c r="I94" s="236">
        <v>0</v>
      </c>
      <c r="J94" s="236">
        <v>12</v>
      </c>
      <c r="K94" s="236">
        <v>12</v>
      </c>
      <c r="L94" s="236">
        <v>12</v>
      </c>
      <c r="M94" s="236">
        <v>12</v>
      </c>
      <c r="N94" s="236">
        <v>12</v>
      </c>
      <c r="O94" s="236">
        <v>12</v>
      </c>
      <c r="P94" s="236">
        <v>12</v>
      </c>
      <c r="Q94" s="236">
        <v>12</v>
      </c>
      <c r="R94" s="236">
        <v>12</v>
      </c>
      <c r="S94" s="251">
        <f t="shared" si="2"/>
        <v>9</v>
      </c>
    </row>
    <row r="95" spans="2:19" hidden="1" outlineLevel="1">
      <c r="B95" s="209"/>
      <c r="E95" s="272" t="s">
        <v>846</v>
      </c>
      <c r="F95" s="74" t="s">
        <v>90</v>
      </c>
      <c r="G95" s="236">
        <v>0</v>
      </c>
      <c r="H95" s="236">
        <v>0</v>
      </c>
      <c r="I95" s="236">
        <v>0</v>
      </c>
      <c r="J95" s="236">
        <v>0</v>
      </c>
      <c r="K95" s="236">
        <v>75</v>
      </c>
      <c r="L95" s="236">
        <v>75</v>
      </c>
      <c r="M95" s="236">
        <v>75</v>
      </c>
      <c r="N95" s="236">
        <v>75</v>
      </c>
      <c r="O95" s="236">
        <v>75</v>
      </c>
      <c r="P95" s="236">
        <v>75</v>
      </c>
      <c r="Q95" s="236">
        <v>75</v>
      </c>
      <c r="R95" s="236">
        <v>75</v>
      </c>
      <c r="S95" s="251">
        <f t="shared" si="2"/>
        <v>50</v>
      </c>
    </row>
    <row r="96" spans="2:19" hidden="1" outlineLevel="1">
      <c r="B96" s="209"/>
      <c r="E96" s="272" t="s">
        <v>847</v>
      </c>
      <c r="F96" s="74" t="s">
        <v>90</v>
      </c>
      <c r="G96" s="236">
        <v>0</v>
      </c>
      <c r="H96" s="236">
        <v>0</v>
      </c>
      <c r="I96" s="236">
        <v>0</v>
      </c>
      <c r="J96" s="236">
        <v>0</v>
      </c>
      <c r="K96" s="236">
        <v>125</v>
      </c>
      <c r="L96" s="236">
        <v>125</v>
      </c>
      <c r="M96" s="236">
        <v>125</v>
      </c>
      <c r="N96" s="236">
        <v>125</v>
      </c>
      <c r="O96" s="236">
        <v>125</v>
      </c>
      <c r="P96" s="236">
        <v>125</v>
      </c>
      <c r="Q96" s="236">
        <v>125</v>
      </c>
      <c r="R96" s="236">
        <v>125</v>
      </c>
      <c r="S96" s="251">
        <f t="shared" si="2"/>
        <v>83.333333333333329</v>
      </c>
    </row>
    <row r="97" spans="1:19" hidden="1" outlineLevel="1">
      <c r="B97" s="209"/>
      <c r="E97" s="272" t="s">
        <v>848</v>
      </c>
      <c r="F97" s="74" t="s">
        <v>90</v>
      </c>
      <c r="G97" s="236">
        <v>102</v>
      </c>
      <c r="H97" s="236">
        <v>102</v>
      </c>
      <c r="I97" s="236">
        <v>102</v>
      </c>
      <c r="J97" s="236">
        <v>102</v>
      </c>
      <c r="K97" s="236">
        <v>102</v>
      </c>
      <c r="L97" s="236">
        <v>102</v>
      </c>
      <c r="M97" s="236">
        <v>102</v>
      </c>
      <c r="N97" s="236">
        <v>102</v>
      </c>
      <c r="O97" s="236">
        <v>102</v>
      </c>
      <c r="P97" s="236">
        <v>102</v>
      </c>
      <c r="Q97" s="236">
        <v>102</v>
      </c>
      <c r="R97" s="236">
        <v>102</v>
      </c>
      <c r="S97" s="251">
        <f t="shared" si="2"/>
        <v>102</v>
      </c>
    </row>
    <row r="98" spans="1:19" hidden="1" outlineLevel="1">
      <c r="B98" s="209"/>
      <c r="E98" s="272" t="s">
        <v>849</v>
      </c>
      <c r="F98" s="74" t="s">
        <v>90</v>
      </c>
      <c r="G98" s="236">
        <v>193</v>
      </c>
      <c r="H98" s="236">
        <v>193</v>
      </c>
      <c r="I98" s="236">
        <v>193</v>
      </c>
      <c r="J98" s="236">
        <v>193</v>
      </c>
      <c r="K98" s="236">
        <v>193</v>
      </c>
      <c r="L98" s="236">
        <v>193</v>
      </c>
      <c r="M98" s="236">
        <v>193</v>
      </c>
      <c r="N98" s="236">
        <v>193</v>
      </c>
      <c r="O98" s="236">
        <v>193</v>
      </c>
      <c r="P98" s="236">
        <v>193</v>
      </c>
      <c r="Q98" s="236">
        <v>193</v>
      </c>
      <c r="R98" s="236">
        <v>193</v>
      </c>
      <c r="S98" s="251">
        <f t="shared" si="2"/>
        <v>193</v>
      </c>
    </row>
    <row r="99" spans="1:19" hidden="1" outlineLevel="1">
      <c r="B99" s="209"/>
      <c r="C99" s="74" t="s">
        <v>57</v>
      </c>
      <c r="D99" s="74" t="s">
        <v>467</v>
      </c>
      <c r="E99" s="272" t="s">
        <v>850</v>
      </c>
      <c r="F99" s="74" t="s">
        <v>90</v>
      </c>
      <c r="G99" s="236">
        <v>115</v>
      </c>
      <c r="H99" s="236">
        <v>115</v>
      </c>
      <c r="I99" s="236">
        <v>115</v>
      </c>
      <c r="J99" s="236">
        <v>115</v>
      </c>
      <c r="K99" s="236">
        <v>115</v>
      </c>
      <c r="L99" s="236">
        <v>115</v>
      </c>
      <c r="M99" s="236">
        <v>115</v>
      </c>
      <c r="N99" s="236">
        <v>115</v>
      </c>
      <c r="O99" s="236">
        <v>115</v>
      </c>
      <c r="P99" s="236">
        <v>115</v>
      </c>
      <c r="Q99" s="236">
        <v>115</v>
      </c>
      <c r="R99" s="236">
        <v>115</v>
      </c>
      <c r="S99" s="251">
        <f t="shared" si="2"/>
        <v>115</v>
      </c>
    </row>
    <row r="100" spans="1:19" hidden="1" outlineLevel="1">
      <c r="B100" s="209"/>
      <c r="E100" s="272" t="s">
        <v>851</v>
      </c>
      <c r="F100" s="74" t="s">
        <v>90</v>
      </c>
      <c r="G100" s="236">
        <v>100</v>
      </c>
      <c r="H100" s="236">
        <v>100</v>
      </c>
      <c r="I100" s="236">
        <v>100</v>
      </c>
      <c r="J100" s="236">
        <v>100</v>
      </c>
      <c r="K100" s="236">
        <v>100</v>
      </c>
      <c r="L100" s="236">
        <v>100</v>
      </c>
      <c r="M100" s="236">
        <v>100</v>
      </c>
      <c r="N100" s="236">
        <v>100</v>
      </c>
      <c r="O100" s="236">
        <v>100</v>
      </c>
      <c r="P100" s="236">
        <v>100</v>
      </c>
      <c r="Q100" s="236">
        <v>100</v>
      </c>
      <c r="R100" s="236">
        <v>100</v>
      </c>
      <c r="S100" s="251">
        <f t="shared" si="2"/>
        <v>100</v>
      </c>
    </row>
    <row r="101" spans="1:19" hidden="1" outlineLevel="1">
      <c r="B101" s="209"/>
      <c r="E101" s="272" t="s">
        <v>852</v>
      </c>
      <c r="F101" s="74" t="s">
        <v>90</v>
      </c>
      <c r="G101" s="236">
        <v>100</v>
      </c>
      <c r="H101" s="236">
        <v>100</v>
      </c>
      <c r="I101" s="236">
        <v>100</v>
      </c>
      <c r="J101" s="236">
        <v>100</v>
      </c>
      <c r="K101" s="236">
        <v>100</v>
      </c>
      <c r="L101" s="236">
        <v>100</v>
      </c>
      <c r="M101" s="236">
        <v>100</v>
      </c>
      <c r="N101" s="236">
        <v>100</v>
      </c>
      <c r="O101" s="236">
        <v>100</v>
      </c>
      <c r="P101" s="236">
        <v>100</v>
      </c>
      <c r="Q101" s="236">
        <v>100</v>
      </c>
      <c r="R101" s="236">
        <v>100</v>
      </c>
      <c r="S101" s="251">
        <f t="shared" si="2"/>
        <v>100</v>
      </c>
    </row>
    <row r="102" spans="1:19" hidden="1" outlineLevel="1">
      <c r="B102" s="209"/>
      <c r="E102" s="272" t="s">
        <v>853</v>
      </c>
      <c r="F102" s="74" t="s">
        <v>90</v>
      </c>
      <c r="G102" s="236">
        <v>100</v>
      </c>
      <c r="H102" s="236">
        <v>100</v>
      </c>
      <c r="I102" s="236">
        <v>100</v>
      </c>
      <c r="J102" s="236">
        <v>100</v>
      </c>
      <c r="K102" s="236">
        <v>100</v>
      </c>
      <c r="L102" s="236">
        <v>100</v>
      </c>
      <c r="M102" s="236">
        <v>100</v>
      </c>
      <c r="N102" s="236">
        <v>100</v>
      </c>
      <c r="O102" s="236">
        <v>100</v>
      </c>
      <c r="P102" s="236">
        <v>100</v>
      </c>
      <c r="Q102" s="236">
        <v>100</v>
      </c>
      <c r="R102" s="236">
        <v>100</v>
      </c>
      <c r="S102" s="251">
        <f t="shared" si="2"/>
        <v>100</v>
      </c>
    </row>
    <row r="103" spans="1:19" hidden="1" outlineLevel="1">
      <c r="B103" s="209"/>
      <c r="E103" s="272" t="s">
        <v>854</v>
      </c>
      <c r="F103" s="74" t="s">
        <v>90</v>
      </c>
      <c r="G103" s="236">
        <v>100</v>
      </c>
      <c r="H103" s="236">
        <v>100</v>
      </c>
      <c r="I103" s="236">
        <v>100</v>
      </c>
      <c r="J103" s="236">
        <v>100</v>
      </c>
      <c r="K103" s="236">
        <v>100</v>
      </c>
      <c r="L103" s="236">
        <v>100</v>
      </c>
      <c r="M103" s="236">
        <v>100</v>
      </c>
      <c r="N103" s="236">
        <v>100</v>
      </c>
      <c r="O103" s="236">
        <v>100</v>
      </c>
      <c r="P103" s="236">
        <v>100</v>
      </c>
      <c r="Q103" s="236">
        <v>100</v>
      </c>
      <c r="R103" s="236">
        <v>100</v>
      </c>
      <c r="S103" s="251">
        <f t="shared" si="2"/>
        <v>100</v>
      </c>
    </row>
    <row r="104" spans="1:19" hidden="1" outlineLevel="1">
      <c r="B104" s="209"/>
      <c r="E104" s="272" t="s">
        <v>855</v>
      </c>
      <c r="F104" s="74" t="s">
        <v>90</v>
      </c>
      <c r="G104" s="236">
        <v>0</v>
      </c>
      <c r="H104" s="236">
        <v>0</v>
      </c>
      <c r="I104" s="236">
        <v>0</v>
      </c>
      <c r="J104" s="236">
        <v>0</v>
      </c>
      <c r="K104" s="236">
        <v>0</v>
      </c>
      <c r="L104" s="236">
        <v>27</v>
      </c>
      <c r="M104" s="236">
        <v>27</v>
      </c>
      <c r="N104" s="236">
        <v>27</v>
      </c>
      <c r="O104" s="236">
        <v>27</v>
      </c>
      <c r="P104" s="236">
        <v>27</v>
      </c>
      <c r="Q104" s="236">
        <v>27</v>
      </c>
      <c r="R104" s="236">
        <v>27</v>
      </c>
      <c r="S104" s="251">
        <f t="shared" si="2"/>
        <v>15.75</v>
      </c>
    </row>
    <row r="105" spans="1:19" hidden="1" outlineLevel="1">
      <c r="B105" s="209"/>
      <c r="E105" s="272" t="s">
        <v>856</v>
      </c>
      <c r="F105" s="74" t="s">
        <v>90</v>
      </c>
      <c r="G105" s="236">
        <v>0</v>
      </c>
      <c r="H105" s="236">
        <v>0</v>
      </c>
      <c r="I105" s="236">
        <v>0</v>
      </c>
      <c r="J105" s="236">
        <v>0</v>
      </c>
      <c r="K105" s="236">
        <v>0</v>
      </c>
      <c r="L105" s="236">
        <v>35</v>
      </c>
      <c r="M105" s="236">
        <v>35</v>
      </c>
      <c r="N105" s="236">
        <v>35</v>
      </c>
      <c r="O105" s="236">
        <v>35</v>
      </c>
      <c r="P105" s="236">
        <v>35</v>
      </c>
      <c r="Q105" s="236">
        <v>35</v>
      </c>
      <c r="R105" s="236">
        <v>35</v>
      </c>
      <c r="S105" s="251">
        <f t="shared" si="2"/>
        <v>20.416666666666668</v>
      </c>
    </row>
    <row r="106" spans="1:19" hidden="1" outlineLevel="1">
      <c r="B106" s="209"/>
      <c r="C106" s="74" t="s">
        <v>600</v>
      </c>
      <c r="D106" s="74" t="s">
        <v>601</v>
      </c>
      <c r="E106" s="272" t="s">
        <v>857</v>
      </c>
      <c r="F106" s="74" t="s">
        <v>90</v>
      </c>
      <c r="G106" s="236">
        <v>0</v>
      </c>
      <c r="H106" s="236">
        <v>0</v>
      </c>
      <c r="I106" s="236">
        <v>0</v>
      </c>
      <c r="J106" s="236">
        <v>41</v>
      </c>
      <c r="K106" s="236">
        <v>41</v>
      </c>
      <c r="L106" s="236">
        <v>41</v>
      </c>
      <c r="M106" s="236">
        <v>41</v>
      </c>
      <c r="N106" s="236">
        <v>41</v>
      </c>
      <c r="O106" s="236">
        <v>41</v>
      </c>
      <c r="P106" s="236">
        <v>41</v>
      </c>
      <c r="Q106" s="236">
        <v>41</v>
      </c>
      <c r="R106" s="236">
        <v>41</v>
      </c>
      <c r="S106" s="251">
        <f t="shared" si="2"/>
        <v>30.75</v>
      </c>
    </row>
    <row r="107" spans="1:19" hidden="1" outlineLevel="1">
      <c r="B107" s="209"/>
      <c r="E107" s="272" t="s">
        <v>858</v>
      </c>
      <c r="F107" s="74" t="s">
        <v>90</v>
      </c>
      <c r="G107" s="236">
        <v>56</v>
      </c>
      <c r="H107" s="236">
        <v>56</v>
      </c>
      <c r="I107" s="236">
        <v>56</v>
      </c>
      <c r="J107" s="236">
        <v>56</v>
      </c>
      <c r="K107" s="236">
        <v>56</v>
      </c>
      <c r="L107" s="236">
        <v>56</v>
      </c>
      <c r="M107" s="236">
        <v>56</v>
      </c>
      <c r="N107" s="236">
        <v>56</v>
      </c>
      <c r="O107" s="236">
        <v>56</v>
      </c>
      <c r="P107" s="236">
        <v>56</v>
      </c>
      <c r="Q107" s="236">
        <v>56</v>
      </c>
      <c r="R107" s="236">
        <v>56</v>
      </c>
      <c r="S107" s="251">
        <f t="shared" si="2"/>
        <v>56</v>
      </c>
    </row>
    <row r="108" spans="1:19" ht="12" hidden="1" customHeight="1" outlineLevel="1">
      <c r="B108" s="209"/>
      <c r="C108" s="74" t="s">
        <v>637</v>
      </c>
      <c r="D108" s="74" t="s">
        <v>638</v>
      </c>
      <c r="E108" s="272" t="s">
        <v>859</v>
      </c>
      <c r="F108" s="74" t="s">
        <v>90</v>
      </c>
      <c r="G108" s="236">
        <v>0</v>
      </c>
      <c r="H108" s="236">
        <v>0</v>
      </c>
      <c r="I108" s="236">
        <v>0</v>
      </c>
      <c r="J108" s="236">
        <v>50</v>
      </c>
      <c r="K108" s="236">
        <v>50</v>
      </c>
      <c r="L108" s="236">
        <v>50</v>
      </c>
      <c r="M108" s="236">
        <v>50</v>
      </c>
      <c r="N108" s="236">
        <v>50</v>
      </c>
      <c r="O108" s="236">
        <v>50</v>
      </c>
      <c r="P108" s="236">
        <v>50</v>
      </c>
      <c r="Q108" s="236">
        <v>50</v>
      </c>
      <c r="R108" s="236">
        <v>50</v>
      </c>
      <c r="S108" s="251">
        <f t="shared" si="2"/>
        <v>37.5</v>
      </c>
    </row>
    <row r="109" spans="1:19" hidden="1" outlineLevel="1">
      <c r="B109" s="209"/>
      <c r="E109" s="272" t="s">
        <v>860</v>
      </c>
      <c r="F109" s="74" t="s">
        <v>90</v>
      </c>
      <c r="G109" s="236">
        <v>0</v>
      </c>
      <c r="H109" s="236">
        <v>0</v>
      </c>
      <c r="I109" s="236">
        <v>0</v>
      </c>
      <c r="J109" s="236">
        <v>50</v>
      </c>
      <c r="K109" s="236">
        <v>50</v>
      </c>
      <c r="L109" s="236">
        <v>50</v>
      </c>
      <c r="M109" s="236">
        <v>50</v>
      </c>
      <c r="N109" s="236">
        <v>50</v>
      </c>
      <c r="O109" s="236">
        <v>50</v>
      </c>
      <c r="P109" s="236">
        <v>50</v>
      </c>
      <c r="Q109" s="236">
        <v>50</v>
      </c>
      <c r="R109" s="236">
        <v>50</v>
      </c>
      <c r="S109" s="251">
        <f t="shared" si="2"/>
        <v>37.5</v>
      </c>
    </row>
    <row r="110" spans="1:19" collapsed="1">
      <c r="A110" s="247">
        <v>5</v>
      </c>
      <c r="B110" s="209"/>
      <c r="C110" s="237" t="s">
        <v>1071</v>
      </c>
      <c r="E110" s="272"/>
      <c r="G110" s="236">
        <f>SUM(G13:G109)</f>
        <v>2360</v>
      </c>
      <c r="H110" s="236">
        <f t="shared" ref="H110:R110" si="3">SUM(H13:H109)</f>
        <v>2360</v>
      </c>
      <c r="I110" s="236">
        <f t="shared" si="3"/>
        <v>2700</v>
      </c>
      <c r="J110" s="236">
        <f t="shared" si="3"/>
        <v>2869</v>
      </c>
      <c r="K110" s="236">
        <f t="shared" si="3"/>
        <v>3069</v>
      </c>
      <c r="L110" s="236">
        <f t="shared" si="3"/>
        <v>3131</v>
      </c>
      <c r="M110" s="236">
        <f t="shared" si="3"/>
        <v>3131</v>
      </c>
      <c r="N110" s="236">
        <f t="shared" si="3"/>
        <v>3131</v>
      </c>
      <c r="O110" s="236">
        <f t="shared" si="3"/>
        <v>3181</v>
      </c>
      <c r="P110" s="236">
        <f t="shared" si="3"/>
        <v>3281</v>
      </c>
      <c r="Q110" s="236">
        <f t="shared" si="3"/>
        <v>3581</v>
      </c>
      <c r="R110" s="236">
        <f t="shared" si="3"/>
        <v>3631</v>
      </c>
      <c r="S110" s="251">
        <f t="shared" si="2"/>
        <v>3035.4166666666665</v>
      </c>
    </row>
    <row r="111" spans="1:19" hidden="1" outlineLevel="1">
      <c r="B111" s="209"/>
      <c r="C111" s="74" t="s">
        <v>566</v>
      </c>
      <c r="D111" s="74" t="s">
        <v>567</v>
      </c>
      <c r="E111" s="272" t="s">
        <v>568</v>
      </c>
      <c r="F111" s="74" t="s">
        <v>84</v>
      </c>
      <c r="G111" s="236">
        <v>-60</v>
      </c>
      <c r="H111" s="236">
        <v>-60</v>
      </c>
      <c r="I111" s="236">
        <v>-60</v>
      </c>
      <c r="J111" s="236">
        <v>-60</v>
      </c>
      <c r="K111" s="236">
        <v>-60</v>
      </c>
      <c r="L111" s="236">
        <v>0</v>
      </c>
      <c r="M111" s="236">
        <v>0</v>
      </c>
      <c r="N111" s="236">
        <v>0</v>
      </c>
      <c r="O111" s="236">
        <v>0</v>
      </c>
      <c r="P111" s="236">
        <v>0</v>
      </c>
      <c r="Q111" s="236">
        <v>0</v>
      </c>
      <c r="R111" s="236">
        <v>0</v>
      </c>
      <c r="S111" s="251">
        <f t="shared" si="2"/>
        <v>-25</v>
      </c>
    </row>
    <row r="112" spans="1:19" hidden="1" outlineLevel="1">
      <c r="B112" s="209"/>
      <c r="C112" s="74" t="s">
        <v>174</v>
      </c>
      <c r="D112" s="74" t="s">
        <v>175</v>
      </c>
      <c r="E112" s="272" t="s">
        <v>177</v>
      </c>
      <c r="F112" s="74" t="s">
        <v>84</v>
      </c>
      <c r="G112" s="236">
        <v>-50</v>
      </c>
      <c r="H112" s="236">
        <v>-50</v>
      </c>
      <c r="I112" s="236">
        <v>-50</v>
      </c>
      <c r="J112" s="236">
        <v>-50</v>
      </c>
      <c r="K112" s="236">
        <v>-50</v>
      </c>
      <c r="L112" s="236">
        <v>-50</v>
      </c>
      <c r="M112" s="236">
        <v>-50</v>
      </c>
      <c r="N112" s="236">
        <v>-50</v>
      </c>
      <c r="O112" s="236">
        <v>-50</v>
      </c>
      <c r="P112" s="236">
        <v>-50</v>
      </c>
      <c r="Q112" s="236">
        <v>-50</v>
      </c>
      <c r="R112" s="236">
        <v>-50</v>
      </c>
      <c r="S112" s="251">
        <f t="shared" si="2"/>
        <v>-50</v>
      </c>
    </row>
    <row r="113" spans="1:19" hidden="1" outlineLevel="1">
      <c r="B113" s="209"/>
      <c r="E113" s="272" t="s">
        <v>178</v>
      </c>
      <c r="F113" s="74" t="s">
        <v>84</v>
      </c>
      <c r="G113" s="236">
        <v>-50</v>
      </c>
      <c r="H113" s="236">
        <v>-50</v>
      </c>
      <c r="I113" s="236">
        <v>-50</v>
      </c>
      <c r="J113" s="236">
        <v>-50</v>
      </c>
      <c r="K113" s="236">
        <v>-50</v>
      </c>
      <c r="L113" s="236">
        <v>-50</v>
      </c>
      <c r="M113" s="236">
        <v>-50</v>
      </c>
      <c r="N113" s="236">
        <v>-50</v>
      </c>
      <c r="O113" s="236">
        <v>-50</v>
      </c>
      <c r="P113" s="236">
        <v>-50</v>
      </c>
      <c r="Q113" s="236">
        <v>-50</v>
      </c>
      <c r="R113" s="236">
        <v>-50</v>
      </c>
      <c r="S113" s="251">
        <f t="shared" si="2"/>
        <v>-50</v>
      </c>
    </row>
    <row r="114" spans="1:19" hidden="1" outlineLevel="1">
      <c r="B114" s="209"/>
      <c r="E114" s="272" t="s">
        <v>179</v>
      </c>
      <c r="F114" s="74" t="s">
        <v>84</v>
      </c>
      <c r="G114" s="236">
        <v>-100</v>
      </c>
      <c r="H114" s="236">
        <v>-100</v>
      </c>
      <c r="I114" s="236">
        <v>-100</v>
      </c>
      <c r="J114" s="236">
        <v>-100</v>
      </c>
      <c r="K114" s="236">
        <v>-100</v>
      </c>
      <c r="L114" s="236">
        <v>-100</v>
      </c>
      <c r="M114" s="236">
        <v>-100</v>
      </c>
      <c r="N114" s="236">
        <v>-100</v>
      </c>
      <c r="O114" s="236">
        <v>-100</v>
      </c>
      <c r="P114" s="236">
        <v>-100</v>
      </c>
      <c r="Q114" s="236">
        <v>-100</v>
      </c>
      <c r="R114" s="236">
        <v>-100</v>
      </c>
      <c r="S114" s="251">
        <f t="shared" si="2"/>
        <v>-100</v>
      </c>
    </row>
    <row r="115" spans="1:19" hidden="1" outlineLevel="1">
      <c r="B115" s="209"/>
      <c r="E115" s="272" t="s">
        <v>180</v>
      </c>
      <c r="F115" s="74" t="s">
        <v>84</v>
      </c>
      <c r="G115" s="236">
        <v>-50</v>
      </c>
      <c r="H115" s="236">
        <v>-50</v>
      </c>
      <c r="I115" s="236">
        <v>-50</v>
      </c>
      <c r="J115" s="236">
        <v>-50</v>
      </c>
      <c r="K115" s="236">
        <v>-50</v>
      </c>
      <c r="L115" s="236">
        <v>-50</v>
      </c>
      <c r="M115" s="236">
        <v>-50</v>
      </c>
      <c r="N115" s="236">
        <v>-50</v>
      </c>
      <c r="O115" s="236">
        <v>-50</v>
      </c>
      <c r="P115" s="236">
        <v>-50</v>
      </c>
      <c r="Q115" s="236">
        <v>-50</v>
      </c>
      <c r="R115" s="236">
        <v>-50</v>
      </c>
      <c r="S115" s="251">
        <f t="shared" si="2"/>
        <v>-50</v>
      </c>
    </row>
    <row r="116" spans="1:19" hidden="1" outlineLevel="1">
      <c r="B116" s="209"/>
      <c r="E116" s="272" t="s">
        <v>181</v>
      </c>
      <c r="F116" s="74" t="s">
        <v>84</v>
      </c>
      <c r="G116" s="236">
        <v>-25</v>
      </c>
      <c r="H116" s="236">
        <v>-25</v>
      </c>
      <c r="I116" s="236">
        <v>-25</v>
      </c>
      <c r="J116" s="236">
        <v>-25</v>
      </c>
      <c r="K116" s="236">
        <v>-25</v>
      </c>
      <c r="L116" s="236">
        <v>-25</v>
      </c>
      <c r="M116" s="236">
        <v>-25</v>
      </c>
      <c r="N116" s="236">
        <v>-25</v>
      </c>
      <c r="O116" s="236">
        <v>-25</v>
      </c>
      <c r="P116" s="236">
        <v>-25</v>
      </c>
      <c r="Q116" s="236">
        <v>-25</v>
      </c>
      <c r="R116" s="236">
        <v>-25</v>
      </c>
      <c r="S116" s="251">
        <f t="shared" si="2"/>
        <v>-25</v>
      </c>
    </row>
    <row r="117" spans="1:19" hidden="1" outlineLevel="1">
      <c r="B117" s="209"/>
      <c r="E117" s="272" t="s">
        <v>182</v>
      </c>
      <c r="F117" s="74" t="s">
        <v>84</v>
      </c>
      <c r="G117" s="236">
        <v>-37</v>
      </c>
      <c r="H117" s="236">
        <v>-37</v>
      </c>
      <c r="I117" s="236">
        <v>-37</v>
      </c>
      <c r="J117" s="236">
        <v>-37</v>
      </c>
      <c r="K117" s="236">
        <v>-37</v>
      </c>
      <c r="L117" s="236">
        <v>-37</v>
      </c>
      <c r="M117" s="236">
        <v>-37</v>
      </c>
      <c r="N117" s="236">
        <v>-37</v>
      </c>
      <c r="O117" s="236">
        <v>-37</v>
      </c>
      <c r="P117" s="236">
        <v>-37</v>
      </c>
      <c r="Q117" s="236">
        <v>-37</v>
      </c>
      <c r="R117" s="236">
        <v>-37</v>
      </c>
      <c r="S117" s="251">
        <f t="shared" si="2"/>
        <v>-37</v>
      </c>
    </row>
    <row r="118" spans="1:19" collapsed="1">
      <c r="A118" s="247">
        <v>6</v>
      </c>
      <c r="B118" s="209"/>
      <c r="C118" s="237" t="s">
        <v>1072</v>
      </c>
      <c r="E118" s="272"/>
      <c r="G118" s="236">
        <f>SUM(G111:G117)</f>
        <v>-372</v>
      </c>
      <c r="H118" s="236">
        <f t="shared" ref="H118:R118" si="4">SUM(H111:H117)</f>
        <v>-372</v>
      </c>
      <c r="I118" s="236">
        <f t="shared" si="4"/>
        <v>-372</v>
      </c>
      <c r="J118" s="236">
        <f t="shared" si="4"/>
        <v>-372</v>
      </c>
      <c r="K118" s="236">
        <f t="shared" si="4"/>
        <v>-372</v>
      </c>
      <c r="L118" s="236">
        <f t="shared" si="4"/>
        <v>-312</v>
      </c>
      <c r="M118" s="236">
        <f t="shared" si="4"/>
        <v>-312</v>
      </c>
      <c r="N118" s="236">
        <f t="shared" si="4"/>
        <v>-312</v>
      </c>
      <c r="O118" s="236">
        <f t="shared" si="4"/>
        <v>-312</v>
      </c>
      <c r="P118" s="236">
        <f t="shared" si="4"/>
        <v>-312</v>
      </c>
      <c r="Q118" s="236">
        <f t="shared" si="4"/>
        <v>-312</v>
      </c>
      <c r="R118" s="236">
        <f t="shared" si="4"/>
        <v>-312</v>
      </c>
      <c r="S118" s="251">
        <f t="shared" si="2"/>
        <v>-337</v>
      </c>
    </row>
    <row r="119" spans="1:19" hidden="1" outlineLevel="2">
      <c r="B119" s="209"/>
      <c r="C119" s="74" t="s">
        <v>139</v>
      </c>
      <c r="D119" s="74" t="s">
        <v>140</v>
      </c>
      <c r="E119" s="272" t="s">
        <v>143</v>
      </c>
      <c r="F119" s="74" t="s">
        <v>84</v>
      </c>
      <c r="G119" s="236">
        <v>-25</v>
      </c>
      <c r="H119" s="236">
        <v>-25</v>
      </c>
      <c r="I119" s="236">
        <v>-25</v>
      </c>
      <c r="J119" s="236">
        <v>-25</v>
      </c>
      <c r="K119" s="236">
        <v>-25</v>
      </c>
      <c r="L119" s="236">
        <v>-25</v>
      </c>
      <c r="M119" s="236">
        <v>-25</v>
      </c>
      <c r="N119" s="236">
        <v>-25</v>
      </c>
      <c r="O119" s="236">
        <v>-25</v>
      </c>
      <c r="P119" s="236">
        <v>-25</v>
      </c>
      <c r="Q119" s="236">
        <v>-25</v>
      </c>
      <c r="R119" s="236">
        <v>-25</v>
      </c>
      <c r="S119" s="251">
        <f t="shared" si="2"/>
        <v>-25</v>
      </c>
    </row>
    <row r="120" spans="1:19" hidden="1" outlineLevel="2">
      <c r="B120" s="209"/>
      <c r="E120" s="272" t="s">
        <v>144</v>
      </c>
      <c r="F120" s="74" t="s">
        <v>84</v>
      </c>
      <c r="G120" s="236">
        <v>-15</v>
      </c>
      <c r="H120" s="236">
        <v>-15</v>
      </c>
      <c r="I120" s="236">
        <v>-15</v>
      </c>
      <c r="J120" s="236">
        <v>-15</v>
      </c>
      <c r="K120" s="236">
        <v>-15</v>
      </c>
      <c r="L120" s="236">
        <v>-15</v>
      </c>
      <c r="M120" s="236">
        <v>-15</v>
      </c>
      <c r="N120" s="236">
        <v>-15</v>
      </c>
      <c r="O120" s="236">
        <v>-15</v>
      </c>
      <c r="P120" s="236">
        <v>-15</v>
      </c>
      <c r="Q120" s="236">
        <v>-15</v>
      </c>
      <c r="R120" s="236">
        <v>-15</v>
      </c>
      <c r="S120" s="251">
        <f t="shared" si="2"/>
        <v>-15</v>
      </c>
    </row>
    <row r="121" spans="1:19" collapsed="1">
      <c r="A121" s="247">
        <v>7</v>
      </c>
      <c r="B121" s="209"/>
      <c r="C121" s="237" t="s">
        <v>1073</v>
      </c>
      <c r="E121" s="272"/>
      <c r="G121" s="236">
        <f>SUM(G119:G120)</f>
        <v>-40</v>
      </c>
      <c r="H121" s="236">
        <f t="shared" ref="H121:R121" si="5">SUM(H119:H120)</f>
        <v>-40</v>
      </c>
      <c r="I121" s="236">
        <f t="shared" si="5"/>
        <v>-40</v>
      </c>
      <c r="J121" s="236">
        <f t="shared" si="5"/>
        <v>-40</v>
      </c>
      <c r="K121" s="236">
        <f t="shared" si="5"/>
        <v>-40</v>
      </c>
      <c r="L121" s="236">
        <f t="shared" si="5"/>
        <v>-40</v>
      </c>
      <c r="M121" s="236">
        <f t="shared" si="5"/>
        <v>-40</v>
      </c>
      <c r="N121" s="236">
        <f t="shared" si="5"/>
        <v>-40</v>
      </c>
      <c r="O121" s="236">
        <f t="shared" si="5"/>
        <v>-40</v>
      </c>
      <c r="P121" s="236">
        <f t="shared" si="5"/>
        <v>-40</v>
      </c>
      <c r="Q121" s="236">
        <f t="shared" si="5"/>
        <v>-40</v>
      </c>
      <c r="R121" s="236">
        <f t="shared" si="5"/>
        <v>-40</v>
      </c>
      <c r="S121" s="251">
        <f t="shared" si="2"/>
        <v>-40</v>
      </c>
    </row>
    <row r="122" spans="1:19" hidden="1" outlineLevel="1">
      <c r="B122" s="209"/>
      <c r="C122" s="74" t="s">
        <v>691</v>
      </c>
      <c r="D122" s="74" t="s">
        <v>692</v>
      </c>
      <c r="E122" s="272" t="s">
        <v>693</v>
      </c>
      <c r="F122" s="74" t="s">
        <v>78</v>
      </c>
      <c r="G122" s="236">
        <v>0</v>
      </c>
      <c r="H122" s="236">
        <v>0</v>
      </c>
      <c r="I122" s="236">
        <v>50</v>
      </c>
      <c r="J122" s="236">
        <v>50</v>
      </c>
      <c r="K122" s="236">
        <v>50</v>
      </c>
      <c r="L122" s="236">
        <v>50</v>
      </c>
      <c r="M122" s="236">
        <v>50</v>
      </c>
      <c r="N122" s="236">
        <v>50</v>
      </c>
      <c r="O122" s="236">
        <v>50</v>
      </c>
      <c r="P122" s="236">
        <v>50</v>
      </c>
      <c r="Q122" s="236">
        <v>50</v>
      </c>
      <c r="R122" s="236">
        <v>50</v>
      </c>
      <c r="S122" s="251">
        <f t="shared" si="2"/>
        <v>41.666666666666664</v>
      </c>
    </row>
    <row r="123" spans="1:19" hidden="1" outlineLevel="1">
      <c r="B123" s="209"/>
      <c r="E123" s="272" t="s">
        <v>694</v>
      </c>
      <c r="F123" s="74" t="s">
        <v>78</v>
      </c>
      <c r="G123" s="236">
        <v>0</v>
      </c>
      <c r="H123" s="236">
        <v>0</v>
      </c>
      <c r="I123" s="236">
        <v>100</v>
      </c>
      <c r="J123" s="236">
        <v>100</v>
      </c>
      <c r="K123" s="236">
        <v>100</v>
      </c>
      <c r="L123" s="236">
        <v>100</v>
      </c>
      <c r="M123" s="236">
        <v>100</v>
      </c>
      <c r="N123" s="236">
        <v>100</v>
      </c>
      <c r="O123" s="236">
        <v>100</v>
      </c>
      <c r="P123" s="236">
        <v>100</v>
      </c>
      <c r="Q123" s="236">
        <v>100</v>
      </c>
      <c r="R123" s="236">
        <v>100</v>
      </c>
      <c r="S123" s="251">
        <f t="shared" si="2"/>
        <v>83.333333333333329</v>
      </c>
    </row>
    <row r="124" spans="1:19" hidden="1" outlineLevel="1">
      <c r="B124" s="209"/>
      <c r="E124" s="272" t="s">
        <v>695</v>
      </c>
      <c r="F124" s="74" t="s">
        <v>78</v>
      </c>
      <c r="G124" s="236">
        <v>0</v>
      </c>
      <c r="H124" s="236">
        <v>0</v>
      </c>
      <c r="I124" s="236">
        <v>50</v>
      </c>
      <c r="J124" s="236">
        <v>50</v>
      </c>
      <c r="K124" s="236">
        <v>50</v>
      </c>
      <c r="L124" s="236">
        <v>50</v>
      </c>
      <c r="M124" s="236">
        <v>50</v>
      </c>
      <c r="N124" s="236">
        <v>50</v>
      </c>
      <c r="O124" s="236">
        <v>50</v>
      </c>
      <c r="P124" s="236">
        <v>50</v>
      </c>
      <c r="Q124" s="236">
        <v>50</v>
      </c>
      <c r="R124" s="236">
        <v>50</v>
      </c>
      <c r="S124" s="251">
        <f t="shared" si="2"/>
        <v>41.666666666666664</v>
      </c>
    </row>
    <row r="125" spans="1:19" hidden="1" outlineLevel="1">
      <c r="B125" s="209"/>
      <c r="E125" s="272" t="s">
        <v>696</v>
      </c>
      <c r="F125" s="74" t="s">
        <v>78</v>
      </c>
      <c r="G125" s="236">
        <v>0</v>
      </c>
      <c r="H125" s="236">
        <v>0</v>
      </c>
      <c r="I125" s="236">
        <v>100</v>
      </c>
      <c r="J125" s="236">
        <v>100</v>
      </c>
      <c r="K125" s="236">
        <v>100</v>
      </c>
      <c r="L125" s="236">
        <v>100</v>
      </c>
      <c r="M125" s="236">
        <v>100</v>
      </c>
      <c r="N125" s="236">
        <v>100</v>
      </c>
      <c r="O125" s="236">
        <v>100</v>
      </c>
      <c r="P125" s="236">
        <v>100</v>
      </c>
      <c r="Q125" s="236">
        <v>100</v>
      </c>
      <c r="R125" s="236">
        <v>100</v>
      </c>
      <c r="S125" s="251">
        <f t="shared" si="2"/>
        <v>83.333333333333329</v>
      </c>
    </row>
    <row r="126" spans="1:19" hidden="1" outlineLevel="1">
      <c r="B126" s="209"/>
      <c r="C126" s="74" t="s">
        <v>691</v>
      </c>
      <c r="D126" s="74" t="s">
        <v>692</v>
      </c>
      <c r="E126" s="272" t="s">
        <v>761</v>
      </c>
      <c r="F126" s="74" t="s">
        <v>78</v>
      </c>
      <c r="G126" s="236">
        <v>100</v>
      </c>
      <c r="H126" s="236">
        <v>100</v>
      </c>
      <c r="I126" s="236">
        <v>100</v>
      </c>
      <c r="J126" s="236">
        <v>100</v>
      </c>
      <c r="K126" s="236">
        <v>100</v>
      </c>
      <c r="L126" s="236">
        <v>100</v>
      </c>
      <c r="M126" s="236">
        <v>100</v>
      </c>
      <c r="N126" s="236">
        <v>100</v>
      </c>
      <c r="O126" s="236">
        <v>100</v>
      </c>
      <c r="P126" s="236">
        <v>100</v>
      </c>
      <c r="Q126" s="236">
        <v>100</v>
      </c>
      <c r="R126" s="236">
        <v>100</v>
      </c>
      <c r="S126" s="251">
        <f t="shared" si="2"/>
        <v>100</v>
      </c>
    </row>
    <row r="127" spans="1:19" hidden="1" outlineLevel="1">
      <c r="B127" s="209"/>
      <c r="E127" s="272"/>
      <c r="F127" s="74" t="s">
        <v>84</v>
      </c>
      <c r="G127" s="236">
        <v>-100</v>
      </c>
      <c r="H127" s="236">
        <v>-100</v>
      </c>
      <c r="I127" s="236">
        <v>-100</v>
      </c>
      <c r="J127" s="236">
        <v>-100</v>
      </c>
      <c r="K127" s="236">
        <v>-100</v>
      </c>
      <c r="L127" s="236">
        <v>-100</v>
      </c>
      <c r="M127" s="236">
        <v>-100</v>
      </c>
      <c r="N127" s="236">
        <v>-100</v>
      </c>
      <c r="O127" s="236">
        <v>-100</v>
      </c>
      <c r="P127" s="236">
        <v>-100</v>
      </c>
      <c r="Q127" s="236">
        <v>-100</v>
      </c>
      <c r="R127" s="236">
        <v>-100</v>
      </c>
      <c r="S127" s="251">
        <f t="shared" si="2"/>
        <v>-100</v>
      </c>
    </row>
    <row r="128" spans="1:19" hidden="1" outlineLevel="1">
      <c r="B128" s="209"/>
      <c r="E128" s="272" t="s">
        <v>762</v>
      </c>
      <c r="F128" s="74" t="s">
        <v>78</v>
      </c>
      <c r="G128" s="236">
        <v>50</v>
      </c>
      <c r="H128" s="236">
        <v>50</v>
      </c>
      <c r="I128" s="236">
        <v>50</v>
      </c>
      <c r="J128" s="236">
        <v>50</v>
      </c>
      <c r="K128" s="236">
        <v>50</v>
      </c>
      <c r="L128" s="236">
        <v>50</v>
      </c>
      <c r="M128" s="236">
        <v>50</v>
      </c>
      <c r="N128" s="236">
        <v>50</v>
      </c>
      <c r="O128" s="236">
        <v>50</v>
      </c>
      <c r="P128" s="236">
        <v>50</v>
      </c>
      <c r="Q128" s="236">
        <v>50</v>
      </c>
      <c r="R128" s="236">
        <v>50</v>
      </c>
      <c r="S128" s="251">
        <f t="shared" si="2"/>
        <v>50</v>
      </c>
    </row>
    <row r="129" spans="2:19" hidden="1" outlineLevel="1">
      <c r="B129" s="209"/>
      <c r="E129" s="272"/>
      <c r="F129" s="74" t="s">
        <v>84</v>
      </c>
      <c r="G129" s="236">
        <v>-50</v>
      </c>
      <c r="H129" s="236">
        <v>-50</v>
      </c>
      <c r="I129" s="236">
        <v>-50</v>
      </c>
      <c r="J129" s="236">
        <v>-50</v>
      </c>
      <c r="K129" s="236">
        <v>-50</v>
      </c>
      <c r="L129" s="236">
        <v>-50</v>
      </c>
      <c r="M129" s="236">
        <v>-50</v>
      </c>
      <c r="N129" s="236">
        <v>-50</v>
      </c>
      <c r="O129" s="236">
        <v>-50</v>
      </c>
      <c r="P129" s="236">
        <v>-50</v>
      </c>
      <c r="Q129" s="236">
        <v>-50</v>
      </c>
      <c r="R129" s="236">
        <v>-50</v>
      </c>
      <c r="S129" s="251">
        <f t="shared" si="2"/>
        <v>-50</v>
      </c>
    </row>
    <row r="130" spans="2:19" hidden="1" outlineLevel="1">
      <c r="B130" s="209"/>
      <c r="E130" s="272" t="s">
        <v>763</v>
      </c>
      <c r="F130" s="74" t="s">
        <v>78</v>
      </c>
      <c r="G130" s="236">
        <v>50</v>
      </c>
      <c r="H130" s="236">
        <v>50</v>
      </c>
      <c r="I130" s="236">
        <v>50</v>
      </c>
      <c r="J130" s="236">
        <v>50</v>
      </c>
      <c r="K130" s="236">
        <v>50</v>
      </c>
      <c r="L130" s="236">
        <v>50</v>
      </c>
      <c r="M130" s="236">
        <v>50</v>
      </c>
      <c r="N130" s="236">
        <v>50</v>
      </c>
      <c r="O130" s="236">
        <v>50</v>
      </c>
      <c r="P130" s="236">
        <v>50</v>
      </c>
      <c r="Q130" s="236">
        <v>50</v>
      </c>
      <c r="R130" s="236">
        <v>50</v>
      </c>
      <c r="S130" s="251">
        <f t="shared" si="2"/>
        <v>50</v>
      </c>
    </row>
    <row r="131" spans="2:19" hidden="1" outlineLevel="1">
      <c r="B131" s="209"/>
      <c r="E131" s="272"/>
      <c r="F131" s="74" t="s">
        <v>84</v>
      </c>
      <c r="G131" s="236">
        <v>-50</v>
      </c>
      <c r="H131" s="236">
        <v>-50</v>
      </c>
      <c r="I131" s="236">
        <v>-50</v>
      </c>
      <c r="J131" s="236">
        <v>-50</v>
      </c>
      <c r="K131" s="236">
        <v>-50</v>
      </c>
      <c r="L131" s="236">
        <v>-50</v>
      </c>
      <c r="M131" s="236">
        <v>-50</v>
      </c>
      <c r="N131" s="236">
        <v>-50</v>
      </c>
      <c r="O131" s="236">
        <v>-50</v>
      </c>
      <c r="P131" s="236">
        <v>-50</v>
      </c>
      <c r="Q131" s="236">
        <v>-50</v>
      </c>
      <c r="R131" s="236">
        <v>-50</v>
      </c>
      <c r="S131" s="251">
        <f t="shared" si="2"/>
        <v>-50</v>
      </c>
    </row>
    <row r="132" spans="2:19" hidden="1" outlineLevel="1">
      <c r="B132" s="209"/>
      <c r="E132" s="272" t="s">
        <v>693</v>
      </c>
      <c r="F132" s="74" t="s">
        <v>84</v>
      </c>
      <c r="G132" s="236">
        <v>0</v>
      </c>
      <c r="H132" s="236">
        <v>0</v>
      </c>
      <c r="I132" s="236">
        <v>-50</v>
      </c>
      <c r="J132" s="236">
        <v>-50</v>
      </c>
      <c r="K132" s="236">
        <v>-50</v>
      </c>
      <c r="L132" s="236">
        <v>-50</v>
      </c>
      <c r="M132" s="236">
        <v>-50</v>
      </c>
      <c r="N132" s="236">
        <v>-50</v>
      </c>
      <c r="O132" s="236">
        <v>-50</v>
      </c>
      <c r="P132" s="236">
        <v>-50</v>
      </c>
      <c r="Q132" s="236">
        <v>-50</v>
      </c>
      <c r="R132" s="236">
        <v>-50</v>
      </c>
      <c r="S132" s="251">
        <f t="shared" si="2"/>
        <v>-41.666666666666664</v>
      </c>
    </row>
    <row r="133" spans="2:19" hidden="1" outlineLevel="1">
      <c r="B133" s="209"/>
      <c r="E133" s="272" t="s">
        <v>694</v>
      </c>
      <c r="F133" s="74" t="s">
        <v>84</v>
      </c>
      <c r="G133" s="236">
        <v>0</v>
      </c>
      <c r="H133" s="236">
        <v>0</v>
      </c>
      <c r="I133" s="236">
        <v>-100</v>
      </c>
      <c r="J133" s="236">
        <v>-100</v>
      </c>
      <c r="K133" s="236">
        <v>-100</v>
      </c>
      <c r="L133" s="236">
        <v>-100</v>
      </c>
      <c r="M133" s="236">
        <v>-100</v>
      </c>
      <c r="N133" s="236">
        <v>-100</v>
      </c>
      <c r="O133" s="236">
        <v>-100</v>
      </c>
      <c r="P133" s="236">
        <v>-100</v>
      </c>
      <c r="Q133" s="236">
        <v>-100</v>
      </c>
      <c r="R133" s="236">
        <v>-100</v>
      </c>
      <c r="S133" s="251">
        <f t="shared" si="2"/>
        <v>-83.333333333333329</v>
      </c>
    </row>
    <row r="134" spans="2:19" hidden="1" outlineLevel="1">
      <c r="B134" s="209"/>
      <c r="E134" s="272" t="s">
        <v>695</v>
      </c>
      <c r="F134" s="74" t="s">
        <v>84</v>
      </c>
      <c r="G134" s="236">
        <v>0</v>
      </c>
      <c r="H134" s="236">
        <v>0</v>
      </c>
      <c r="I134" s="236">
        <v>-50</v>
      </c>
      <c r="J134" s="236">
        <v>-50</v>
      </c>
      <c r="K134" s="236">
        <v>-50</v>
      </c>
      <c r="L134" s="236">
        <v>-50</v>
      </c>
      <c r="M134" s="236">
        <v>-50</v>
      </c>
      <c r="N134" s="236">
        <v>-50</v>
      </c>
      <c r="O134" s="236">
        <v>-50</v>
      </c>
      <c r="P134" s="236">
        <v>-50</v>
      </c>
      <c r="Q134" s="236">
        <v>-50</v>
      </c>
      <c r="R134" s="236">
        <v>-50</v>
      </c>
      <c r="S134" s="251">
        <f t="shared" si="2"/>
        <v>-41.666666666666664</v>
      </c>
    </row>
    <row r="135" spans="2:19" hidden="1" outlineLevel="1">
      <c r="B135" s="209"/>
      <c r="E135" s="272" t="s">
        <v>696</v>
      </c>
      <c r="F135" s="74" t="s">
        <v>84</v>
      </c>
      <c r="G135" s="236">
        <v>0</v>
      </c>
      <c r="H135" s="236">
        <v>0</v>
      </c>
      <c r="I135" s="236">
        <v>-100</v>
      </c>
      <c r="J135" s="236">
        <v>-100</v>
      </c>
      <c r="K135" s="236">
        <v>-100</v>
      </c>
      <c r="L135" s="236">
        <v>-100</v>
      </c>
      <c r="M135" s="236">
        <v>-100</v>
      </c>
      <c r="N135" s="236">
        <v>-100</v>
      </c>
      <c r="O135" s="236">
        <v>-100</v>
      </c>
      <c r="P135" s="236">
        <v>-100</v>
      </c>
      <c r="Q135" s="236">
        <v>-100</v>
      </c>
      <c r="R135" s="236">
        <v>-100</v>
      </c>
      <c r="S135" s="251">
        <f t="shared" si="2"/>
        <v>-83.333333333333329</v>
      </c>
    </row>
    <row r="136" spans="2:19" hidden="1" outlineLevel="1">
      <c r="B136" s="209"/>
      <c r="C136" s="74" t="s">
        <v>764</v>
      </c>
      <c r="D136" s="74" t="s">
        <v>765</v>
      </c>
      <c r="E136" s="272" t="s">
        <v>766</v>
      </c>
      <c r="F136" s="74" t="s">
        <v>78</v>
      </c>
      <c r="G136" s="236">
        <v>100</v>
      </c>
      <c r="H136" s="236">
        <v>100</v>
      </c>
      <c r="I136" s="236">
        <v>100</v>
      </c>
      <c r="J136" s="236">
        <v>100</v>
      </c>
      <c r="K136" s="236">
        <v>100</v>
      </c>
      <c r="L136" s="236">
        <v>100</v>
      </c>
      <c r="M136" s="236">
        <v>100</v>
      </c>
      <c r="N136" s="236">
        <v>100</v>
      </c>
      <c r="O136" s="236">
        <v>100</v>
      </c>
      <c r="P136" s="236">
        <v>100</v>
      </c>
      <c r="Q136" s="236">
        <v>100</v>
      </c>
      <c r="R136" s="236">
        <v>100</v>
      </c>
      <c r="S136" s="251">
        <f t="shared" ref="S136:S199" si="6">+AVERAGE(G136:R136)</f>
        <v>100</v>
      </c>
    </row>
    <row r="137" spans="2:19" hidden="1" outlineLevel="1">
      <c r="B137" s="209"/>
      <c r="E137" s="272"/>
      <c r="F137" s="74" t="s">
        <v>84</v>
      </c>
      <c r="G137" s="236">
        <v>-100</v>
      </c>
      <c r="H137" s="236">
        <v>-100</v>
      </c>
      <c r="I137" s="236">
        <v>-100</v>
      </c>
      <c r="J137" s="236">
        <v>-100</v>
      </c>
      <c r="K137" s="236">
        <v>-100</v>
      </c>
      <c r="L137" s="236">
        <v>-100</v>
      </c>
      <c r="M137" s="236">
        <v>-100</v>
      </c>
      <c r="N137" s="236">
        <v>-100</v>
      </c>
      <c r="O137" s="236">
        <v>-100</v>
      </c>
      <c r="P137" s="236">
        <v>-100</v>
      </c>
      <c r="Q137" s="236">
        <v>-100</v>
      </c>
      <c r="R137" s="236">
        <v>-100</v>
      </c>
      <c r="S137" s="251">
        <f t="shared" si="6"/>
        <v>-100</v>
      </c>
    </row>
    <row r="138" spans="2:19" hidden="1" outlineLevel="1">
      <c r="B138" s="209"/>
      <c r="E138" s="272" t="s">
        <v>767</v>
      </c>
      <c r="F138" s="74" t="s">
        <v>78</v>
      </c>
      <c r="G138" s="236">
        <v>50</v>
      </c>
      <c r="H138" s="236">
        <v>50</v>
      </c>
      <c r="I138" s="236">
        <v>50</v>
      </c>
      <c r="J138" s="236">
        <v>50</v>
      </c>
      <c r="K138" s="236">
        <v>50</v>
      </c>
      <c r="L138" s="236">
        <v>50</v>
      </c>
      <c r="M138" s="236">
        <v>50</v>
      </c>
      <c r="N138" s="236">
        <v>50</v>
      </c>
      <c r="O138" s="236">
        <v>50</v>
      </c>
      <c r="P138" s="236">
        <v>50</v>
      </c>
      <c r="Q138" s="236">
        <v>50</v>
      </c>
      <c r="R138" s="236">
        <v>50</v>
      </c>
      <c r="S138" s="251">
        <f t="shared" si="6"/>
        <v>50</v>
      </c>
    </row>
    <row r="139" spans="2:19" hidden="1" outlineLevel="1">
      <c r="B139" s="209"/>
      <c r="E139" s="272"/>
      <c r="F139" s="74" t="s">
        <v>84</v>
      </c>
      <c r="G139" s="236">
        <v>-50</v>
      </c>
      <c r="H139" s="236">
        <v>-50</v>
      </c>
      <c r="I139" s="236">
        <v>-50</v>
      </c>
      <c r="J139" s="236">
        <v>-50</v>
      </c>
      <c r="K139" s="236">
        <v>-50</v>
      </c>
      <c r="L139" s="236">
        <v>-50</v>
      </c>
      <c r="M139" s="236">
        <v>-50</v>
      </c>
      <c r="N139" s="236">
        <v>-50</v>
      </c>
      <c r="O139" s="236">
        <v>-50</v>
      </c>
      <c r="P139" s="236">
        <v>-50</v>
      </c>
      <c r="Q139" s="236">
        <v>-50</v>
      </c>
      <c r="R139" s="236">
        <v>-50</v>
      </c>
      <c r="S139" s="251">
        <f t="shared" si="6"/>
        <v>-50</v>
      </c>
    </row>
    <row r="140" spans="2:19" hidden="1" outlineLevel="1">
      <c r="B140" s="209"/>
      <c r="E140" s="272" t="s">
        <v>768</v>
      </c>
      <c r="F140" s="74" t="s">
        <v>78</v>
      </c>
      <c r="G140" s="236">
        <v>50</v>
      </c>
      <c r="H140" s="236">
        <v>50</v>
      </c>
      <c r="I140" s="236">
        <v>50</v>
      </c>
      <c r="J140" s="236">
        <v>50</v>
      </c>
      <c r="K140" s="236">
        <v>50</v>
      </c>
      <c r="L140" s="236">
        <v>50</v>
      </c>
      <c r="M140" s="236">
        <v>50</v>
      </c>
      <c r="N140" s="236">
        <v>50</v>
      </c>
      <c r="O140" s="236">
        <v>50</v>
      </c>
      <c r="P140" s="236">
        <v>50</v>
      </c>
      <c r="Q140" s="236">
        <v>50</v>
      </c>
      <c r="R140" s="236">
        <v>50</v>
      </c>
      <c r="S140" s="251">
        <f t="shared" si="6"/>
        <v>50</v>
      </c>
    </row>
    <row r="141" spans="2:19" hidden="1" outlineLevel="1">
      <c r="B141" s="209"/>
      <c r="E141" s="272"/>
      <c r="F141" s="74" t="s">
        <v>84</v>
      </c>
      <c r="G141" s="236">
        <v>-50</v>
      </c>
      <c r="H141" s="236">
        <v>-50</v>
      </c>
      <c r="I141" s="236">
        <v>-50</v>
      </c>
      <c r="J141" s="236">
        <v>-50</v>
      </c>
      <c r="K141" s="236">
        <v>-50</v>
      </c>
      <c r="L141" s="236">
        <v>-50</v>
      </c>
      <c r="M141" s="236">
        <v>-50</v>
      </c>
      <c r="N141" s="236">
        <v>-50</v>
      </c>
      <c r="O141" s="236">
        <v>-50</v>
      </c>
      <c r="P141" s="236">
        <v>-50</v>
      </c>
      <c r="Q141" s="236">
        <v>-50</v>
      </c>
      <c r="R141" s="236">
        <v>-50</v>
      </c>
      <c r="S141" s="251">
        <f t="shared" si="6"/>
        <v>-50</v>
      </c>
    </row>
    <row r="142" spans="2:19" hidden="1" outlineLevel="1">
      <c r="B142" s="209"/>
      <c r="E142" s="272" t="s">
        <v>769</v>
      </c>
      <c r="F142" s="74" t="s">
        <v>78</v>
      </c>
      <c r="G142" s="236">
        <v>50</v>
      </c>
      <c r="H142" s="236">
        <v>50</v>
      </c>
      <c r="I142" s="236">
        <v>50</v>
      </c>
      <c r="J142" s="236">
        <v>50</v>
      </c>
      <c r="K142" s="236">
        <v>50</v>
      </c>
      <c r="L142" s="236">
        <v>50</v>
      </c>
      <c r="M142" s="236">
        <v>50</v>
      </c>
      <c r="N142" s="236">
        <v>50</v>
      </c>
      <c r="O142" s="236">
        <v>50</v>
      </c>
      <c r="P142" s="236">
        <v>50</v>
      </c>
      <c r="Q142" s="236">
        <v>50</v>
      </c>
      <c r="R142" s="236">
        <v>50</v>
      </c>
      <c r="S142" s="251">
        <f t="shared" si="6"/>
        <v>50</v>
      </c>
    </row>
    <row r="143" spans="2:19" hidden="1" outlineLevel="1">
      <c r="B143" s="209"/>
      <c r="E143" s="272"/>
      <c r="F143" s="74" t="s">
        <v>84</v>
      </c>
      <c r="G143" s="236">
        <v>-50</v>
      </c>
      <c r="H143" s="236">
        <v>-50</v>
      </c>
      <c r="I143" s="236">
        <v>-50</v>
      </c>
      <c r="J143" s="236">
        <v>-50</v>
      </c>
      <c r="K143" s="236">
        <v>-50</v>
      </c>
      <c r="L143" s="236">
        <v>-50</v>
      </c>
      <c r="M143" s="236">
        <v>-50</v>
      </c>
      <c r="N143" s="236">
        <v>-50</v>
      </c>
      <c r="O143" s="236">
        <v>-50</v>
      </c>
      <c r="P143" s="236">
        <v>-50</v>
      </c>
      <c r="Q143" s="236">
        <v>-50</v>
      </c>
      <c r="R143" s="236">
        <v>-50</v>
      </c>
      <c r="S143" s="251">
        <f t="shared" si="6"/>
        <v>-50</v>
      </c>
    </row>
    <row r="144" spans="2:19" hidden="1" outlineLevel="1">
      <c r="B144" s="209"/>
      <c r="E144" s="272" t="s">
        <v>770</v>
      </c>
      <c r="F144" s="74" t="s">
        <v>78</v>
      </c>
      <c r="G144" s="236">
        <v>100</v>
      </c>
      <c r="H144" s="236">
        <v>100</v>
      </c>
      <c r="I144" s="236">
        <v>100</v>
      </c>
      <c r="J144" s="236">
        <v>100</v>
      </c>
      <c r="K144" s="236">
        <v>100</v>
      </c>
      <c r="L144" s="236">
        <v>100</v>
      </c>
      <c r="M144" s="236">
        <v>100</v>
      </c>
      <c r="N144" s="236">
        <v>100</v>
      </c>
      <c r="O144" s="236">
        <v>100</v>
      </c>
      <c r="P144" s="236">
        <v>100</v>
      </c>
      <c r="Q144" s="236">
        <v>100</v>
      </c>
      <c r="R144" s="236">
        <v>100</v>
      </c>
      <c r="S144" s="251">
        <f t="shared" si="6"/>
        <v>100</v>
      </c>
    </row>
    <row r="145" spans="2:19" hidden="1" outlineLevel="1">
      <c r="B145" s="209"/>
      <c r="E145" s="272"/>
      <c r="F145" s="74" t="s">
        <v>84</v>
      </c>
      <c r="G145" s="236">
        <v>-100</v>
      </c>
      <c r="H145" s="236">
        <v>-100</v>
      </c>
      <c r="I145" s="236">
        <v>-100</v>
      </c>
      <c r="J145" s="236">
        <v>-100</v>
      </c>
      <c r="K145" s="236">
        <v>-100</v>
      </c>
      <c r="L145" s="236">
        <v>-100</v>
      </c>
      <c r="M145" s="236">
        <v>-100</v>
      </c>
      <c r="N145" s="236">
        <v>-100</v>
      </c>
      <c r="O145" s="236">
        <v>-100</v>
      </c>
      <c r="P145" s="236">
        <v>-100</v>
      </c>
      <c r="Q145" s="236">
        <v>-100</v>
      </c>
      <c r="R145" s="236">
        <v>-100</v>
      </c>
      <c r="S145" s="251">
        <f t="shared" si="6"/>
        <v>-100</v>
      </c>
    </row>
    <row r="146" spans="2:19" hidden="1" outlineLevel="1">
      <c r="B146" s="209"/>
      <c r="C146" s="237" t="s">
        <v>174</v>
      </c>
      <c r="D146" s="74" t="s">
        <v>175</v>
      </c>
      <c r="E146" s="272" t="s">
        <v>772</v>
      </c>
      <c r="F146" s="74" t="s">
        <v>78</v>
      </c>
      <c r="G146" s="236">
        <v>50</v>
      </c>
      <c r="H146" s="236">
        <v>50</v>
      </c>
      <c r="I146" s="236">
        <v>50</v>
      </c>
      <c r="J146" s="236">
        <v>50</v>
      </c>
      <c r="K146" s="236">
        <v>50</v>
      </c>
      <c r="L146" s="236">
        <v>50</v>
      </c>
      <c r="M146" s="236">
        <v>50</v>
      </c>
      <c r="N146" s="236">
        <v>50</v>
      </c>
      <c r="O146" s="236">
        <v>50</v>
      </c>
      <c r="P146" s="236">
        <v>50</v>
      </c>
      <c r="Q146" s="236">
        <v>50</v>
      </c>
      <c r="R146" s="236">
        <v>50</v>
      </c>
      <c r="S146" s="251">
        <f t="shared" si="6"/>
        <v>50</v>
      </c>
    </row>
    <row r="147" spans="2:19" hidden="1" outlineLevel="1">
      <c r="B147" s="209"/>
      <c r="E147" s="272"/>
      <c r="F147" s="74" t="s">
        <v>84</v>
      </c>
      <c r="G147" s="236">
        <v>-50</v>
      </c>
      <c r="H147" s="236">
        <v>-50</v>
      </c>
      <c r="I147" s="236">
        <v>-50</v>
      </c>
      <c r="J147" s="236">
        <v>-50</v>
      </c>
      <c r="K147" s="236">
        <v>-50</v>
      </c>
      <c r="L147" s="236">
        <v>-50</v>
      </c>
      <c r="M147" s="236">
        <v>-50</v>
      </c>
      <c r="N147" s="236">
        <v>-50</v>
      </c>
      <c r="O147" s="236">
        <v>-50</v>
      </c>
      <c r="P147" s="236">
        <v>-50</v>
      </c>
      <c r="Q147" s="236">
        <v>-50</v>
      </c>
      <c r="R147" s="236">
        <v>-50</v>
      </c>
      <c r="S147" s="251">
        <f t="shared" si="6"/>
        <v>-50</v>
      </c>
    </row>
    <row r="148" spans="2:19" hidden="1" outlineLevel="1">
      <c r="B148" s="209"/>
      <c r="E148" s="272" t="s">
        <v>773</v>
      </c>
      <c r="F148" s="74" t="s">
        <v>78</v>
      </c>
      <c r="G148" s="236">
        <v>50</v>
      </c>
      <c r="H148" s="236">
        <v>50</v>
      </c>
      <c r="I148" s="236">
        <v>50</v>
      </c>
      <c r="J148" s="236">
        <v>50</v>
      </c>
      <c r="K148" s="236">
        <v>50</v>
      </c>
      <c r="L148" s="236">
        <v>50</v>
      </c>
      <c r="M148" s="236">
        <v>50</v>
      </c>
      <c r="N148" s="236">
        <v>50</v>
      </c>
      <c r="O148" s="236">
        <v>50</v>
      </c>
      <c r="P148" s="236">
        <v>50</v>
      </c>
      <c r="Q148" s="236">
        <v>50</v>
      </c>
      <c r="R148" s="236">
        <v>50</v>
      </c>
      <c r="S148" s="251">
        <f t="shared" si="6"/>
        <v>50</v>
      </c>
    </row>
    <row r="149" spans="2:19" hidden="1" outlineLevel="1">
      <c r="B149" s="209"/>
      <c r="E149" s="272"/>
      <c r="F149" s="74" t="s">
        <v>84</v>
      </c>
      <c r="G149" s="236">
        <v>-50</v>
      </c>
      <c r="H149" s="236">
        <v>-50</v>
      </c>
      <c r="I149" s="236">
        <v>-50</v>
      </c>
      <c r="J149" s="236">
        <v>-50</v>
      </c>
      <c r="K149" s="236">
        <v>-50</v>
      </c>
      <c r="L149" s="236">
        <v>-50</v>
      </c>
      <c r="M149" s="236">
        <v>-50</v>
      </c>
      <c r="N149" s="236">
        <v>-50</v>
      </c>
      <c r="O149" s="236">
        <v>-50</v>
      </c>
      <c r="P149" s="236">
        <v>-50</v>
      </c>
      <c r="Q149" s="236">
        <v>-50</v>
      </c>
      <c r="R149" s="236">
        <v>-50</v>
      </c>
      <c r="S149" s="251">
        <f t="shared" si="6"/>
        <v>-50</v>
      </c>
    </row>
    <row r="150" spans="2:19" hidden="1" outlineLevel="1">
      <c r="B150" s="209"/>
      <c r="E150" s="272" t="s">
        <v>774</v>
      </c>
      <c r="F150" s="74" t="s">
        <v>78</v>
      </c>
      <c r="G150" s="236">
        <v>50</v>
      </c>
      <c r="H150" s="236">
        <v>50</v>
      </c>
      <c r="I150" s="236">
        <v>50</v>
      </c>
      <c r="J150" s="236">
        <v>50</v>
      </c>
      <c r="K150" s="236">
        <v>50</v>
      </c>
      <c r="L150" s="236">
        <v>50</v>
      </c>
      <c r="M150" s="236">
        <v>50</v>
      </c>
      <c r="N150" s="236">
        <v>50</v>
      </c>
      <c r="O150" s="236">
        <v>50</v>
      </c>
      <c r="P150" s="236">
        <v>50</v>
      </c>
      <c r="Q150" s="236">
        <v>50</v>
      </c>
      <c r="R150" s="236">
        <v>50</v>
      </c>
      <c r="S150" s="251">
        <f t="shared" si="6"/>
        <v>50</v>
      </c>
    </row>
    <row r="151" spans="2:19" hidden="1" outlineLevel="1">
      <c r="B151" s="209"/>
      <c r="E151" s="272"/>
      <c r="F151" s="74" t="s">
        <v>84</v>
      </c>
      <c r="G151" s="236">
        <v>-50</v>
      </c>
      <c r="H151" s="236">
        <v>-50</v>
      </c>
      <c r="I151" s="236">
        <v>-50</v>
      </c>
      <c r="J151" s="236">
        <v>-50</v>
      </c>
      <c r="K151" s="236">
        <v>-50</v>
      </c>
      <c r="L151" s="236">
        <v>-50</v>
      </c>
      <c r="M151" s="236">
        <v>-50</v>
      </c>
      <c r="N151" s="236">
        <v>-50</v>
      </c>
      <c r="O151" s="236">
        <v>-50</v>
      </c>
      <c r="P151" s="236">
        <v>-50</v>
      </c>
      <c r="Q151" s="236">
        <v>-50</v>
      </c>
      <c r="R151" s="236">
        <v>-50</v>
      </c>
      <c r="S151" s="251">
        <f t="shared" si="6"/>
        <v>-50</v>
      </c>
    </row>
    <row r="152" spans="2:19" hidden="1" outlineLevel="1">
      <c r="B152" s="209"/>
      <c r="E152" s="272" t="s">
        <v>775</v>
      </c>
      <c r="F152" s="74" t="s">
        <v>78</v>
      </c>
      <c r="G152" s="236">
        <v>50</v>
      </c>
      <c r="H152" s="236">
        <v>50</v>
      </c>
      <c r="I152" s="236">
        <v>50</v>
      </c>
      <c r="J152" s="236">
        <v>50</v>
      </c>
      <c r="K152" s="236">
        <v>50</v>
      </c>
      <c r="L152" s="236">
        <v>50</v>
      </c>
      <c r="M152" s="236">
        <v>50</v>
      </c>
      <c r="N152" s="236">
        <v>50</v>
      </c>
      <c r="O152" s="236">
        <v>50</v>
      </c>
      <c r="P152" s="236">
        <v>50</v>
      </c>
      <c r="Q152" s="236">
        <v>50</v>
      </c>
      <c r="R152" s="236">
        <v>50</v>
      </c>
      <c r="S152" s="251">
        <f t="shared" si="6"/>
        <v>50</v>
      </c>
    </row>
    <row r="153" spans="2:19" hidden="1" outlineLevel="1">
      <c r="B153" s="209"/>
      <c r="E153" s="272"/>
      <c r="F153" s="74" t="s">
        <v>84</v>
      </c>
      <c r="G153" s="236">
        <v>-50</v>
      </c>
      <c r="H153" s="236">
        <v>-50</v>
      </c>
      <c r="I153" s="236">
        <v>-50</v>
      </c>
      <c r="J153" s="236">
        <v>-50</v>
      </c>
      <c r="K153" s="236">
        <v>-50</v>
      </c>
      <c r="L153" s="236">
        <v>-50</v>
      </c>
      <c r="M153" s="236">
        <v>-50</v>
      </c>
      <c r="N153" s="236">
        <v>-50</v>
      </c>
      <c r="O153" s="236">
        <v>-50</v>
      </c>
      <c r="P153" s="236">
        <v>-50</v>
      </c>
      <c r="Q153" s="236">
        <v>-50</v>
      </c>
      <c r="R153" s="236">
        <v>-50</v>
      </c>
      <c r="S153" s="251">
        <f t="shared" si="6"/>
        <v>-50</v>
      </c>
    </row>
    <row r="154" spans="2:19" hidden="1" outlineLevel="1">
      <c r="B154" s="209"/>
      <c r="E154" s="272" t="s">
        <v>776</v>
      </c>
      <c r="F154" s="74" t="s">
        <v>78</v>
      </c>
      <c r="G154" s="236">
        <v>50</v>
      </c>
      <c r="H154" s="236">
        <v>50</v>
      </c>
      <c r="I154" s="236">
        <v>50</v>
      </c>
      <c r="J154" s="236">
        <v>50</v>
      </c>
      <c r="K154" s="236">
        <v>50</v>
      </c>
      <c r="L154" s="236">
        <v>50</v>
      </c>
      <c r="M154" s="236">
        <v>50</v>
      </c>
      <c r="N154" s="236">
        <v>50</v>
      </c>
      <c r="O154" s="236">
        <v>50</v>
      </c>
      <c r="P154" s="236">
        <v>50</v>
      </c>
      <c r="Q154" s="236">
        <v>50</v>
      </c>
      <c r="R154" s="236">
        <v>50</v>
      </c>
      <c r="S154" s="251">
        <f t="shared" si="6"/>
        <v>50</v>
      </c>
    </row>
    <row r="155" spans="2:19" hidden="1" outlineLevel="1">
      <c r="B155" s="209"/>
      <c r="E155" s="272"/>
      <c r="F155" s="74" t="s">
        <v>84</v>
      </c>
      <c r="G155" s="236">
        <v>-50</v>
      </c>
      <c r="H155" s="236">
        <v>-50</v>
      </c>
      <c r="I155" s="236">
        <v>-50</v>
      </c>
      <c r="J155" s="236">
        <v>-50</v>
      </c>
      <c r="K155" s="236">
        <v>-50</v>
      </c>
      <c r="L155" s="236">
        <v>-50</v>
      </c>
      <c r="M155" s="236">
        <v>-50</v>
      </c>
      <c r="N155" s="236">
        <v>-50</v>
      </c>
      <c r="O155" s="236">
        <v>-50</v>
      </c>
      <c r="P155" s="236">
        <v>-50</v>
      </c>
      <c r="Q155" s="236">
        <v>-50</v>
      </c>
      <c r="R155" s="236">
        <v>-50</v>
      </c>
      <c r="S155" s="251">
        <f t="shared" si="6"/>
        <v>-50</v>
      </c>
    </row>
    <row r="156" spans="2:19" hidden="1" outlineLevel="1">
      <c r="B156" s="209"/>
      <c r="E156" s="272" t="s">
        <v>777</v>
      </c>
      <c r="F156" s="74" t="s">
        <v>78</v>
      </c>
      <c r="G156" s="236">
        <v>50</v>
      </c>
      <c r="H156" s="236">
        <v>50</v>
      </c>
      <c r="I156" s="236">
        <v>50</v>
      </c>
      <c r="J156" s="236">
        <v>50</v>
      </c>
      <c r="K156" s="236">
        <v>50</v>
      </c>
      <c r="L156" s="236">
        <v>50</v>
      </c>
      <c r="M156" s="236">
        <v>50</v>
      </c>
      <c r="N156" s="236">
        <v>50</v>
      </c>
      <c r="O156" s="236">
        <v>50</v>
      </c>
      <c r="P156" s="236">
        <v>50</v>
      </c>
      <c r="Q156" s="236">
        <v>50</v>
      </c>
      <c r="R156" s="236">
        <v>50</v>
      </c>
      <c r="S156" s="251">
        <f t="shared" si="6"/>
        <v>50</v>
      </c>
    </row>
    <row r="157" spans="2:19" hidden="1" outlineLevel="1">
      <c r="B157" s="209"/>
      <c r="E157" s="272"/>
      <c r="F157" s="74" t="s">
        <v>84</v>
      </c>
      <c r="G157" s="236">
        <v>-50</v>
      </c>
      <c r="H157" s="236">
        <v>-50</v>
      </c>
      <c r="I157" s="236">
        <v>-50</v>
      </c>
      <c r="J157" s="236">
        <v>-50</v>
      </c>
      <c r="K157" s="236">
        <v>-50</v>
      </c>
      <c r="L157" s="236">
        <v>-50</v>
      </c>
      <c r="M157" s="236">
        <v>-50</v>
      </c>
      <c r="N157" s="236">
        <v>-50</v>
      </c>
      <c r="O157" s="236">
        <v>-50</v>
      </c>
      <c r="P157" s="236">
        <v>-50</v>
      </c>
      <c r="Q157" s="236">
        <v>-50</v>
      </c>
      <c r="R157" s="236">
        <v>-50</v>
      </c>
      <c r="S157" s="251">
        <f t="shared" si="6"/>
        <v>-50</v>
      </c>
    </row>
    <row r="158" spans="2:19" hidden="1" outlineLevel="1">
      <c r="B158" s="209"/>
      <c r="E158" s="272" t="s">
        <v>778</v>
      </c>
      <c r="F158" s="74" t="s">
        <v>78</v>
      </c>
      <c r="G158" s="236">
        <v>50</v>
      </c>
      <c r="H158" s="236">
        <v>50</v>
      </c>
      <c r="I158" s="236">
        <v>50</v>
      </c>
      <c r="J158" s="236">
        <v>50</v>
      </c>
      <c r="K158" s="236">
        <v>50</v>
      </c>
      <c r="L158" s="236">
        <v>50</v>
      </c>
      <c r="M158" s="236">
        <v>50</v>
      </c>
      <c r="N158" s="236">
        <v>50</v>
      </c>
      <c r="O158" s="236">
        <v>50</v>
      </c>
      <c r="P158" s="236">
        <v>50</v>
      </c>
      <c r="Q158" s="236">
        <v>50</v>
      </c>
      <c r="R158" s="236">
        <v>50</v>
      </c>
      <c r="S158" s="251">
        <f t="shared" si="6"/>
        <v>50</v>
      </c>
    </row>
    <row r="159" spans="2:19" hidden="1" outlineLevel="1">
      <c r="B159" s="209"/>
      <c r="E159" s="272"/>
      <c r="F159" s="74" t="s">
        <v>84</v>
      </c>
      <c r="G159" s="236">
        <v>-50</v>
      </c>
      <c r="H159" s="236">
        <v>-50</v>
      </c>
      <c r="I159" s="236">
        <v>-50</v>
      </c>
      <c r="J159" s="236">
        <v>-50</v>
      </c>
      <c r="K159" s="236">
        <v>-50</v>
      </c>
      <c r="L159" s="236">
        <v>-50</v>
      </c>
      <c r="M159" s="236">
        <v>-50</v>
      </c>
      <c r="N159" s="236">
        <v>-50</v>
      </c>
      <c r="O159" s="236">
        <v>-50</v>
      </c>
      <c r="P159" s="236">
        <v>-50</v>
      </c>
      <c r="Q159" s="236">
        <v>-50</v>
      </c>
      <c r="R159" s="236">
        <v>-50</v>
      </c>
      <c r="S159" s="251">
        <f t="shared" si="6"/>
        <v>-50</v>
      </c>
    </row>
    <row r="160" spans="2:19" hidden="1" outlineLevel="1">
      <c r="B160" s="209"/>
      <c r="E160" s="272" t="s">
        <v>779</v>
      </c>
      <c r="F160" s="74" t="s">
        <v>78</v>
      </c>
      <c r="G160" s="236">
        <v>50</v>
      </c>
      <c r="H160" s="236">
        <v>50</v>
      </c>
      <c r="I160" s="236">
        <v>50</v>
      </c>
      <c r="J160" s="236">
        <v>50</v>
      </c>
      <c r="K160" s="236">
        <v>50</v>
      </c>
      <c r="L160" s="236">
        <v>50</v>
      </c>
      <c r="M160" s="236">
        <v>50</v>
      </c>
      <c r="N160" s="236">
        <v>50</v>
      </c>
      <c r="O160" s="236">
        <v>50</v>
      </c>
      <c r="P160" s="236">
        <v>50</v>
      </c>
      <c r="Q160" s="236">
        <v>50</v>
      </c>
      <c r="R160" s="236">
        <v>50</v>
      </c>
      <c r="S160" s="251">
        <f t="shared" si="6"/>
        <v>50</v>
      </c>
    </row>
    <row r="161" spans="2:19" hidden="1" outlineLevel="1">
      <c r="B161" s="209"/>
      <c r="E161" s="272"/>
      <c r="F161" s="74" t="s">
        <v>84</v>
      </c>
      <c r="G161" s="236">
        <v>-50</v>
      </c>
      <c r="H161" s="236">
        <v>-50</v>
      </c>
      <c r="I161" s="236">
        <v>-50</v>
      </c>
      <c r="J161" s="236">
        <v>-50</v>
      </c>
      <c r="K161" s="236">
        <v>-50</v>
      </c>
      <c r="L161" s="236">
        <v>-50</v>
      </c>
      <c r="M161" s="236">
        <v>-50</v>
      </c>
      <c r="N161" s="236">
        <v>-50</v>
      </c>
      <c r="O161" s="236">
        <v>-50</v>
      </c>
      <c r="P161" s="236">
        <v>-50</v>
      </c>
      <c r="Q161" s="236">
        <v>-50</v>
      </c>
      <c r="R161" s="236">
        <v>-50</v>
      </c>
      <c r="S161" s="251">
        <f t="shared" si="6"/>
        <v>-50</v>
      </c>
    </row>
    <row r="162" spans="2:19" hidden="1" outlineLevel="1">
      <c r="B162" s="209"/>
      <c r="E162" s="272" t="s">
        <v>780</v>
      </c>
      <c r="F162" s="74" t="s">
        <v>78</v>
      </c>
      <c r="G162" s="236">
        <v>50</v>
      </c>
      <c r="H162" s="236">
        <v>50</v>
      </c>
      <c r="I162" s="236">
        <v>50</v>
      </c>
      <c r="J162" s="236">
        <v>50</v>
      </c>
      <c r="K162" s="236">
        <v>50</v>
      </c>
      <c r="L162" s="236">
        <v>50</v>
      </c>
      <c r="M162" s="236">
        <v>50</v>
      </c>
      <c r="N162" s="236">
        <v>50</v>
      </c>
      <c r="O162" s="236">
        <v>50</v>
      </c>
      <c r="P162" s="236">
        <v>50</v>
      </c>
      <c r="Q162" s="236">
        <v>50</v>
      </c>
      <c r="R162" s="236">
        <v>50</v>
      </c>
      <c r="S162" s="251">
        <f t="shared" si="6"/>
        <v>50</v>
      </c>
    </row>
    <row r="163" spans="2:19" hidden="1" outlineLevel="1">
      <c r="B163" s="209"/>
      <c r="E163" s="272"/>
      <c r="F163" s="74" t="s">
        <v>84</v>
      </c>
      <c r="G163" s="236">
        <v>-50</v>
      </c>
      <c r="H163" s="236">
        <v>-50</v>
      </c>
      <c r="I163" s="236">
        <v>-50</v>
      </c>
      <c r="J163" s="236">
        <v>-50</v>
      </c>
      <c r="K163" s="236">
        <v>-50</v>
      </c>
      <c r="L163" s="236">
        <v>-50</v>
      </c>
      <c r="M163" s="236">
        <v>-50</v>
      </c>
      <c r="N163" s="236">
        <v>-50</v>
      </c>
      <c r="O163" s="236">
        <v>-50</v>
      </c>
      <c r="P163" s="236">
        <v>-50</v>
      </c>
      <c r="Q163" s="236">
        <v>-50</v>
      </c>
      <c r="R163" s="236">
        <v>-50</v>
      </c>
      <c r="S163" s="251">
        <f t="shared" si="6"/>
        <v>-50</v>
      </c>
    </row>
    <row r="164" spans="2:19" hidden="1" outlineLevel="1">
      <c r="B164" s="209"/>
      <c r="E164" s="274" t="s">
        <v>781</v>
      </c>
      <c r="F164" s="239" t="s">
        <v>78</v>
      </c>
      <c r="G164" s="244">
        <v>50</v>
      </c>
      <c r="H164" s="244">
        <v>50</v>
      </c>
      <c r="I164" s="244">
        <v>50</v>
      </c>
      <c r="J164" s="244">
        <v>50</v>
      </c>
      <c r="K164" s="244">
        <v>50</v>
      </c>
      <c r="L164" s="244">
        <v>50</v>
      </c>
      <c r="M164" s="244">
        <v>50</v>
      </c>
      <c r="N164" s="244">
        <v>50</v>
      </c>
      <c r="O164" s="244">
        <v>50</v>
      </c>
      <c r="P164" s="244">
        <v>50</v>
      </c>
      <c r="Q164" s="244">
        <v>50</v>
      </c>
      <c r="R164" s="244">
        <v>50</v>
      </c>
      <c r="S164" s="251">
        <f t="shared" si="6"/>
        <v>50</v>
      </c>
    </row>
    <row r="165" spans="2:19" hidden="1" outlineLevel="1">
      <c r="B165" s="209"/>
      <c r="E165" s="274"/>
      <c r="F165" s="239" t="s">
        <v>84</v>
      </c>
      <c r="G165" s="244">
        <v>-50</v>
      </c>
      <c r="H165" s="244">
        <v>-50</v>
      </c>
      <c r="I165" s="244">
        <v>-50</v>
      </c>
      <c r="J165" s="244">
        <v>-50</v>
      </c>
      <c r="K165" s="244">
        <v>-50</v>
      </c>
      <c r="L165" s="244">
        <v>-50</v>
      </c>
      <c r="M165" s="244">
        <v>-50</v>
      </c>
      <c r="N165" s="244">
        <v>-50</v>
      </c>
      <c r="O165" s="244">
        <v>-50</v>
      </c>
      <c r="P165" s="244">
        <v>-50</v>
      </c>
      <c r="Q165" s="244">
        <v>-50</v>
      </c>
      <c r="R165" s="244">
        <v>-50</v>
      </c>
      <c r="S165" s="251">
        <f t="shared" si="6"/>
        <v>-50</v>
      </c>
    </row>
    <row r="166" spans="2:19" hidden="1" outlineLevel="1">
      <c r="B166" s="209"/>
      <c r="E166" s="272" t="s">
        <v>782</v>
      </c>
      <c r="F166" s="74" t="s">
        <v>78</v>
      </c>
      <c r="G166" s="236">
        <v>50</v>
      </c>
      <c r="H166" s="236">
        <v>50</v>
      </c>
      <c r="I166" s="236">
        <v>50</v>
      </c>
      <c r="J166" s="236">
        <v>50</v>
      </c>
      <c r="K166" s="236">
        <v>50</v>
      </c>
      <c r="L166" s="236">
        <v>50</v>
      </c>
      <c r="M166" s="236">
        <v>50</v>
      </c>
      <c r="N166" s="236">
        <v>50</v>
      </c>
      <c r="O166" s="236">
        <v>50</v>
      </c>
      <c r="P166" s="236">
        <v>50</v>
      </c>
      <c r="Q166" s="236">
        <v>50</v>
      </c>
      <c r="R166" s="236">
        <v>50</v>
      </c>
      <c r="S166" s="251">
        <f t="shared" si="6"/>
        <v>50</v>
      </c>
    </row>
    <row r="167" spans="2:19" hidden="1" outlineLevel="1">
      <c r="B167" s="209"/>
      <c r="E167" s="272"/>
      <c r="F167" s="74" t="s">
        <v>84</v>
      </c>
      <c r="G167" s="236">
        <v>-50</v>
      </c>
      <c r="H167" s="236">
        <v>-50</v>
      </c>
      <c r="I167" s="236">
        <v>-50</v>
      </c>
      <c r="J167" s="236">
        <v>-50</v>
      </c>
      <c r="K167" s="236">
        <v>-50</v>
      </c>
      <c r="L167" s="236">
        <v>-50</v>
      </c>
      <c r="M167" s="236">
        <v>-50</v>
      </c>
      <c r="N167" s="236">
        <v>-50</v>
      </c>
      <c r="O167" s="236">
        <v>-50</v>
      </c>
      <c r="P167" s="236">
        <v>-50</v>
      </c>
      <c r="Q167" s="236">
        <v>-50</v>
      </c>
      <c r="R167" s="236">
        <v>-50</v>
      </c>
      <c r="S167" s="251">
        <f t="shared" si="6"/>
        <v>-50</v>
      </c>
    </row>
    <row r="168" spans="2:19" hidden="1" outlineLevel="1">
      <c r="B168" s="209"/>
      <c r="E168" s="272" t="s">
        <v>783</v>
      </c>
      <c r="F168" s="74" t="s">
        <v>78</v>
      </c>
      <c r="G168" s="236">
        <v>50</v>
      </c>
      <c r="H168" s="236">
        <v>50</v>
      </c>
      <c r="I168" s="236">
        <v>50</v>
      </c>
      <c r="J168" s="236">
        <v>50</v>
      </c>
      <c r="K168" s="236">
        <v>50</v>
      </c>
      <c r="L168" s="236">
        <v>50</v>
      </c>
      <c r="M168" s="236">
        <v>50</v>
      </c>
      <c r="N168" s="236">
        <v>50</v>
      </c>
      <c r="O168" s="236">
        <v>50</v>
      </c>
      <c r="P168" s="236">
        <v>50</v>
      </c>
      <c r="Q168" s="236">
        <v>50</v>
      </c>
      <c r="R168" s="236">
        <v>50</v>
      </c>
      <c r="S168" s="251">
        <f t="shared" si="6"/>
        <v>50</v>
      </c>
    </row>
    <row r="169" spans="2:19" hidden="1" outlineLevel="1">
      <c r="B169" s="209"/>
      <c r="E169" s="272"/>
      <c r="F169" s="74" t="s">
        <v>84</v>
      </c>
      <c r="G169" s="236">
        <v>-50</v>
      </c>
      <c r="H169" s="236">
        <v>-50</v>
      </c>
      <c r="I169" s="236">
        <v>-50</v>
      </c>
      <c r="J169" s="236">
        <v>-50</v>
      </c>
      <c r="K169" s="236">
        <v>-50</v>
      </c>
      <c r="L169" s="236">
        <v>-50</v>
      </c>
      <c r="M169" s="236">
        <v>-50</v>
      </c>
      <c r="N169" s="236">
        <v>-50</v>
      </c>
      <c r="O169" s="236">
        <v>-50</v>
      </c>
      <c r="P169" s="236">
        <v>-50</v>
      </c>
      <c r="Q169" s="236">
        <v>-50</v>
      </c>
      <c r="R169" s="236">
        <v>-50</v>
      </c>
      <c r="S169" s="251">
        <f t="shared" si="6"/>
        <v>-50</v>
      </c>
    </row>
    <row r="170" spans="2:19" hidden="1" outlineLevel="1">
      <c r="B170" s="209"/>
      <c r="C170" s="74" t="s">
        <v>248</v>
      </c>
      <c r="D170" s="74" t="s">
        <v>249</v>
      </c>
      <c r="E170" s="272" t="s">
        <v>698</v>
      </c>
      <c r="F170" s="74" t="s">
        <v>78</v>
      </c>
      <c r="G170" s="236">
        <v>50</v>
      </c>
      <c r="H170" s="236">
        <v>50</v>
      </c>
      <c r="I170" s="236">
        <v>50</v>
      </c>
      <c r="J170" s="236">
        <v>50</v>
      </c>
      <c r="K170" s="236">
        <v>50</v>
      </c>
      <c r="L170" s="236">
        <v>50</v>
      </c>
      <c r="M170" s="236">
        <v>50</v>
      </c>
      <c r="N170" s="236">
        <v>50</v>
      </c>
      <c r="O170" s="236">
        <v>50</v>
      </c>
      <c r="P170" s="236">
        <v>50</v>
      </c>
      <c r="Q170" s="236">
        <v>50</v>
      </c>
      <c r="R170" s="236">
        <v>50</v>
      </c>
      <c r="S170" s="251">
        <f t="shared" si="6"/>
        <v>50</v>
      </c>
    </row>
    <row r="171" spans="2:19" hidden="1" outlineLevel="1">
      <c r="B171" s="209"/>
      <c r="E171" s="272" t="s">
        <v>699</v>
      </c>
      <c r="F171" s="74" t="s">
        <v>78</v>
      </c>
      <c r="G171" s="236">
        <v>50</v>
      </c>
      <c r="H171" s="236">
        <v>50</v>
      </c>
      <c r="I171" s="236">
        <v>50</v>
      </c>
      <c r="J171" s="236">
        <v>50</v>
      </c>
      <c r="K171" s="236">
        <v>50</v>
      </c>
      <c r="L171" s="236">
        <v>50</v>
      </c>
      <c r="M171" s="236">
        <v>50</v>
      </c>
      <c r="N171" s="236">
        <v>50</v>
      </c>
      <c r="O171" s="236">
        <v>50</v>
      </c>
      <c r="P171" s="236">
        <v>50</v>
      </c>
      <c r="Q171" s="236">
        <v>50</v>
      </c>
      <c r="R171" s="236">
        <v>50</v>
      </c>
      <c r="S171" s="251">
        <f t="shared" si="6"/>
        <v>50</v>
      </c>
    </row>
    <row r="172" spans="2:19" hidden="1" outlineLevel="1">
      <c r="B172" s="209"/>
      <c r="E172" s="272" t="s">
        <v>700</v>
      </c>
      <c r="F172" s="74" t="s">
        <v>78</v>
      </c>
      <c r="G172" s="236">
        <v>100</v>
      </c>
      <c r="H172" s="236">
        <v>100</v>
      </c>
      <c r="I172" s="236">
        <v>100</v>
      </c>
      <c r="J172" s="236">
        <v>100</v>
      </c>
      <c r="K172" s="236">
        <v>100</v>
      </c>
      <c r="L172" s="236">
        <v>100</v>
      </c>
      <c r="M172" s="236">
        <v>100</v>
      </c>
      <c r="N172" s="236">
        <v>100</v>
      </c>
      <c r="O172" s="236">
        <v>100</v>
      </c>
      <c r="P172" s="236">
        <v>100</v>
      </c>
      <c r="Q172" s="236">
        <v>100</v>
      </c>
      <c r="R172" s="236">
        <v>100</v>
      </c>
      <c r="S172" s="251">
        <f t="shared" si="6"/>
        <v>100</v>
      </c>
    </row>
    <row r="173" spans="2:19" hidden="1" outlineLevel="1">
      <c r="B173" s="209"/>
      <c r="E173" s="272" t="s">
        <v>701</v>
      </c>
      <c r="F173" s="74" t="s">
        <v>78</v>
      </c>
      <c r="G173" s="236">
        <v>50</v>
      </c>
      <c r="H173" s="236">
        <v>50</v>
      </c>
      <c r="I173" s="236">
        <v>50</v>
      </c>
      <c r="J173" s="236">
        <v>50</v>
      </c>
      <c r="K173" s="236">
        <v>50</v>
      </c>
      <c r="L173" s="236">
        <v>50</v>
      </c>
      <c r="M173" s="236">
        <v>50</v>
      </c>
      <c r="N173" s="236">
        <v>50</v>
      </c>
      <c r="O173" s="236">
        <v>50</v>
      </c>
      <c r="P173" s="236">
        <v>50</v>
      </c>
      <c r="Q173" s="236">
        <v>50</v>
      </c>
      <c r="R173" s="236">
        <v>50</v>
      </c>
      <c r="S173" s="251">
        <f t="shared" si="6"/>
        <v>50</v>
      </c>
    </row>
    <row r="174" spans="2:19" hidden="1" outlineLevel="1">
      <c r="B174" s="209"/>
      <c r="E174" s="272" t="s">
        <v>702</v>
      </c>
      <c r="F174" s="74" t="s">
        <v>78</v>
      </c>
      <c r="G174" s="236">
        <v>20</v>
      </c>
      <c r="H174" s="236">
        <v>20</v>
      </c>
      <c r="I174" s="236">
        <v>20</v>
      </c>
      <c r="J174" s="236">
        <v>20</v>
      </c>
      <c r="K174" s="236">
        <v>20</v>
      </c>
      <c r="L174" s="236">
        <v>20</v>
      </c>
      <c r="M174" s="236">
        <v>20</v>
      </c>
      <c r="N174" s="236">
        <v>20</v>
      </c>
      <c r="O174" s="236">
        <v>20</v>
      </c>
      <c r="P174" s="236">
        <v>20</v>
      </c>
      <c r="Q174" s="236">
        <v>20</v>
      </c>
      <c r="R174" s="236">
        <v>20</v>
      </c>
      <c r="S174" s="251">
        <f t="shared" si="6"/>
        <v>20</v>
      </c>
    </row>
    <row r="175" spans="2:19" hidden="1" outlineLevel="1">
      <c r="B175" s="209"/>
      <c r="E175" s="272" t="s">
        <v>703</v>
      </c>
      <c r="F175" s="74" t="s">
        <v>78</v>
      </c>
      <c r="G175" s="236">
        <v>20</v>
      </c>
      <c r="H175" s="236">
        <v>20</v>
      </c>
      <c r="I175" s="236">
        <v>20</v>
      </c>
      <c r="J175" s="236">
        <v>20</v>
      </c>
      <c r="K175" s="236">
        <v>20</v>
      </c>
      <c r="L175" s="236">
        <v>20</v>
      </c>
      <c r="M175" s="236">
        <v>20</v>
      </c>
      <c r="N175" s="236">
        <v>20</v>
      </c>
      <c r="O175" s="236">
        <v>20</v>
      </c>
      <c r="P175" s="236">
        <v>20</v>
      </c>
      <c r="Q175" s="236">
        <v>20</v>
      </c>
      <c r="R175" s="236">
        <v>20</v>
      </c>
      <c r="S175" s="251">
        <f t="shared" si="6"/>
        <v>20</v>
      </c>
    </row>
    <row r="176" spans="2:19" hidden="1" outlineLevel="1">
      <c r="B176" s="209"/>
      <c r="E176" s="272" t="s">
        <v>704</v>
      </c>
      <c r="F176" s="74" t="s">
        <v>78</v>
      </c>
      <c r="G176" s="236">
        <v>20</v>
      </c>
      <c r="H176" s="236">
        <v>20</v>
      </c>
      <c r="I176" s="236">
        <v>20</v>
      </c>
      <c r="J176" s="236">
        <v>20</v>
      </c>
      <c r="K176" s="236">
        <v>20</v>
      </c>
      <c r="L176" s="236">
        <v>20</v>
      </c>
      <c r="M176" s="236">
        <v>20</v>
      </c>
      <c r="N176" s="236">
        <v>20</v>
      </c>
      <c r="O176" s="236">
        <v>20</v>
      </c>
      <c r="P176" s="236">
        <v>20</v>
      </c>
      <c r="Q176" s="236">
        <v>20</v>
      </c>
      <c r="R176" s="236">
        <v>20</v>
      </c>
      <c r="S176" s="251">
        <f t="shared" si="6"/>
        <v>20</v>
      </c>
    </row>
    <row r="177" spans="2:19" hidden="1" outlineLevel="1">
      <c r="B177" s="209"/>
      <c r="E177" s="272" t="s">
        <v>705</v>
      </c>
      <c r="F177" s="74" t="s">
        <v>78</v>
      </c>
      <c r="G177" s="236">
        <v>50</v>
      </c>
      <c r="H177" s="236">
        <v>50</v>
      </c>
      <c r="I177" s="236">
        <v>50</v>
      </c>
      <c r="J177" s="236">
        <v>50</v>
      </c>
      <c r="K177" s="236">
        <v>50</v>
      </c>
      <c r="L177" s="236">
        <v>50</v>
      </c>
      <c r="M177" s="236">
        <v>50</v>
      </c>
      <c r="N177" s="236">
        <v>50</v>
      </c>
      <c r="O177" s="236">
        <v>50</v>
      </c>
      <c r="P177" s="236">
        <v>50</v>
      </c>
      <c r="Q177" s="236">
        <v>50</v>
      </c>
      <c r="R177" s="236">
        <v>50</v>
      </c>
      <c r="S177" s="251">
        <f t="shared" si="6"/>
        <v>50</v>
      </c>
    </row>
    <row r="178" spans="2:19" hidden="1" outlineLevel="1">
      <c r="B178" s="209"/>
      <c r="E178" s="272" t="s">
        <v>706</v>
      </c>
      <c r="F178" s="74" t="s">
        <v>78</v>
      </c>
      <c r="G178" s="236">
        <v>0</v>
      </c>
      <c r="H178" s="236">
        <v>0</v>
      </c>
      <c r="I178" s="236">
        <v>0</v>
      </c>
      <c r="J178" s="236">
        <v>0</v>
      </c>
      <c r="K178" s="236">
        <v>0</v>
      </c>
      <c r="L178" s="236">
        <v>100</v>
      </c>
      <c r="M178" s="236">
        <v>100</v>
      </c>
      <c r="N178" s="236">
        <v>100</v>
      </c>
      <c r="O178" s="236">
        <v>100</v>
      </c>
      <c r="P178" s="236">
        <v>100</v>
      </c>
      <c r="Q178" s="236">
        <v>100</v>
      </c>
      <c r="R178" s="236">
        <v>100</v>
      </c>
      <c r="S178" s="251">
        <f t="shared" si="6"/>
        <v>58.333333333333336</v>
      </c>
    </row>
    <row r="179" spans="2:19" hidden="1" outlineLevel="1">
      <c r="B179" s="209"/>
      <c r="C179" s="74" t="s">
        <v>248</v>
      </c>
      <c r="D179" s="74" t="s">
        <v>249</v>
      </c>
      <c r="E179" s="272" t="s">
        <v>698</v>
      </c>
      <c r="F179" s="74" t="s">
        <v>84</v>
      </c>
      <c r="G179" s="236">
        <v>-50</v>
      </c>
      <c r="H179" s="236">
        <v>-50</v>
      </c>
      <c r="I179" s="236">
        <v>-50</v>
      </c>
      <c r="J179" s="236">
        <v>-50</v>
      </c>
      <c r="K179" s="236">
        <v>-50</v>
      </c>
      <c r="L179" s="236">
        <v>-50</v>
      </c>
      <c r="M179" s="236">
        <v>-50</v>
      </c>
      <c r="N179" s="236">
        <v>-50</v>
      </c>
      <c r="O179" s="236">
        <v>-50</v>
      </c>
      <c r="P179" s="236">
        <v>-50</v>
      </c>
      <c r="Q179" s="236">
        <v>-50</v>
      </c>
      <c r="R179" s="236">
        <v>-50</v>
      </c>
      <c r="S179" s="251">
        <f t="shared" si="6"/>
        <v>-50</v>
      </c>
    </row>
    <row r="180" spans="2:19" hidden="1" outlineLevel="1">
      <c r="B180" s="209"/>
      <c r="E180" s="272" t="s">
        <v>699</v>
      </c>
      <c r="F180" s="74" t="s">
        <v>84</v>
      </c>
      <c r="G180" s="236">
        <v>-50</v>
      </c>
      <c r="H180" s="236">
        <v>-50</v>
      </c>
      <c r="I180" s="236">
        <v>-50</v>
      </c>
      <c r="J180" s="236">
        <v>-50</v>
      </c>
      <c r="K180" s="236">
        <v>-50</v>
      </c>
      <c r="L180" s="236">
        <v>-50</v>
      </c>
      <c r="M180" s="236">
        <v>-50</v>
      </c>
      <c r="N180" s="236">
        <v>-50</v>
      </c>
      <c r="O180" s="236">
        <v>-50</v>
      </c>
      <c r="P180" s="236">
        <v>-50</v>
      </c>
      <c r="Q180" s="236">
        <v>-50</v>
      </c>
      <c r="R180" s="236">
        <v>-50</v>
      </c>
      <c r="S180" s="251">
        <f t="shared" si="6"/>
        <v>-50</v>
      </c>
    </row>
    <row r="181" spans="2:19" hidden="1" outlineLevel="1">
      <c r="B181" s="209"/>
      <c r="E181" s="272" t="s">
        <v>700</v>
      </c>
      <c r="F181" s="74" t="s">
        <v>84</v>
      </c>
      <c r="G181" s="236">
        <v>-100</v>
      </c>
      <c r="H181" s="236">
        <v>-100</v>
      </c>
      <c r="I181" s="236">
        <v>-100</v>
      </c>
      <c r="J181" s="236">
        <v>-100</v>
      </c>
      <c r="K181" s="236">
        <v>-100</v>
      </c>
      <c r="L181" s="236">
        <v>-100</v>
      </c>
      <c r="M181" s="236">
        <v>-100</v>
      </c>
      <c r="N181" s="236">
        <v>-100</v>
      </c>
      <c r="O181" s="236">
        <v>-100</v>
      </c>
      <c r="P181" s="236">
        <v>-100</v>
      </c>
      <c r="Q181" s="236">
        <v>-100</v>
      </c>
      <c r="R181" s="236">
        <v>-100</v>
      </c>
      <c r="S181" s="251">
        <f t="shared" si="6"/>
        <v>-100</v>
      </c>
    </row>
    <row r="182" spans="2:19" hidden="1" outlineLevel="1">
      <c r="B182" s="209"/>
      <c r="E182" s="272" t="s">
        <v>701</v>
      </c>
      <c r="F182" s="74" t="s">
        <v>84</v>
      </c>
      <c r="G182" s="236">
        <v>-50</v>
      </c>
      <c r="H182" s="236">
        <v>-50</v>
      </c>
      <c r="I182" s="236">
        <v>-50</v>
      </c>
      <c r="J182" s="236">
        <v>-50</v>
      </c>
      <c r="K182" s="236">
        <v>-50</v>
      </c>
      <c r="L182" s="236">
        <v>-50</v>
      </c>
      <c r="M182" s="236">
        <v>-50</v>
      </c>
      <c r="N182" s="236">
        <v>-50</v>
      </c>
      <c r="O182" s="236">
        <v>-50</v>
      </c>
      <c r="P182" s="236">
        <v>-50</v>
      </c>
      <c r="Q182" s="236">
        <v>-50</v>
      </c>
      <c r="R182" s="236">
        <v>-50</v>
      </c>
      <c r="S182" s="251">
        <f t="shared" si="6"/>
        <v>-50</v>
      </c>
    </row>
    <row r="183" spans="2:19" hidden="1" outlineLevel="1">
      <c r="B183" s="209"/>
      <c r="E183" s="272" t="s">
        <v>702</v>
      </c>
      <c r="F183" s="74" t="s">
        <v>84</v>
      </c>
      <c r="G183" s="236">
        <v>-20</v>
      </c>
      <c r="H183" s="236">
        <v>-20</v>
      </c>
      <c r="I183" s="236">
        <v>-20</v>
      </c>
      <c r="J183" s="236">
        <v>-20</v>
      </c>
      <c r="K183" s="236">
        <v>-20</v>
      </c>
      <c r="L183" s="236">
        <v>-20</v>
      </c>
      <c r="M183" s="236">
        <v>-20</v>
      </c>
      <c r="N183" s="236">
        <v>-20</v>
      </c>
      <c r="O183" s="236">
        <v>-20</v>
      </c>
      <c r="P183" s="236">
        <v>-20</v>
      </c>
      <c r="Q183" s="236">
        <v>-20</v>
      </c>
      <c r="R183" s="236">
        <v>-20</v>
      </c>
      <c r="S183" s="251">
        <f t="shared" si="6"/>
        <v>-20</v>
      </c>
    </row>
    <row r="184" spans="2:19" hidden="1" outlineLevel="1">
      <c r="B184" s="209"/>
      <c r="E184" s="272" t="s">
        <v>703</v>
      </c>
      <c r="F184" s="74" t="s">
        <v>84</v>
      </c>
      <c r="G184" s="236">
        <v>-20</v>
      </c>
      <c r="H184" s="236">
        <v>-20</v>
      </c>
      <c r="I184" s="236">
        <v>-20</v>
      </c>
      <c r="J184" s="236">
        <v>-20</v>
      </c>
      <c r="K184" s="236">
        <v>-20</v>
      </c>
      <c r="L184" s="236">
        <v>-20</v>
      </c>
      <c r="M184" s="236">
        <v>-20</v>
      </c>
      <c r="N184" s="236">
        <v>-20</v>
      </c>
      <c r="O184" s="236">
        <v>-20</v>
      </c>
      <c r="P184" s="236">
        <v>-20</v>
      </c>
      <c r="Q184" s="236">
        <v>-20</v>
      </c>
      <c r="R184" s="236">
        <v>-20</v>
      </c>
      <c r="S184" s="251">
        <f t="shared" si="6"/>
        <v>-20</v>
      </c>
    </row>
    <row r="185" spans="2:19" hidden="1" outlineLevel="1">
      <c r="B185" s="209"/>
      <c r="E185" s="272" t="s">
        <v>704</v>
      </c>
      <c r="F185" s="74" t="s">
        <v>84</v>
      </c>
      <c r="G185" s="236">
        <v>-20</v>
      </c>
      <c r="H185" s="236">
        <v>-20</v>
      </c>
      <c r="I185" s="236">
        <v>-20</v>
      </c>
      <c r="J185" s="236">
        <v>-20</v>
      </c>
      <c r="K185" s="236">
        <v>-20</v>
      </c>
      <c r="L185" s="236">
        <v>-20</v>
      </c>
      <c r="M185" s="236">
        <v>-20</v>
      </c>
      <c r="N185" s="236">
        <v>-20</v>
      </c>
      <c r="O185" s="236">
        <v>-20</v>
      </c>
      <c r="P185" s="236">
        <v>-20</v>
      </c>
      <c r="Q185" s="236">
        <v>-20</v>
      </c>
      <c r="R185" s="236">
        <v>-20</v>
      </c>
      <c r="S185" s="251">
        <f t="shared" si="6"/>
        <v>-20</v>
      </c>
    </row>
    <row r="186" spans="2:19" hidden="1" outlineLevel="1">
      <c r="B186" s="209"/>
      <c r="E186" s="272" t="s">
        <v>705</v>
      </c>
      <c r="F186" s="74" t="s">
        <v>84</v>
      </c>
      <c r="G186" s="236">
        <v>-50</v>
      </c>
      <c r="H186" s="236">
        <v>-50</v>
      </c>
      <c r="I186" s="236">
        <v>-50</v>
      </c>
      <c r="J186" s="236">
        <v>-50</v>
      </c>
      <c r="K186" s="236">
        <v>-50</v>
      </c>
      <c r="L186" s="236">
        <v>-50</v>
      </c>
      <c r="M186" s="236">
        <v>-50</v>
      </c>
      <c r="N186" s="236">
        <v>-50</v>
      </c>
      <c r="O186" s="236">
        <v>-50</v>
      </c>
      <c r="P186" s="236">
        <v>-50</v>
      </c>
      <c r="Q186" s="236">
        <v>-50</v>
      </c>
      <c r="R186" s="236">
        <v>-50</v>
      </c>
      <c r="S186" s="251">
        <f t="shared" si="6"/>
        <v>-50</v>
      </c>
    </row>
    <row r="187" spans="2:19" hidden="1" outlineLevel="1">
      <c r="B187" s="209"/>
      <c r="E187" s="272" t="s">
        <v>706</v>
      </c>
      <c r="F187" s="74" t="s">
        <v>84</v>
      </c>
      <c r="G187" s="236">
        <v>0</v>
      </c>
      <c r="H187" s="236">
        <v>0</v>
      </c>
      <c r="I187" s="236">
        <v>0</v>
      </c>
      <c r="J187" s="236">
        <v>0</v>
      </c>
      <c r="K187" s="236">
        <v>0</v>
      </c>
      <c r="L187" s="236">
        <v>-100</v>
      </c>
      <c r="M187" s="236">
        <v>-100</v>
      </c>
      <c r="N187" s="236">
        <v>-100</v>
      </c>
      <c r="O187" s="236">
        <v>-100</v>
      </c>
      <c r="P187" s="236">
        <v>-100</v>
      </c>
      <c r="Q187" s="236">
        <v>-100</v>
      </c>
      <c r="R187" s="236">
        <v>-100</v>
      </c>
      <c r="S187" s="251">
        <f t="shared" si="6"/>
        <v>-58.333333333333336</v>
      </c>
    </row>
    <row r="188" spans="2:19" hidden="1" outlineLevel="1">
      <c r="B188" s="209"/>
      <c r="C188" s="74" t="s">
        <v>716</v>
      </c>
      <c r="D188" s="74" t="s">
        <v>717</v>
      </c>
      <c r="E188" s="272" t="s">
        <v>718</v>
      </c>
      <c r="F188" s="74" t="s">
        <v>78</v>
      </c>
      <c r="G188" s="236">
        <v>0</v>
      </c>
      <c r="H188" s="236">
        <v>0</v>
      </c>
      <c r="I188" s="236">
        <v>50</v>
      </c>
      <c r="J188" s="236">
        <v>50</v>
      </c>
      <c r="K188" s="236">
        <v>50</v>
      </c>
      <c r="L188" s="236">
        <v>50</v>
      </c>
      <c r="M188" s="236">
        <v>50</v>
      </c>
      <c r="N188" s="236">
        <v>50</v>
      </c>
      <c r="O188" s="236">
        <v>50</v>
      </c>
      <c r="P188" s="236">
        <v>50</v>
      </c>
      <c r="Q188" s="236">
        <v>50</v>
      </c>
      <c r="R188" s="236">
        <v>50</v>
      </c>
      <c r="S188" s="251">
        <f t="shared" si="6"/>
        <v>41.666666666666664</v>
      </c>
    </row>
    <row r="189" spans="2:19" hidden="1" outlineLevel="1">
      <c r="B189" s="209"/>
      <c r="E189" s="272" t="s">
        <v>719</v>
      </c>
      <c r="F189" s="74" t="s">
        <v>78</v>
      </c>
      <c r="G189" s="236">
        <v>0</v>
      </c>
      <c r="H189" s="236">
        <v>0</v>
      </c>
      <c r="I189" s="236">
        <v>50</v>
      </c>
      <c r="J189" s="236">
        <v>50</v>
      </c>
      <c r="K189" s="236">
        <v>50</v>
      </c>
      <c r="L189" s="236">
        <v>50</v>
      </c>
      <c r="M189" s="236">
        <v>50</v>
      </c>
      <c r="N189" s="236">
        <v>50</v>
      </c>
      <c r="O189" s="236">
        <v>50</v>
      </c>
      <c r="P189" s="236">
        <v>50</v>
      </c>
      <c r="Q189" s="236">
        <v>50</v>
      </c>
      <c r="R189" s="236">
        <v>50</v>
      </c>
      <c r="S189" s="251">
        <f t="shared" si="6"/>
        <v>41.666666666666664</v>
      </c>
    </row>
    <row r="190" spans="2:19" hidden="1" outlineLevel="1">
      <c r="B190" s="209"/>
      <c r="E190" s="272" t="s">
        <v>720</v>
      </c>
      <c r="F190" s="74" t="s">
        <v>78</v>
      </c>
      <c r="G190" s="236">
        <v>0</v>
      </c>
      <c r="H190" s="236">
        <v>0</v>
      </c>
      <c r="I190" s="236">
        <v>50</v>
      </c>
      <c r="J190" s="236">
        <v>50</v>
      </c>
      <c r="K190" s="236">
        <v>50</v>
      </c>
      <c r="L190" s="236">
        <v>50</v>
      </c>
      <c r="M190" s="236">
        <v>50</v>
      </c>
      <c r="N190" s="236">
        <v>50</v>
      </c>
      <c r="O190" s="236">
        <v>50</v>
      </c>
      <c r="P190" s="236">
        <v>50</v>
      </c>
      <c r="Q190" s="236">
        <v>50</v>
      </c>
      <c r="R190" s="236">
        <v>50</v>
      </c>
      <c r="S190" s="251">
        <f t="shared" si="6"/>
        <v>41.666666666666664</v>
      </c>
    </row>
    <row r="191" spans="2:19" hidden="1" outlineLevel="1">
      <c r="B191" s="209"/>
      <c r="E191" s="272" t="s">
        <v>721</v>
      </c>
      <c r="F191" s="74" t="s">
        <v>78</v>
      </c>
      <c r="G191" s="236">
        <v>0</v>
      </c>
      <c r="H191" s="236">
        <v>0</v>
      </c>
      <c r="I191" s="236">
        <v>50</v>
      </c>
      <c r="J191" s="236">
        <v>50</v>
      </c>
      <c r="K191" s="236">
        <v>50</v>
      </c>
      <c r="L191" s="236">
        <v>50</v>
      </c>
      <c r="M191" s="236">
        <v>50</v>
      </c>
      <c r="N191" s="236">
        <v>50</v>
      </c>
      <c r="O191" s="236">
        <v>50</v>
      </c>
      <c r="P191" s="236">
        <v>50</v>
      </c>
      <c r="Q191" s="236">
        <v>50</v>
      </c>
      <c r="R191" s="236">
        <v>50</v>
      </c>
      <c r="S191" s="251">
        <f t="shared" si="6"/>
        <v>41.666666666666664</v>
      </c>
    </row>
    <row r="192" spans="2:19" hidden="1" outlineLevel="1">
      <c r="B192" s="209"/>
      <c r="E192" s="272" t="s">
        <v>722</v>
      </c>
      <c r="F192" s="74" t="s">
        <v>78</v>
      </c>
      <c r="G192" s="236">
        <v>0</v>
      </c>
      <c r="H192" s="236">
        <v>0</v>
      </c>
      <c r="I192" s="236">
        <v>50</v>
      </c>
      <c r="J192" s="236">
        <v>50</v>
      </c>
      <c r="K192" s="236">
        <v>50</v>
      </c>
      <c r="L192" s="236">
        <v>50</v>
      </c>
      <c r="M192" s="236">
        <v>50</v>
      </c>
      <c r="N192" s="236">
        <v>50</v>
      </c>
      <c r="O192" s="236">
        <v>50</v>
      </c>
      <c r="P192" s="236">
        <v>50</v>
      </c>
      <c r="Q192" s="236">
        <v>50</v>
      </c>
      <c r="R192" s="236">
        <v>50</v>
      </c>
      <c r="S192" s="251">
        <f t="shared" si="6"/>
        <v>41.666666666666664</v>
      </c>
    </row>
    <row r="193" spans="2:19" hidden="1" outlineLevel="1">
      <c r="B193" s="209"/>
      <c r="E193" s="272" t="s">
        <v>723</v>
      </c>
      <c r="F193" s="74" t="s">
        <v>78</v>
      </c>
      <c r="G193" s="236">
        <v>0</v>
      </c>
      <c r="H193" s="236">
        <v>0</v>
      </c>
      <c r="I193" s="236">
        <v>50</v>
      </c>
      <c r="J193" s="236">
        <v>50</v>
      </c>
      <c r="K193" s="236">
        <v>50</v>
      </c>
      <c r="L193" s="236">
        <v>50</v>
      </c>
      <c r="M193" s="236">
        <v>50</v>
      </c>
      <c r="N193" s="236">
        <v>50</v>
      </c>
      <c r="O193" s="236">
        <v>50</v>
      </c>
      <c r="P193" s="236">
        <v>50</v>
      </c>
      <c r="Q193" s="236">
        <v>50</v>
      </c>
      <c r="R193" s="236">
        <v>50</v>
      </c>
      <c r="S193" s="251">
        <f t="shared" si="6"/>
        <v>41.666666666666664</v>
      </c>
    </row>
    <row r="194" spans="2:19" hidden="1" outlineLevel="1">
      <c r="B194" s="209"/>
      <c r="C194" s="74" t="s">
        <v>716</v>
      </c>
      <c r="D194" s="74" t="s">
        <v>717</v>
      </c>
      <c r="E194" s="272" t="s">
        <v>718</v>
      </c>
      <c r="F194" s="74" t="s">
        <v>84</v>
      </c>
      <c r="G194" s="236">
        <v>0</v>
      </c>
      <c r="H194" s="236">
        <v>0</v>
      </c>
      <c r="I194" s="236">
        <v>-50</v>
      </c>
      <c r="J194" s="236">
        <v>-50</v>
      </c>
      <c r="K194" s="236">
        <v>-50</v>
      </c>
      <c r="L194" s="236">
        <v>-50</v>
      </c>
      <c r="M194" s="236">
        <v>-50</v>
      </c>
      <c r="N194" s="236">
        <v>-50</v>
      </c>
      <c r="O194" s="236">
        <v>-50</v>
      </c>
      <c r="P194" s="236">
        <v>-50</v>
      </c>
      <c r="Q194" s="236">
        <v>-50</v>
      </c>
      <c r="R194" s="236">
        <v>-50</v>
      </c>
      <c r="S194" s="251">
        <f t="shared" si="6"/>
        <v>-41.666666666666664</v>
      </c>
    </row>
    <row r="195" spans="2:19" hidden="1" outlineLevel="1">
      <c r="B195" s="209"/>
      <c r="E195" s="272" t="s">
        <v>719</v>
      </c>
      <c r="F195" s="74" t="s">
        <v>84</v>
      </c>
      <c r="G195" s="236">
        <v>0</v>
      </c>
      <c r="H195" s="236">
        <v>0</v>
      </c>
      <c r="I195" s="236">
        <v>-50</v>
      </c>
      <c r="J195" s="236">
        <v>-50</v>
      </c>
      <c r="K195" s="236">
        <v>-50</v>
      </c>
      <c r="L195" s="236">
        <v>-50</v>
      </c>
      <c r="M195" s="236">
        <v>-50</v>
      </c>
      <c r="N195" s="236">
        <v>-50</v>
      </c>
      <c r="O195" s="236">
        <v>-50</v>
      </c>
      <c r="P195" s="236">
        <v>-50</v>
      </c>
      <c r="Q195" s="236">
        <v>-50</v>
      </c>
      <c r="R195" s="236">
        <v>-50</v>
      </c>
      <c r="S195" s="251">
        <f t="shared" si="6"/>
        <v>-41.666666666666664</v>
      </c>
    </row>
    <row r="196" spans="2:19" hidden="1" outlineLevel="1">
      <c r="B196" s="209"/>
      <c r="E196" s="272" t="s">
        <v>720</v>
      </c>
      <c r="F196" s="74" t="s">
        <v>84</v>
      </c>
      <c r="G196" s="236">
        <v>0</v>
      </c>
      <c r="H196" s="236">
        <v>0</v>
      </c>
      <c r="I196" s="236">
        <v>-50</v>
      </c>
      <c r="J196" s="236">
        <v>-50</v>
      </c>
      <c r="K196" s="236">
        <v>-50</v>
      </c>
      <c r="L196" s="236">
        <v>-50</v>
      </c>
      <c r="M196" s="236">
        <v>-50</v>
      </c>
      <c r="N196" s="236">
        <v>-50</v>
      </c>
      <c r="O196" s="236">
        <v>-50</v>
      </c>
      <c r="P196" s="236">
        <v>-50</v>
      </c>
      <c r="Q196" s="236">
        <v>-50</v>
      </c>
      <c r="R196" s="236">
        <v>-50</v>
      </c>
      <c r="S196" s="251">
        <f t="shared" si="6"/>
        <v>-41.666666666666664</v>
      </c>
    </row>
    <row r="197" spans="2:19" hidden="1" outlineLevel="1">
      <c r="B197" s="209"/>
      <c r="E197" s="272" t="s">
        <v>721</v>
      </c>
      <c r="F197" s="74" t="s">
        <v>84</v>
      </c>
      <c r="G197" s="236">
        <v>0</v>
      </c>
      <c r="H197" s="236">
        <v>0</v>
      </c>
      <c r="I197" s="236">
        <v>-50</v>
      </c>
      <c r="J197" s="236">
        <v>-50</v>
      </c>
      <c r="K197" s="236">
        <v>-50</v>
      </c>
      <c r="L197" s="236">
        <v>-50</v>
      </c>
      <c r="M197" s="236">
        <v>-50</v>
      </c>
      <c r="N197" s="236">
        <v>-50</v>
      </c>
      <c r="O197" s="236">
        <v>-50</v>
      </c>
      <c r="P197" s="236">
        <v>-50</v>
      </c>
      <c r="Q197" s="236">
        <v>-50</v>
      </c>
      <c r="R197" s="236">
        <v>-50</v>
      </c>
      <c r="S197" s="251">
        <f t="shared" si="6"/>
        <v>-41.666666666666664</v>
      </c>
    </row>
    <row r="198" spans="2:19" hidden="1" outlineLevel="1">
      <c r="B198" s="209"/>
      <c r="E198" s="272" t="s">
        <v>722</v>
      </c>
      <c r="F198" s="74" t="s">
        <v>84</v>
      </c>
      <c r="G198" s="236">
        <v>0</v>
      </c>
      <c r="H198" s="236">
        <v>0</v>
      </c>
      <c r="I198" s="236">
        <v>-50</v>
      </c>
      <c r="J198" s="236">
        <v>-50</v>
      </c>
      <c r="K198" s="236">
        <v>-50</v>
      </c>
      <c r="L198" s="236">
        <v>-50</v>
      </c>
      <c r="M198" s="236">
        <v>-50</v>
      </c>
      <c r="N198" s="236">
        <v>-50</v>
      </c>
      <c r="O198" s="236">
        <v>-50</v>
      </c>
      <c r="P198" s="236">
        <v>-50</v>
      </c>
      <c r="Q198" s="236">
        <v>-50</v>
      </c>
      <c r="R198" s="236">
        <v>-50</v>
      </c>
      <c r="S198" s="251">
        <f t="shared" si="6"/>
        <v>-41.666666666666664</v>
      </c>
    </row>
    <row r="199" spans="2:19" hidden="1" outlineLevel="1">
      <c r="B199" s="209"/>
      <c r="E199" s="272" t="s">
        <v>723</v>
      </c>
      <c r="F199" s="74" t="s">
        <v>84</v>
      </c>
      <c r="G199" s="236">
        <v>0</v>
      </c>
      <c r="H199" s="236">
        <v>0</v>
      </c>
      <c r="I199" s="236">
        <v>-50</v>
      </c>
      <c r="J199" s="236">
        <v>-50</v>
      </c>
      <c r="K199" s="236">
        <v>-50</v>
      </c>
      <c r="L199" s="236">
        <v>-50</v>
      </c>
      <c r="M199" s="236">
        <v>-50</v>
      </c>
      <c r="N199" s="236">
        <v>-50</v>
      </c>
      <c r="O199" s="236">
        <v>-50</v>
      </c>
      <c r="P199" s="236">
        <v>-50</v>
      </c>
      <c r="Q199" s="236">
        <v>-50</v>
      </c>
      <c r="R199" s="236">
        <v>-50</v>
      </c>
      <c r="S199" s="251">
        <f t="shared" si="6"/>
        <v>-41.666666666666664</v>
      </c>
    </row>
    <row r="200" spans="2:19" hidden="1" outlineLevel="1">
      <c r="B200" s="209"/>
      <c r="C200" s="74" t="s">
        <v>33</v>
      </c>
      <c r="D200" s="74" t="s">
        <v>342</v>
      </c>
      <c r="E200" s="272" t="s">
        <v>715</v>
      </c>
      <c r="F200" s="74" t="s">
        <v>78</v>
      </c>
      <c r="G200" s="236">
        <v>0</v>
      </c>
      <c r="H200" s="236">
        <v>40</v>
      </c>
      <c r="I200" s="236">
        <v>40</v>
      </c>
      <c r="J200" s="236">
        <v>40</v>
      </c>
      <c r="K200" s="236">
        <v>40</v>
      </c>
      <c r="L200" s="236">
        <v>40</v>
      </c>
      <c r="M200" s="236">
        <v>40</v>
      </c>
      <c r="N200" s="236">
        <v>40</v>
      </c>
      <c r="O200" s="236">
        <v>40</v>
      </c>
      <c r="P200" s="236">
        <v>40</v>
      </c>
      <c r="Q200" s="236">
        <v>40</v>
      </c>
      <c r="R200" s="236">
        <v>40</v>
      </c>
      <c r="S200" s="251">
        <f t="shared" ref="S200:S249" si="7">+AVERAGE(G200:R200)</f>
        <v>36.666666666666664</v>
      </c>
    </row>
    <row r="201" spans="2:19" hidden="1" outlineLevel="1">
      <c r="B201" s="209"/>
      <c r="C201" s="74" t="s">
        <v>707</v>
      </c>
      <c r="D201" s="74" t="s">
        <v>708</v>
      </c>
      <c r="E201" s="272" t="s">
        <v>709</v>
      </c>
      <c r="F201" s="74" t="s">
        <v>78</v>
      </c>
      <c r="G201" s="236">
        <v>30</v>
      </c>
      <c r="H201" s="236">
        <v>30</v>
      </c>
      <c r="I201" s="236">
        <v>30</v>
      </c>
      <c r="J201" s="236">
        <v>30</v>
      </c>
      <c r="K201" s="236">
        <v>30</v>
      </c>
      <c r="L201" s="236">
        <v>30</v>
      </c>
      <c r="M201" s="236">
        <v>30</v>
      </c>
      <c r="N201" s="236">
        <v>30</v>
      </c>
      <c r="O201" s="236">
        <v>30</v>
      </c>
      <c r="P201" s="236">
        <v>30</v>
      </c>
      <c r="Q201" s="236">
        <v>30</v>
      </c>
      <c r="R201" s="236">
        <v>30</v>
      </c>
      <c r="S201" s="251">
        <f t="shared" si="7"/>
        <v>30</v>
      </c>
    </row>
    <row r="202" spans="2:19" hidden="1" outlineLevel="1">
      <c r="B202" s="209"/>
      <c r="D202" s="74" t="s">
        <v>710</v>
      </c>
      <c r="E202" s="272" t="s">
        <v>711</v>
      </c>
      <c r="F202" s="74" t="s">
        <v>78</v>
      </c>
      <c r="G202" s="236">
        <v>30</v>
      </c>
      <c r="H202" s="236">
        <v>30</v>
      </c>
      <c r="I202" s="236">
        <v>30</v>
      </c>
      <c r="J202" s="236">
        <v>30</v>
      </c>
      <c r="K202" s="236">
        <v>30</v>
      </c>
      <c r="L202" s="236">
        <v>30</v>
      </c>
      <c r="M202" s="236">
        <v>30</v>
      </c>
      <c r="N202" s="236">
        <v>30</v>
      </c>
      <c r="O202" s="236">
        <v>30</v>
      </c>
      <c r="P202" s="236">
        <v>30</v>
      </c>
      <c r="Q202" s="236">
        <v>30</v>
      </c>
      <c r="R202" s="236">
        <v>30</v>
      </c>
      <c r="S202" s="251">
        <f t="shared" si="7"/>
        <v>30</v>
      </c>
    </row>
    <row r="203" spans="2:19" hidden="1" outlineLevel="1">
      <c r="B203" s="209"/>
      <c r="E203" s="272" t="s">
        <v>712</v>
      </c>
      <c r="F203" s="74" t="s">
        <v>78</v>
      </c>
      <c r="G203" s="236">
        <v>30</v>
      </c>
      <c r="H203" s="236">
        <v>30</v>
      </c>
      <c r="I203" s="236">
        <v>30</v>
      </c>
      <c r="J203" s="236">
        <v>30</v>
      </c>
      <c r="K203" s="236">
        <v>30</v>
      </c>
      <c r="L203" s="236">
        <v>30</v>
      </c>
      <c r="M203" s="236">
        <v>30</v>
      </c>
      <c r="N203" s="236">
        <v>30</v>
      </c>
      <c r="O203" s="236">
        <v>30</v>
      </c>
      <c r="P203" s="236">
        <v>30</v>
      </c>
      <c r="Q203" s="236">
        <v>30</v>
      </c>
      <c r="R203" s="236">
        <v>30</v>
      </c>
      <c r="S203" s="251">
        <f t="shared" si="7"/>
        <v>30</v>
      </c>
    </row>
    <row r="204" spans="2:19" hidden="1" outlineLevel="1">
      <c r="B204" s="209"/>
      <c r="E204" s="272" t="s">
        <v>713</v>
      </c>
      <c r="F204" s="74" t="s">
        <v>78</v>
      </c>
      <c r="G204" s="236">
        <v>30</v>
      </c>
      <c r="H204" s="236">
        <v>30</v>
      </c>
      <c r="I204" s="236">
        <v>30</v>
      </c>
      <c r="J204" s="236">
        <v>30</v>
      </c>
      <c r="K204" s="236">
        <v>30</v>
      </c>
      <c r="L204" s="236">
        <v>30</v>
      </c>
      <c r="M204" s="236">
        <v>30</v>
      </c>
      <c r="N204" s="236">
        <v>30</v>
      </c>
      <c r="O204" s="236">
        <v>30</v>
      </c>
      <c r="P204" s="236">
        <v>30</v>
      </c>
      <c r="Q204" s="236">
        <v>30</v>
      </c>
      <c r="R204" s="236">
        <v>30</v>
      </c>
      <c r="S204" s="251">
        <f t="shared" si="7"/>
        <v>30</v>
      </c>
    </row>
    <row r="205" spans="2:19" hidden="1" outlineLevel="1">
      <c r="B205" s="209"/>
      <c r="C205" s="74" t="s">
        <v>707</v>
      </c>
      <c r="D205" s="74" t="s">
        <v>830</v>
      </c>
      <c r="E205" s="272" t="s">
        <v>709</v>
      </c>
      <c r="F205" s="74" t="s">
        <v>84</v>
      </c>
      <c r="G205" s="236">
        <v>-30</v>
      </c>
      <c r="H205" s="236">
        <v>-30</v>
      </c>
      <c r="I205" s="236">
        <v>-30</v>
      </c>
      <c r="J205" s="236">
        <v>-30</v>
      </c>
      <c r="K205" s="236">
        <v>-30</v>
      </c>
      <c r="L205" s="236">
        <v>-30</v>
      </c>
      <c r="M205" s="236">
        <v>-30</v>
      </c>
      <c r="N205" s="236">
        <v>-30</v>
      </c>
      <c r="O205" s="236">
        <v>-30</v>
      </c>
      <c r="P205" s="236">
        <v>-30</v>
      </c>
      <c r="Q205" s="236">
        <v>-30</v>
      </c>
      <c r="R205" s="236">
        <v>-30</v>
      </c>
      <c r="S205" s="251">
        <f t="shared" si="7"/>
        <v>-30</v>
      </c>
    </row>
    <row r="206" spans="2:19" hidden="1" outlineLevel="1">
      <c r="B206" s="209"/>
      <c r="D206" s="74" t="s">
        <v>710</v>
      </c>
      <c r="E206" s="272" t="s">
        <v>711</v>
      </c>
      <c r="F206" s="74" t="s">
        <v>84</v>
      </c>
      <c r="G206" s="236">
        <v>-30</v>
      </c>
      <c r="H206" s="236">
        <v>-30</v>
      </c>
      <c r="I206" s="236">
        <v>-30</v>
      </c>
      <c r="J206" s="236">
        <v>-30</v>
      </c>
      <c r="K206" s="236">
        <v>-30</v>
      </c>
      <c r="L206" s="236">
        <v>-30</v>
      </c>
      <c r="M206" s="236">
        <v>-30</v>
      </c>
      <c r="N206" s="236">
        <v>-30</v>
      </c>
      <c r="O206" s="236">
        <v>-30</v>
      </c>
      <c r="P206" s="236">
        <v>-30</v>
      </c>
      <c r="Q206" s="236">
        <v>-30</v>
      </c>
      <c r="R206" s="236">
        <v>-30</v>
      </c>
      <c r="S206" s="251">
        <f t="shared" si="7"/>
        <v>-30</v>
      </c>
    </row>
    <row r="207" spans="2:19" hidden="1" outlineLevel="1">
      <c r="B207" s="209"/>
      <c r="E207" s="272" t="s">
        <v>712</v>
      </c>
      <c r="F207" s="74" t="s">
        <v>84</v>
      </c>
      <c r="G207" s="236">
        <v>-30</v>
      </c>
      <c r="H207" s="236">
        <v>-30</v>
      </c>
      <c r="I207" s="236">
        <v>-30</v>
      </c>
      <c r="J207" s="236">
        <v>-30</v>
      </c>
      <c r="K207" s="236">
        <v>-30</v>
      </c>
      <c r="L207" s="236">
        <v>-30</v>
      </c>
      <c r="M207" s="236">
        <v>-30</v>
      </c>
      <c r="N207" s="236">
        <v>-30</v>
      </c>
      <c r="O207" s="236">
        <v>-30</v>
      </c>
      <c r="P207" s="236">
        <v>-30</v>
      </c>
      <c r="Q207" s="236">
        <v>-30</v>
      </c>
      <c r="R207" s="236">
        <v>-30</v>
      </c>
      <c r="S207" s="251">
        <f t="shared" si="7"/>
        <v>-30</v>
      </c>
    </row>
    <row r="208" spans="2:19" hidden="1" outlineLevel="1">
      <c r="B208" s="209"/>
      <c r="E208" s="272" t="s">
        <v>713</v>
      </c>
      <c r="F208" s="74" t="s">
        <v>84</v>
      </c>
      <c r="G208" s="236">
        <v>-30</v>
      </c>
      <c r="H208" s="236">
        <v>-30</v>
      </c>
      <c r="I208" s="236">
        <v>-30</v>
      </c>
      <c r="J208" s="236">
        <v>-30</v>
      </c>
      <c r="K208" s="236">
        <v>-30</v>
      </c>
      <c r="L208" s="236">
        <v>-30</v>
      </c>
      <c r="M208" s="236">
        <v>-30</v>
      </c>
      <c r="N208" s="236">
        <v>-30</v>
      </c>
      <c r="O208" s="236">
        <v>-30</v>
      </c>
      <c r="P208" s="236">
        <v>-30</v>
      </c>
      <c r="Q208" s="236">
        <v>-30</v>
      </c>
      <c r="R208" s="236">
        <v>-30</v>
      </c>
      <c r="S208" s="251">
        <f t="shared" si="7"/>
        <v>-30</v>
      </c>
    </row>
    <row r="209" spans="1:19" collapsed="1">
      <c r="A209" s="247">
        <v>8</v>
      </c>
      <c r="B209" s="209"/>
      <c r="C209" s="237" t="s">
        <v>1074</v>
      </c>
      <c r="E209" s="272"/>
      <c r="G209" s="236">
        <f>SUM(G122:G208)</f>
        <v>0</v>
      </c>
      <c r="H209" s="236">
        <f t="shared" ref="H209:R209" si="8">SUM(H122:H208)</f>
        <v>40</v>
      </c>
      <c r="I209" s="236">
        <f t="shared" si="8"/>
        <v>40</v>
      </c>
      <c r="J209" s="236">
        <f t="shared" si="8"/>
        <v>40</v>
      </c>
      <c r="K209" s="236">
        <f t="shared" si="8"/>
        <v>40</v>
      </c>
      <c r="L209" s="236">
        <f t="shared" si="8"/>
        <v>40</v>
      </c>
      <c r="M209" s="236">
        <f t="shared" si="8"/>
        <v>40</v>
      </c>
      <c r="N209" s="236">
        <f t="shared" si="8"/>
        <v>40</v>
      </c>
      <c r="O209" s="236">
        <f t="shared" si="8"/>
        <v>40</v>
      </c>
      <c r="P209" s="236">
        <f t="shared" si="8"/>
        <v>40</v>
      </c>
      <c r="Q209" s="236">
        <f t="shared" si="8"/>
        <v>40</v>
      </c>
      <c r="R209" s="236">
        <f t="shared" si="8"/>
        <v>40</v>
      </c>
      <c r="S209" s="251">
        <f t="shared" si="7"/>
        <v>36.666666666666664</v>
      </c>
    </row>
    <row r="210" spans="1:19" s="240" customFormat="1">
      <c r="A210" s="247">
        <v>9</v>
      </c>
      <c r="B210" s="261"/>
      <c r="C210" s="262" t="s">
        <v>1075</v>
      </c>
      <c r="D210" s="262"/>
      <c r="E210" s="275"/>
      <c r="F210" s="262"/>
      <c r="G210" s="263">
        <f>G209+G121+G118+G110+G12</f>
        <v>2014</v>
      </c>
      <c r="H210" s="263">
        <f t="shared" ref="H210:R210" si="9">H209+H121+H118+H110+H12</f>
        <v>2054</v>
      </c>
      <c r="I210" s="263">
        <f t="shared" si="9"/>
        <v>2394</v>
      </c>
      <c r="J210" s="263">
        <f t="shared" si="9"/>
        <v>2638</v>
      </c>
      <c r="K210" s="263">
        <f t="shared" si="9"/>
        <v>2838</v>
      </c>
      <c r="L210" s="263">
        <f t="shared" si="9"/>
        <v>2960</v>
      </c>
      <c r="M210" s="263">
        <f t="shared" si="9"/>
        <v>2960</v>
      </c>
      <c r="N210" s="263">
        <f t="shared" si="9"/>
        <v>2960</v>
      </c>
      <c r="O210" s="263">
        <f t="shared" si="9"/>
        <v>3010</v>
      </c>
      <c r="P210" s="263">
        <f t="shared" si="9"/>
        <v>3110</v>
      </c>
      <c r="Q210" s="263">
        <f t="shared" si="9"/>
        <v>4377</v>
      </c>
      <c r="R210" s="263">
        <f t="shared" si="9"/>
        <v>4427</v>
      </c>
      <c r="S210" s="252">
        <f t="shared" si="7"/>
        <v>2978.5</v>
      </c>
    </row>
    <row r="211" spans="1:19">
      <c r="A211" s="247">
        <v>10</v>
      </c>
      <c r="B211" s="276" t="s">
        <v>1076</v>
      </c>
      <c r="E211" s="272"/>
      <c r="S211" s="251"/>
    </row>
    <row r="212" spans="1:19" hidden="1" outlineLevel="1">
      <c r="B212" s="209"/>
      <c r="C212" s="74" t="s">
        <v>248</v>
      </c>
      <c r="D212" s="74" t="s">
        <v>249</v>
      </c>
      <c r="E212" s="272" t="s">
        <v>664</v>
      </c>
      <c r="F212" s="74" t="s">
        <v>663</v>
      </c>
      <c r="G212" s="236">
        <v>0</v>
      </c>
      <c r="H212" s="236">
        <v>0</v>
      </c>
      <c r="I212" s="236">
        <v>0</v>
      </c>
      <c r="J212" s="236">
        <v>0</v>
      </c>
      <c r="K212" s="236">
        <v>0</v>
      </c>
      <c r="L212" s="236">
        <v>0</v>
      </c>
      <c r="M212" s="236">
        <v>0</v>
      </c>
      <c r="N212" s="236">
        <v>0</v>
      </c>
      <c r="O212" s="236">
        <v>-2.6666668831168834</v>
      </c>
      <c r="P212" s="236">
        <v>-2.6666668831168834</v>
      </c>
      <c r="Q212" s="236">
        <v>-2.6666668831168834</v>
      </c>
      <c r="R212" s="236">
        <v>-2.6666668831168834</v>
      </c>
      <c r="S212" s="251">
        <f t="shared" si="7"/>
        <v>-0.88888896103896109</v>
      </c>
    </row>
    <row r="213" spans="1:19" hidden="1" outlineLevel="1">
      <c r="B213" s="209"/>
      <c r="E213" s="272" t="s">
        <v>792</v>
      </c>
      <c r="F213" s="74" t="s">
        <v>663</v>
      </c>
      <c r="G213" s="236">
        <v>-5.6</v>
      </c>
      <c r="H213" s="236">
        <v>-5.6</v>
      </c>
      <c r="I213" s="236">
        <v>-5.6</v>
      </c>
      <c r="J213" s="236">
        <v>-5.6</v>
      </c>
      <c r="K213" s="236">
        <v>-5.6</v>
      </c>
      <c r="L213" s="236">
        <v>-5.6</v>
      </c>
      <c r="M213" s="236">
        <v>-5.6</v>
      </c>
      <c r="N213" s="236">
        <v>-5.6</v>
      </c>
      <c r="O213" s="236">
        <v>-5.6</v>
      </c>
      <c r="P213" s="236">
        <v>-5.6</v>
      </c>
      <c r="Q213" s="236">
        <v>-5.6</v>
      </c>
      <c r="R213" s="236">
        <v>-5.6</v>
      </c>
      <c r="S213" s="251">
        <f t="shared" si="7"/>
        <v>-5.6000000000000005</v>
      </c>
    </row>
    <row r="214" spans="1:19" hidden="1" outlineLevel="1">
      <c r="B214" s="209"/>
      <c r="E214" s="272" t="s">
        <v>793</v>
      </c>
      <c r="F214" s="74" t="s">
        <v>663</v>
      </c>
      <c r="G214" s="236">
        <v>-5.6</v>
      </c>
      <c r="H214" s="236">
        <v>-5.6</v>
      </c>
      <c r="I214" s="236">
        <v>-5.6</v>
      </c>
      <c r="J214" s="236">
        <v>-5.6</v>
      </c>
      <c r="K214" s="236">
        <v>-5.6</v>
      </c>
      <c r="L214" s="236">
        <v>-5.6</v>
      </c>
      <c r="M214" s="236">
        <v>-5.6</v>
      </c>
      <c r="N214" s="236">
        <v>-5.6</v>
      </c>
      <c r="O214" s="236">
        <v>-5.6</v>
      </c>
      <c r="P214" s="236">
        <v>-5.6</v>
      </c>
      <c r="Q214" s="236">
        <v>-5.6</v>
      </c>
      <c r="R214" s="236">
        <v>-5.6</v>
      </c>
      <c r="S214" s="251">
        <f t="shared" si="7"/>
        <v>-5.6000000000000005</v>
      </c>
    </row>
    <row r="215" spans="1:19" hidden="1" outlineLevel="1">
      <c r="B215" s="209"/>
      <c r="C215" s="74" t="s">
        <v>272</v>
      </c>
      <c r="D215" s="74" t="s">
        <v>273</v>
      </c>
      <c r="E215" s="272" t="s">
        <v>863</v>
      </c>
      <c r="F215" s="74" t="s">
        <v>663</v>
      </c>
      <c r="G215" s="236">
        <v>-1.2183467532467531</v>
      </c>
      <c r="H215" s="236">
        <v>-1.2183467532467531</v>
      </c>
      <c r="I215" s="236">
        <v>-1.2183467532467531</v>
      </c>
      <c r="J215" s="236">
        <v>-1.2183467532467531</v>
      </c>
      <c r="K215" s="236">
        <v>-1.2183467532467531</v>
      </c>
      <c r="L215" s="236">
        <v>-1.2183467532467531</v>
      </c>
      <c r="M215" s="236">
        <v>-1.2183467532467531</v>
      </c>
      <c r="N215" s="236">
        <v>-1.2183467532467531</v>
      </c>
      <c r="O215" s="236">
        <v>-1.2183467532467531</v>
      </c>
      <c r="P215" s="236">
        <v>-1.2183467532467531</v>
      </c>
      <c r="Q215" s="236">
        <v>-1.2183467532467531</v>
      </c>
      <c r="R215" s="236">
        <v>-1.2183467532467531</v>
      </c>
      <c r="S215" s="251">
        <f t="shared" si="7"/>
        <v>-1.2183467532467529</v>
      </c>
    </row>
    <row r="216" spans="1:19" hidden="1" outlineLevel="1">
      <c r="B216" s="209"/>
      <c r="E216" s="272" t="s">
        <v>864</v>
      </c>
      <c r="F216" s="74" t="s">
        <v>663</v>
      </c>
      <c r="G216" s="236">
        <v>-0.58112012987012984</v>
      </c>
      <c r="H216" s="236">
        <v>-0.58112012987012984</v>
      </c>
      <c r="I216" s="236">
        <v>-0.58112012987012984</v>
      </c>
      <c r="J216" s="236">
        <v>-0.58112012987012984</v>
      </c>
      <c r="K216" s="236">
        <v>-0.58112012987012984</v>
      </c>
      <c r="L216" s="236">
        <v>-0.58112012987012984</v>
      </c>
      <c r="M216" s="236">
        <v>-0.58112012987012984</v>
      </c>
      <c r="N216" s="236">
        <v>-0.58112012987012984</v>
      </c>
      <c r="O216" s="236">
        <v>-0.58112012987012984</v>
      </c>
      <c r="P216" s="236">
        <v>-0.58112012987012984</v>
      </c>
      <c r="Q216" s="236">
        <v>-0.58112012987012984</v>
      </c>
      <c r="R216" s="236">
        <v>-0.58112012987012984</v>
      </c>
      <c r="S216" s="251">
        <f t="shared" si="7"/>
        <v>-0.58112012987012995</v>
      </c>
    </row>
    <row r="217" spans="1:19" hidden="1" outlineLevel="1">
      <c r="B217" s="209"/>
      <c r="C217" s="74" t="s">
        <v>33</v>
      </c>
      <c r="D217" s="74" t="s">
        <v>342</v>
      </c>
      <c r="E217" s="272" t="s">
        <v>865</v>
      </c>
      <c r="F217" s="74" t="s">
        <v>663</v>
      </c>
      <c r="G217" s="236">
        <v>-0.85333311688311686</v>
      </c>
      <c r="H217" s="236">
        <v>-0.85333311688311686</v>
      </c>
      <c r="I217" s="236">
        <v>-0.85333311688311686</v>
      </c>
      <c r="J217" s="236">
        <v>-0.85333311688311686</v>
      </c>
      <c r="K217" s="236">
        <v>-0.85333311688311686</v>
      </c>
      <c r="L217" s="236">
        <v>-0.85333311688311686</v>
      </c>
      <c r="M217" s="236">
        <v>-0.85333311688311686</v>
      </c>
      <c r="N217" s="236">
        <v>-0.85333311688311686</v>
      </c>
      <c r="O217" s="236">
        <v>-0.85333311688311686</v>
      </c>
      <c r="P217" s="236">
        <v>-0.85333311688311686</v>
      </c>
      <c r="Q217" s="236">
        <v>-0.85333311688311686</v>
      </c>
      <c r="R217" s="236">
        <v>-0.85333311688311686</v>
      </c>
      <c r="S217" s="251">
        <f t="shared" si="7"/>
        <v>-0.85333311688311697</v>
      </c>
    </row>
    <row r="218" spans="1:19" hidden="1" outlineLevel="1">
      <c r="B218" s="209"/>
      <c r="E218" s="272" t="s">
        <v>343</v>
      </c>
      <c r="F218" s="74" t="s">
        <v>663</v>
      </c>
      <c r="G218" s="236">
        <v>0</v>
      </c>
      <c r="H218" s="236">
        <v>0</v>
      </c>
      <c r="I218" s="236">
        <v>-51.68</v>
      </c>
      <c r="J218" s="236">
        <v>-51.68</v>
      </c>
      <c r="K218" s="236">
        <v>-51.68</v>
      </c>
      <c r="L218" s="236">
        <v>-51.68</v>
      </c>
      <c r="M218" s="236">
        <v>-51.68</v>
      </c>
      <c r="N218" s="236">
        <v>-51.68</v>
      </c>
      <c r="O218" s="236">
        <v>-51.68</v>
      </c>
      <c r="P218" s="236">
        <v>-51.68</v>
      </c>
      <c r="Q218" s="236">
        <v>-51.68</v>
      </c>
      <c r="R218" s="236">
        <v>-51.68</v>
      </c>
      <c r="S218" s="251">
        <f t="shared" si="7"/>
        <v>-43.066666666666663</v>
      </c>
    </row>
    <row r="219" spans="1:19" hidden="1" outlineLevel="1">
      <c r="B219" s="209"/>
      <c r="E219" s="272" t="s">
        <v>344</v>
      </c>
      <c r="F219" s="74" t="s">
        <v>663</v>
      </c>
      <c r="G219" s="236">
        <v>0</v>
      </c>
      <c r="H219" s="236">
        <v>0</v>
      </c>
      <c r="I219" s="236">
        <v>-8.16</v>
      </c>
      <c r="J219" s="236">
        <v>-8.16</v>
      </c>
      <c r="K219" s="236">
        <v>-8.16</v>
      </c>
      <c r="L219" s="236">
        <v>-8.16</v>
      </c>
      <c r="M219" s="236">
        <v>-8.16</v>
      </c>
      <c r="N219" s="236">
        <v>-8.16</v>
      </c>
      <c r="O219" s="236">
        <v>-8.16</v>
      </c>
      <c r="P219" s="236">
        <v>-8.16</v>
      </c>
      <c r="Q219" s="236">
        <v>-8.16</v>
      </c>
      <c r="R219" s="236">
        <v>-8.16</v>
      </c>
      <c r="S219" s="251">
        <f t="shared" si="7"/>
        <v>-6.799999999999998</v>
      </c>
    </row>
    <row r="220" spans="1:19" hidden="1" outlineLevel="1">
      <c r="B220" s="209"/>
      <c r="E220" s="272" t="s">
        <v>345</v>
      </c>
      <c r="F220" s="74" t="s">
        <v>663</v>
      </c>
      <c r="G220" s="236">
        <v>0</v>
      </c>
      <c r="H220" s="236">
        <v>0</v>
      </c>
      <c r="I220" s="236">
        <v>-47.993600000000001</v>
      </c>
      <c r="J220" s="236">
        <v>-47.993600000000001</v>
      </c>
      <c r="K220" s="236">
        <v>-47.993600000000001</v>
      </c>
      <c r="L220" s="236">
        <v>-47.993600000000001</v>
      </c>
      <c r="M220" s="236">
        <v>-47.993600000000001</v>
      </c>
      <c r="N220" s="236">
        <v>-47.993600000000001</v>
      </c>
      <c r="O220" s="236">
        <v>-47.993600000000001</v>
      </c>
      <c r="P220" s="236">
        <v>-47.993600000000001</v>
      </c>
      <c r="Q220" s="236">
        <v>-47.993600000000001</v>
      </c>
      <c r="R220" s="236">
        <v>-47.993600000000001</v>
      </c>
      <c r="S220" s="251">
        <f t="shared" si="7"/>
        <v>-39.994666666666674</v>
      </c>
    </row>
    <row r="221" spans="1:19" s="240" customFormat="1" collapsed="1">
      <c r="A221" s="247">
        <v>11</v>
      </c>
      <c r="B221" s="261"/>
      <c r="C221" s="262" t="s">
        <v>1077</v>
      </c>
      <c r="D221" s="262"/>
      <c r="E221" s="275"/>
      <c r="F221" s="262"/>
      <c r="G221" s="263">
        <f>SUM(G212:G220)</f>
        <v>-13.852799999999998</v>
      </c>
      <c r="H221" s="263">
        <f t="shared" ref="H221:R221" si="10">SUM(H212:H220)</f>
        <v>-13.852799999999998</v>
      </c>
      <c r="I221" s="263">
        <f t="shared" si="10"/>
        <v>-121.68639999999999</v>
      </c>
      <c r="J221" s="263">
        <f t="shared" si="10"/>
        <v>-121.68639999999999</v>
      </c>
      <c r="K221" s="263">
        <f t="shared" si="10"/>
        <v>-121.68639999999999</v>
      </c>
      <c r="L221" s="263">
        <f t="shared" si="10"/>
        <v>-121.68639999999999</v>
      </c>
      <c r="M221" s="263">
        <f t="shared" si="10"/>
        <v>-121.68639999999999</v>
      </c>
      <c r="N221" s="263">
        <f t="shared" si="10"/>
        <v>-121.68639999999999</v>
      </c>
      <c r="O221" s="263">
        <f t="shared" si="10"/>
        <v>-124.35306688311688</v>
      </c>
      <c r="P221" s="263">
        <f t="shared" si="10"/>
        <v>-124.35306688311688</v>
      </c>
      <c r="Q221" s="263">
        <f t="shared" si="10"/>
        <v>-124.35306688311688</v>
      </c>
      <c r="R221" s="263">
        <f t="shared" si="10"/>
        <v>-124.35306688311688</v>
      </c>
      <c r="S221" s="252">
        <f t="shared" si="7"/>
        <v>-104.60302229437231</v>
      </c>
    </row>
    <row r="222" spans="1:19">
      <c r="A222" s="247">
        <v>12</v>
      </c>
      <c r="B222" s="276" t="s">
        <v>1078</v>
      </c>
      <c r="E222" s="272"/>
      <c r="S222" s="251"/>
    </row>
    <row r="223" spans="1:19" s="240" customFormat="1">
      <c r="A223" s="247">
        <v>13</v>
      </c>
      <c r="B223" s="261"/>
      <c r="C223" s="262" t="s">
        <v>1079</v>
      </c>
      <c r="D223" s="262"/>
      <c r="E223" s="275"/>
      <c r="F223" s="262"/>
      <c r="G223" s="263">
        <v>0</v>
      </c>
      <c r="H223" s="263">
        <v>0</v>
      </c>
      <c r="I223" s="263">
        <v>0</v>
      </c>
      <c r="J223" s="263">
        <v>0</v>
      </c>
      <c r="K223" s="263">
        <v>0</v>
      </c>
      <c r="L223" s="263">
        <v>0</v>
      </c>
      <c r="M223" s="263">
        <v>0</v>
      </c>
      <c r="N223" s="263">
        <v>0</v>
      </c>
      <c r="O223" s="263">
        <v>0</v>
      </c>
      <c r="P223" s="263">
        <v>0</v>
      </c>
      <c r="Q223" s="263">
        <v>0</v>
      </c>
      <c r="R223" s="263">
        <v>0</v>
      </c>
      <c r="S223" s="252">
        <f t="shared" si="7"/>
        <v>0</v>
      </c>
    </row>
    <row r="224" spans="1:19">
      <c r="A224" s="69">
        <v>14</v>
      </c>
      <c r="B224" s="276" t="s">
        <v>1080</v>
      </c>
      <c r="E224" s="272"/>
      <c r="S224" s="251"/>
    </row>
    <row r="225" spans="2:19" hidden="1" outlineLevel="1">
      <c r="B225" s="209"/>
      <c r="C225" s="74" t="s">
        <v>248</v>
      </c>
      <c r="D225" s="74" t="s">
        <v>249</v>
      </c>
      <c r="E225" s="272" t="s">
        <v>952</v>
      </c>
      <c r="F225" s="74" t="s">
        <v>90</v>
      </c>
      <c r="G225" s="236">
        <v>0</v>
      </c>
      <c r="H225" s="236">
        <v>0</v>
      </c>
      <c r="I225" s="236">
        <v>0</v>
      </c>
      <c r="J225" s="236">
        <v>42</v>
      </c>
      <c r="K225" s="236">
        <v>42</v>
      </c>
      <c r="L225" s="236">
        <v>42</v>
      </c>
      <c r="M225" s="236">
        <v>42</v>
      </c>
      <c r="N225" s="236">
        <v>42</v>
      </c>
      <c r="O225" s="236">
        <v>42</v>
      </c>
      <c r="P225" s="236">
        <v>42</v>
      </c>
      <c r="Q225" s="236">
        <v>42</v>
      </c>
      <c r="R225" s="236">
        <v>42</v>
      </c>
      <c r="S225" s="251">
        <f t="shared" si="7"/>
        <v>31.5</v>
      </c>
    </row>
    <row r="226" spans="2:19" hidden="1" outlineLevel="1">
      <c r="B226" s="209"/>
      <c r="E226" s="272" t="s">
        <v>953</v>
      </c>
      <c r="F226" s="74" t="s">
        <v>90</v>
      </c>
      <c r="G226" s="236">
        <v>75</v>
      </c>
      <c r="H226" s="236">
        <v>75</v>
      </c>
      <c r="I226" s="236">
        <v>75</v>
      </c>
      <c r="J226" s="236">
        <v>75</v>
      </c>
      <c r="K226" s="236">
        <v>75</v>
      </c>
      <c r="L226" s="236">
        <v>75</v>
      </c>
      <c r="M226" s="236">
        <v>75</v>
      </c>
      <c r="N226" s="236">
        <v>75</v>
      </c>
      <c r="O226" s="236">
        <v>75</v>
      </c>
      <c r="P226" s="236">
        <v>75</v>
      </c>
      <c r="Q226" s="236">
        <v>75</v>
      </c>
      <c r="R226" s="236">
        <v>75</v>
      </c>
      <c r="S226" s="251">
        <f t="shared" si="7"/>
        <v>75</v>
      </c>
    </row>
    <row r="227" spans="2:19" hidden="1" outlineLevel="1">
      <c r="B227" s="209"/>
      <c r="E227" s="272" t="s">
        <v>954</v>
      </c>
      <c r="F227" s="74" t="s">
        <v>90</v>
      </c>
      <c r="G227" s="236">
        <v>8</v>
      </c>
      <c r="H227" s="236">
        <v>8</v>
      </c>
      <c r="I227" s="236">
        <v>8</v>
      </c>
      <c r="J227" s="236">
        <v>8</v>
      </c>
      <c r="K227" s="236">
        <v>8</v>
      </c>
      <c r="L227" s="236">
        <v>8</v>
      </c>
      <c r="M227" s="236">
        <v>8</v>
      </c>
      <c r="N227" s="236">
        <v>8</v>
      </c>
      <c r="O227" s="236">
        <v>8</v>
      </c>
      <c r="P227" s="236">
        <v>8</v>
      </c>
      <c r="Q227" s="236">
        <v>8</v>
      </c>
      <c r="R227" s="236">
        <v>8</v>
      </c>
      <c r="S227" s="251">
        <f t="shared" si="7"/>
        <v>8</v>
      </c>
    </row>
    <row r="228" spans="2:19" hidden="1" outlineLevel="1">
      <c r="B228" s="209"/>
      <c r="E228" s="272" t="s">
        <v>955</v>
      </c>
      <c r="F228" s="74" t="s">
        <v>90</v>
      </c>
      <c r="G228" s="236">
        <v>180</v>
      </c>
      <c r="H228" s="236">
        <v>180</v>
      </c>
      <c r="I228" s="236">
        <v>180</v>
      </c>
      <c r="J228" s="236">
        <v>180</v>
      </c>
      <c r="K228" s="236">
        <v>180</v>
      </c>
      <c r="L228" s="236">
        <v>180</v>
      </c>
      <c r="M228" s="236">
        <v>180</v>
      </c>
      <c r="N228" s="236">
        <v>180</v>
      </c>
      <c r="O228" s="236">
        <v>180</v>
      </c>
      <c r="P228" s="236">
        <v>180</v>
      </c>
      <c r="Q228" s="236">
        <v>180</v>
      </c>
      <c r="R228" s="236">
        <v>180</v>
      </c>
      <c r="S228" s="251">
        <f t="shared" si="7"/>
        <v>180</v>
      </c>
    </row>
    <row r="229" spans="2:19" hidden="1" outlineLevel="1">
      <c r="B229" s="209"/>
      <c r="E229" s="272" t="s">
        <v>956</v>
      </c>
      <c r="F229" s="74" t="s">
        <v>90</v>
      </c>
      <c r="G229" s="236">
        <v>0</v>
      </c>
      <c r="H229" s="236">
        <v>0</v>
      </c>
      <c r="I229" s="236">
        <v>0</v>
      </c>
      <c r="J229" s="236">
        <v>0</v>
      </c>
      <c r="K229" s="236">
        <v>0</v>
      </c>
      <c r="L229" s="236">
        <v>0</v>
      </c>
      <c r="M229" s="236">
        <v>0</v>
      </c>
      <c r="N229" s="236">
        <v>30</v>
      </c>
      <c r="O229" s="236">
        <v>30</v>
      </c>
      <c r="P229" s="236">
        <v>30</v>
      </c>
      <c r="Q229" s="236">
        <v>30</v>
      </c>
      <c r="R229" s="236">
        <v>30</v>
      </c>
      <c r="S229" s="251">
        <f t="shared" si="7"/>
        <v>12.5</v>
      </c>
    </row>
    <row r="230" spans="2:19" hidden="1" outlineLevel="1">
      <c r="B230" s="209"/>
      <c r="E230" s="272" t="s">
        <v>957</v>
      </c>
      <c r="F230" s="74" t="s">
        <v>90</v>
      </c>
      <c r="G230" s="236">
        <v>47</v>
      </c>
      <c r="H230" s="236">
        <v>47</v>
      </c>
      <c r="I230" s="236">
        <v>47</v>
      </c>
      <c r="J230" s="236">
        <v>47</v>
      </c>
      <c r="K230" s="236">
        <v>47</v>
      </c>
      <c r="L230" s="236">
        <v>47</v>
      </c>
      <c r="M230" s="236">
        <v>47</v>
      </c>
      <c r="N230" s="236">
        <v>47</v>
      </c>
      <c r="O230" s="236">
        <v>47</v>
      </c>
      <c r="P230" s="236">
        <v>47</v>
      </c>
      <c r="Q230" s="236">
        <v>47</v>
      </c>
      <c r="R230" s="236">
        <v>47</v>
      </c>
      <c r="S230" s="251">
        <f t="shared" si="7"/>
        <v>47</v>
      </c>
    </row>
    <row r="231" spans="2:19" hidden="1" outlineLevel="1">
      <c r="B231" s="209"/>
      <c r="E231" s="272" t="s">
        <v>958</v>
      </c>
      <c r="F231" s="74" t="s">
        <v>90</v>
      </c>
      <c r="G231" s="236">
        <v>95</v>
      </c>
      <c r="H231" s="236">
        <v>95</v>
      </c>
      <c r="I231" s="236">
        <v>95</v>
      </c>
      <c r="J231" s="236">
        <v>95</v>
      </c>
      <c r="K231" s="236">
        <v>95</v>
      </c>
      <c r="L231" s="236">
        <v>95</v>
      </c>
      <c r="M231" s="236">
        <v>95</v>
      </c>
      <c r="N231" s="236">
        <v>95</v>
      </c>
      <c r="O231" s="236">
        <v>95</v>
      </c>
      <c r="P231" s="236">
        <v>95</v>
      </c>
      <c r="Q231" s="236">
        <v>95</v>
      </c>
      <c r="R231" s="236">
        <v>95</v>
      </c>
      <c r="S231" s="251">
        <f t="shared" si="7"/>
        <v>95</v>
      </c>
    </row>
    <row r="232" spans="2:19" hidden="1" outlineLevel="1">
      <c r="B232" s="209"/>
      <c r="E232" s="272" t="s">
        <v>959</v>
      </c>
      <c r="F232" s="74" t="s">
        <v>90</v>
      </c>
      <c r="G232" s="236">
        <v>100</v>
      </c>
      <c r="H232" s="236">
        <v>100</v>
      </c>
      <c r="I232" s="236">
        <v>100</v>
      </c>
      <c r="J232" s="236">
        <v>100</v>
      </c>
      <c r="K232" s="236">
        <v>100</v>
      </c>
      <c r="L232" s="236">
        <v>100</v>
      </c>
      <c r="M232" s="236">
        <v>100</v>
      </c>
      <c r="N232" s="236">
        <v>100</v>
      </c>
      <c r="O232" s="236">
        <v>100</v>
      </c>
      <c r="P232" s="236">
        <v>100</v>
      </c>
      <c r="Q232" s="236">
        <v>100</v>
      </c>
      <c r="R232" s="236">
        <v>100</v>
      </c>
      <c r="S232" s="251">
        <f t="shared" si="7"/>
        <v>100</v>
      </c>
    </row>
    <row r="233" spans="2:19" hidden="1" outlineLevel="1">
      <c r="B233" s="209"/>
      <c r="E233" s="272"/>
      <c r="S233" s="251" t="e">
        <f t="shared" si="7"/>
        <v>#DIV/0!</v>
      </c>
    </row>
    <row r="234" spans="2:19" hidden="1" outlineLevel="1">
      <c r="B234" s="209"/>
      <c r="C234" s="74" t="s">
        <v>451</v>
      </c>
      <c r="D234" s="74" t="s">
        <v>454</v>
      </c>
      <c r="E234" s="272" t="s">
        <v>960</v>
      </c>
      <c r="F234" s="74" t="s">
        <v>90</v>
      </c>
      <c r="G234" s="236">
        <v>357</v>
      </c>
      <c r="H234" s="236">
        <v>357</v>
      </c>
      <c r="I234" s="236">
        <v>357</v>
      </c>
      <c r="J234" s="236">
        <v>357</v>
      </c>
      <c r="K234" s="236">
        <v>357</v>
      </c>
      <c r="L234" s="236">
        <v>357</v>
      </c>
      <c r="M234" s="236">
        <v>357</v>
      </c>
      <c r="N234" s="236">
        <v>357</v>
      </c>
      <c r="O234" s="236">
        <v>357</v>
      </c>
      <c r="P234" s="236">
        <v>357</v>
      </c>
      <c r="Q234" s="236">
        <v>357</v>
      </c>
      <c r="R234" s="236">
        <v>357</v>
      </c>
      <c r="S234" s="251">
        <f t="shared" si="7"/>
        <v>357</v>
      </c>
    </row>
    <row r="235" spans="2:19" hidden="1" outlineLevel="1">
      <c r="B235" s="209"/>
      <c r="E235" s="272" t="s">
        <v>961</v>
      </c>
      <c r="F235" s="74" t="s">
        <v>90</v>
      </c>
      <c r="G235" s="236">
        <v>0</v>
      </c>
      <c r="H235" s="236">
        <v>0</v>
      </c>
      <c r="I235" s="236">
        <v>0</v>
      </c>
      <c r="J235" s="236">
        <v>650</v>
      </c>
      <c r="K235" s="236">
        <v>650</v>
      </c>
      <c r="L235" s="236">
        <v>650</v>
      </c>
      <c r="M235" s="236">
        <v>650</v>
      </c>
      <c r="N235" s="236">
        <v>650</v>
      </c>
      <c r="O235" s="236">
        <v>650</v>
      </c>
      <c r="P235" s="236">
        <v>650</v>
      </c>
      <c r="Q235" s="236">
        <v>650</v>
      </c>
      <c r="R235" s="236">
        <v>650</v>
      </c>
      <c r="S235" s="251">
        <f t="shared" si="7"/>
        <v>487.5</v>
      </c>
    </row>
    <row r="236" spans="2:19" hidden="1" outlineLevel="1">
      <c r="B236" s="209"/>
      <c r="E236" s="272" t="s">
        <v>962</v>
      </c>
      <c r="F236" s="74" t="s">
        <v>90</v>
      </c>
      <c r="G236" s="236">
        <v>0</v>
      </c>
      <c r="H236" s="236">
        <v>0</v>
      </c>
      <c r="I236" s="236">
        <v>0</v>
      </c>
      <c r="J236" s="236">
        <v>42</v>
      </c>
      <c r="K236" s="236">
        <v>42</v>
      </c>
      <c r="L236" s="236">
        <v>42</v>
      </c>
      <c r="M236" s="236">
        <v>42</v>
      </c>
      <c r="N236" s="236">
        <v>42</v>
      </c>
      <c r="O236" s="236">
        <v>42</v>
      </c>
      <c r="P236" s="236">
        <v>42</v>
      </c>
      <c r="Q236" s="236">
        <v>42</v>
      </c>
      <c r="R236" s="236">
        <v>42</v>
      </c>
      <c r="S236" s="251">
        <f t="shared" si="7"/>
        <v>31.5</v>
      </c>
    </row>
    <row r="237" spans="2:19" hidden="1" outlineLevel="1">
      <c r="B237" s="209"/>
      <c r="E237" s="272" t="s">
        <v>963</v>
      </c>
      <c r="F237" s="74" t="s">
        <v>90</v>
      </c>
      <c r="G237" s="236">
        <v>0</v>
      </c>
      <c r="H237" s="236">
        <v>0</v>
      </c>
      <c r="I237" s="236">
        <v>0</v>
      </c>
      <c r="J237" s="236">
        <v>286</v>
      </c>
      <c r="K237" s="236">
        <v>286</v>
      </c>
      <c r="L237" s="236">
        <v>286</v>
      </c>
      <c r="M237" s="236">
        <v>286</v>
      </c>
      <c r="N237" s="236">
        <v>286</v>
      </c>
      <c r="O237" s="236">
        <v>286</v>
      </c>
      <c r="P237" s="236">
        <v>286</v>
      </c>
      <c r="Q237" s="236">
        <v>286</v>
      </c>
      <c r="R237" s="236">
        <v>286</v>
      </c>
      <c r="S237" s="251">
        <f t="shared" si="7"/>
        <v>214.5</v>
      </c>
    </row>
    <row r="238" spans="2:19" hidden="1" outlineLevel="1">
      <c r="B238" s="209"/>
      <c r="E238" s="272"/>
      <c r="S238" s="251" t="e">
        <f t="shared" si="7"/>
        <v>#DIV/0!</v>
      </c>
    </row>
    <row r="239" spans="2:19" hidden="1" outlineLevel="1">
      <c r="B239" s="209"/>
      <c r="C239" s="74" t="s">
        <v>682</v>
      </c>
      <c r="D239" s="74" t="s">
        <v>683</v>
      </c>
      <c r="E239" s="272" t="s">
        <v>964</v>
      </c>
      <c r="F239" s="74" t="s">
        <v>90</v>
      </c>
      <c r="G239" s="236">
        <v>0</v>
      </c>
      <c r="H239" s="236">
        <v>0</v>
      </c>
      <c r="I239" s="236">
        <v>0</v>
      </c>
      <c r="J239" s="236">
        <v>0</v>
      </c>
      <c r="K239" s="236">
        <v>0</v>
      </c>
      <c r="L239" s="236">
        <v>0</v>
      </c>
      <c r="M239" s="236">
        <v>0</v>
      </c>
      <c r="N239" s="236">
        <v>42</v>
      </c>
      <c r="O239" s="236">
        <v>42</v>
      </c>
      <c r="P239" s="236">
        <v>42</v>
      </c>
      <c r="Q239" s="236">
        <v>42</v>
      </c>
      <c r="R239" s="236">
        <v>42</v>
      </c>
      <c r="S239" s="251">
        <f t="shared" si="7"/>
        <v>17.5</v>
      </c>
    </row>
    <row r="240" spans="2:19" hidden="1" outlineLevel="1">
      <c r="B240" s="209"/>
      <c r="E240" s="272" t="s">
        <v>965</v>
      </c>
      <c r="F240" s="74" t="s">
        <v>90</v>
      </c>
      <c r="G240" s="236">
        <v>0</v>
      </c>
      <c r="H240" s="236">
        <v>0</v>
      </c>
      <c r="I240" s="236">
        <v>0</v>
      </c>
      <c r="J240" s="236">
        <v>100</v>
      </c>
      <c r="K240" s="236">
        <v>100</v>
      </c>
      <c r="L240" s="236">
        <v>100</v>
      </c>
      <c r="M240" s="236">
        <v>100</v>
      </c>
      <c r="N240" s="236">
        <v>100</v>
      </c>
      <c r="O240" s="236">
        <v>100</v>
      </c>
      <c r="P240" s="236">
        <v>100</v>
      </c>
      <c r="Q240" s="236">
        <v>100</v>
      </c>
      <c r="R240" s="236">
        <v>100</v>
      </c>
      <c r="S240" s="251">
        <f t="shared" si="7"/>
        <v>75</v>
      </c>
    </row>
    <row r="241" spans="1:19" hidden="1" outlineLevel="1">
      <c r="B241" s="209"/>
      <c r="E241" s="272"/>
      <c r="S241" s="251" t="e">
        <f t="shared" si="7"/>
        <v>#DIV/0!</v>
      </c>
    </row>
    <row r="242" spans="1:19" collapsed="1">
      <c r="A242" s="247">
        <v>15</v>
      </c>
      <c r="B242" s="209"/>
      <c r="C242" s="237" t="s">
        <v>1082</v>
      </c>
      <c r="E242" s="272"/>
      <c r="G242" s="236">
        <f>+SUM(G225:G241)</f>
        <v>862</v>
      </c>
      <c r="H242" s="236">
        <f t="shared" ref="H242:R242" si="11">+SUM(H225:H241)</f>
        <v>862</v>
      </c>
      <c r="I242" s="236">
        <f t="shared" si="11"/>
        <v>862</v>
      </c>
      <c r="J242" s="236">
        <f t="shared" si="11"/>
        <v>1982</v>
      </c>
      <c r="K242" s="236">
        <f t="shared" si="11"/>
        <v>1982</v>
      </c>
      <c r="L242" s="236">
        <f t="shared" si="11"/>
        <v>1982</v>
      </c>
      <c r="M242" s="236">
        <f t="shared" si="11"/>
        <v>1982</v>
      </c>
      <c r="N242" s="236">
        <f t="shared" si="11"/>
        <v>2054</v>
      </c>
      <c r="O242" s="236">
        <f t="shared" si="11"/>
        <v>2054</v>
      </c>
      <c r="P242" s="236">
        <f t="shared" si="11"/>
        <v>2054</v>
      </c>
      <c r="Q242" s="236">
        <f t="shared" si="11"/>
        <v>2054</v>
      </c>
      <c r="R242" s="236">
        <f t="shared" si="11"/>
        <v>2054</v>
      </c>
      <c r="S242" s="253">
        <f t="shared" si="7"/>
        <v>1732</v>
      </c>
    </row>
    <row r="243" spans="1:19">
      <c r="A243" s="247">
        <v>16</v>
      </c>
      <c r="B243" s="209"/>
      <c r="C243" s="237" t="s">
        <v>1083</v>
      </c>
      <c r="E243" s="272"/>
      <c r="G243" s="236">
        <v>0</v>
      </c>
      <c r="H243" s="236">
        <v>0</v>
      </c>
      <c r="I243" s="236">
        <v>0</v>
      </c>
      <c r="J243" s="236">
        <v>0</v>
      </c>
      <c r="K243" s="236">
        <v>0</v>
      </c>
      <c r="L243" s="236">
        <v>0</v>
      </c>
      <c r="M243" s="236">
        <v>0</v>
      </c>
      <c r="N243" s="236">
        <v>0</v>
      </c>
      <c r="O243" s="236">
        <v>0</v>
      </c>
      <c r="P243" s="236">
        <v>0</v>
      </c>
      <c r="Q243" s="236">
        <v>0</v>
      </c>
      <c r="R243" s="236">
        <v>0</v>
      </c>
      <c r="S243" s="251">
        <f t="shared" si="7"/>
        <v>0</v>
      </c>
    </row>
    <row r="244" spans="1:19" s="240" customFormat="1">
      <c r="A244" s="247">
        <v>17</v>
      </c>
      <c r="B244" s="261"/>
      <c r="C244" s="262" t="s">
        <v>1081</v>
      </c>
      <c r="D244" s="262"/>
      <c r="E244" s="275"/>
      <c r="F244" s="262"/>
      <c r="G244" s="263">
        <f>+G242+G243</f>
        <v>862</v>
      </c>
      <c r="H244" s="263">
        <f t="shared" ref="H244:R244" si="12">+H242+H243</f>
        <v>862</v>
      </c>
      <c r="I244" s="263">
        <f t="shared" si="12"/>
        <v>862</v>
      </c>
      <c r="J244" s="263">
        <f t="shared" si="12"/>
        <v>1982</v>
      </c>
      <c r="K244" s="263">
        <f t="shared" si="12"/>
        <v>1982</v>
      </c>
      <c r="L244" s="263">
        <f t="shared" si="12"/>
        <v>1982</v>
      </c>
      <c r="M244" s="263">
        <f t="shared" si="12"/>
        <v>1982</v>
      </c>
      <c r="N244" s="263">
        <f t="shared" si="12"/>
        <v>2054</v>
      </c>
      <c r="O244" s="263">
        <f t="shared" si="12"/>
        <v>2054</v>
      </c>
      <c r="P244" s="263">
        <f t="shared" si="12"/>
        <v>2054</v>
      </c>
      <c r="Q244" s="263">
        <f t="shared" si="12"/>
        <v>2054</v>
      </c>
      <c r="R244" s="263">
        <f t="shared" si="12"/>
        <v>2054</v>
      </c>
      <c r="S244" s="252">
        <f t="shared" si="7"/>
        <v>1732</v>
      </c>
    </row>
    <row r="245" spans="1:19">
      <c r="A245" s="69">
        <v>18</v>
      </c>
      <c r="B245" s="276" t="s">
        <v>1084</v>
      </c>
      <c r="E245" s="272"/>
      <c r="S245" s="251"/>
    </row>
    <row r="246" spans="1:19" hidden="1" outlineLevel="1">
      <c r="B246" s="209"/>
      <c r="C246" s="74" t="s">
        <v>33</v>
      </c>
      <c r="D246" s="74" t="s">
        <v>342</v>
      </c>
      <c r="E246" s="272" t="s">
        <v>971</v>
      </c>
      <c r="F246" s="74" t="s">
        <v>90</v>
      </c>
      <c r="G246" s="236">
        <v>10</v>
      </c>
      <c r="H246" s="236">
        <v>10</v>
      </c>
      <c r="I246" s="236">
        <v>10</v>
      </c>
      <c r="J246" s="236">
        <v>10</v>
      </c>
      <c r="K246" s="236">
        <v>10</v>
      </c>
      <c r="L246" s="236">
        <v>10</v>
      </c>
      <c r="M246" s="236">
        <v>10</v>
      </c>
      <c r="N246" s="236">
        <v>10</v>
      </c>
      <c r="O246" s="236">
        <v>10</v>
      </c>
      <c r="P246" s="236">
        <v>10</v>
      </c>
      <c r="Q246" s="236">
        <v>10</v>
      </c>
      <c r="R246" s="236">
        <v>10</v>
      </c>
      <c r="S246" s="251">
        <f t="shared" si="7"/>
        <v>10</v>
      </c>
    </row>
    <row r="247" spans="1:19" hidden="1" outlineLevel="1">
      <c r="B247" s="209"/>
      <c r="E247" s="272"/>
      <c r="S247" s="251" t="e">
        <f t="shared" si="7"/>
        <v>#DIV/0!</v>
      </c>
    </row>
    <row r="248" spans="1:19" collapsed="1">
      <c r="A248" s="69">
        <v>19</v>
      </c>
      <c r="B248" s="209"/>
      <c r="C248" s="237" t="s">
        <v>1085</v>
      </c>
      <c r="E248" s="272"/>
      <c r="G248" s="236">
        <f>+SUM(G246:G247)</f>
        <v>10</v>
      </c>
      <c r="H248" s="236">
        <f t="shared" ref="H248:R248" si="13">+SUM(H246:H247)</f>
        <v>10</v>
      </c>
      <c r="I248" s="236">
        <f t="shared" si="13"/>
        <v>10</v>
      </c>
      <c r="J248" s="236">
        <f t="shared" si="13"/>
        <v>10</v>
      </c>
      <c r="K248" s="236">
        <f t="shared" si="13"/>
        <v>10</v>
      </c>
      <c r="L248" s="236">
        <f t="shared" si="13"/>
        <v>10</v>
      </c>
      <c r="M248" s="236">
        <f t="shared" si="13"/>
        <v>10</v>
      </c>
      <c r="N248" s="236">
        <f t="shared" si="13"/>
        <v>10</v>
      </c>
      <c r="O248" s="236">
        <f t="shared" si="13"/>
        <v>10</v>
      </c>
      <c r="P248" s="236">
        <f t="shared" si="13"/>
        <v>10</v>
      </c>
      <c r="Q248" s="236">
        <f t="shared" si="13"/>
        <v>10</v>
      </c>
      <c r="R248" s="236">
        <f t="shared" si="13"/>
        <v>10</v>
      </c>
      <c r="S248" s="251">
        <f t="shared" si="7"/>
        <v>10</v>
      </c>
    </row>
    <row r="249" spans="1:19" s="240" customFormat="1">
      <c r="A249" s="247">
        <v>20</v>
      </c>
      <c r="B249" s="261"/>
      <c r="C249" s="262" t="s">
        <v>1086</v>
      </c>
      <c r="D249" s="262"/>
      <c r="E249" s="275"/>
      <c r="F249" s="262"/>
      <c r="G249" s="263">
        <f>+G248</f>
        <v>10</v>
      </c>
      <c r="H249" s="263">
        <f t="shared" ref="H249:R249" si="14">+H248</f>
        <v>10</v>
      </c>
      <c r="I249" s="263">
        <f t="shared" si="14"/>
        <v>10</v>
      </c>
      <c r="J249" s="263">
        <f t="shared" si="14"/>
        <v>10</v>
      </c>
      <c r="K249" s="263">
        <f t="shared" si="14"/>
        <v>10</v>
      </c>
      <c r="L249" s="263">
        <f t="shared" si="14"/>
        <v>10</v>
      </c>
      <c r="M249" s="263">
        <f t="shared" si="14"/>
        <v>10</v>
      </c>
      <c r="N249" s="263">
        <f t="shared" si="14"/>
        <v>10</v>
      </c>
      <c r="O249" s="263">
        <f t="shared" si="14"/>
        <v>10</v>
      </c>
      <c r="P249" s="263">
        <f t="shared" si="14"/>
        <v>10</v>
      </c>
      <c r="Q249" s="263">
        <f t="shared" si="14"/>
        <v>10</v>
      </c>
      <c r="R249" s="263">
        <f t="shared" si="14"/>
        <v>10</v>
      </c>
      <c r="S249" s="252">
        <f t="shared" si="7"/>
        <v>10</v>
      </c>
    </row>
    <row r="250" spans="1:19">
      <c r="A250" s="69">
        <v>21</v>
      </c>
      <c r="B250" s="209"/>
      <c r="E250" s="272"/>
      <c r="S250" s="251"/>
    </row>
    <row r="251" spans="1:19">
      <c r="A251" s="69">
        <v>22</v>
      </c>
      <c r="B251" s="209"/>
      <c r="E251" s="272"/>
      <c r="S251" s="251"/>
    </row>
    <row r="252" spans="1:19" ht="15.75">
      <c r="A252" s="69">
        <v>23</v>
      </c>
      <c r="B252" s="267" t="s">
        <v>1087</v>
      </c>
      <c r="C252" s="233"/>
      <c r="D252" s="233"/>
      <c r="E252" s="268"/>
      <c r="F252" s="233"/>
      <c r="G252" s="234"/>
      <c r="H252" s="234"/>
      <c r="I252" s="234"/>
      <c r="J252" s="234"/>
      <c r="K252" s="234"/>
      <c r="L252" s="234"/>
      <c r="M252" s="234"/>
      <c r="N252" s="234"/>
      <c r="O252" s="234"/>
      <c r="P252" s="234"/>
      <c r="Q252" s="234"/>
      <c r="R252" s="234"/>
      <c r="S252" s="250"/>
    </row>
    <row r="253" spans="1:19">
      <c r="A253" s="69">
        <v>24</v>
      </c>
      <c r="B253" s="269" t="s">
        <v>1069</v>
      </c>
      <c r="C253" s="233"/>
      <c r="D253" s="233"/>
      <c r="E253" s="268"/>
      <c r="F253" s="233"/>
      <c r="G253" s="234"/>
      <c r="H253" s="234"/>
      <c r="I253" s="234"/>
      <c r="J253" s="234"/>
      <c r="K253" s="234"/>
      <c r="L253" s="234"/>
      <c r="M253" s="234"/>
      <c r="N253" s="234"/>
      <c r="O253" s="234"/>
      <c r="P253" s="234"/>
      <c r="Q253" s="234"/>
      <c r="R253" s="234"/>
      <c r="S253" s="250"/>
    </row>
    <row r="254" spans="1:19" hidden="1" outlineLevel="1">
      <c r="B254" s="209"/>
      <c r="C254" s="237" t="s">
        <v>33</v>
      </c>
      <c r="D254" s="74" t="s">
        <v>34</v>
      </c>
      <c r="E254" s="272" t="s">
        <v>35</v>
      </c>
      <c r="F254" s="74" t="s">
        <v>842</v>
      </c>
      <c r="G254" s="241">
        <v>0</v>
      </c>
      <c r="H254" s="241">
        <v>0</v>
      </c>
      <c r="I254" s="241">
        <v>0</v>
      </c>
      <c r="J254" s="241">
        <v>200</v>
      </c>
      <c r="K254" s="241">
        <v>200</v>
      </c>
      <c r="L254" s="241">
        <v>200</v>
      </c>
      <c r="M254" s="241">
        <v>200</v>
      </c>
      <c r="N254" s="241">
        <v>200</v>
      </c>
      <c r="O254" s="241">
        <v>200</v>
      </c>
      <c r="P254" s="241">
        <v>200</v>
      </c>
      <c r="Q254" s="241">
        <v>200</v>
      </c>
      <c r="R254" s="241">
        <v>200</v>
      </c>
      <c r="S254" s="251"/>
    </row>
    <row r="255" spans="1:19" hidden="1" outlineLevel="1">
      <c r="B255" s="209"/>
      <c r="D255" s="74" t="s">
        <v>36</v>
      </c>
      <c r="E255" s="272" t="s">
        <v>37</v>
      </c>
      <c r="F255" s="74" t="s">
        <v>842</v>
      </c>
      <c r="G255" s="241">
        <v>70</v>
      </c>
      <c r="H255" s="241">
        <v>70</v>
      </c>
      <c r="I255" s="241">
        <v>70</v>
      </c>
      <c r="J255" s="241">
        <v>70</v>
      </c>
      <c r="K255" s="241">
        <v>70</v>
      </c>
      <c r="L255" s="241">
        <v>70</v>
      </c>
      <c r="M255" s="241">
        <v>70</v>
      </c>
      <c r="N255" s="241">
        <v>70</v>
      </c>
      <c r="O255" s="241">
        <v>70</v>
      </c>
      <c r="P255" s="241">
        <v>70</v>
      </c>
      <c r="Q255" s="241">
        <v>70</v>
      </c>
      <c r="R255" s="241">
        <v>70</v>
      </c>
      <c r="S255" s="251"/>
    </row>
    <row r="256" spans="1:19" hidden="1" outlineLevel="1">
      <c r="B256" s="209"/>
      <c r="E256" s="272" t="s">
        <v>38</v>
      </c>
      <c r="F256" s="74" t="s">
        <v>842</v>
      </c>
      <c r="G256" s="241">
        <v>420</v>
      </c>
      <c r="H256" s="241">
        <v>420</v>
      </c>
      <c r="I256" s="241">
        <v>420</v>
      </c>
      <c r="J256" s="241">
        <v>420</v>
      </c>
      <c r="K256" s="241">
        <v>420</v>
      </c>
      <c r="L256" s="241">
        <v>420</v>
      </c>
      <c r="M256" s="241">
        <v>420</v>
      </c>
      <c r="N256" s="241">
        <v>420</v>
      </c>
      <c r="O256" s="241">
        <v>420</v>
      </c>
      <c r="P256" s="241">
        <v>420</v>
      </c>
      <c r="Q256" s="241">
        <v>420</v>
      </c>
      <c r="R256" s="241">
        <v>420</v>
      </c>
      <c r="S256" s="251"/>
    </row>
    <row r="257" spans="1:19" hidden="1" outlineLevel="1">
      <c r="B257" s="209"/>
      <c r="D257" s="74" t="s">
        <v>46</v>
      </c>
      <c r="E257" s="272" t="s">
        <v>47</v>
      </c>
      <c r="F257" s="74" t="s">
        <v>842</v>
      </c>
      <c r="G257" s="241">
        <v>66</v>
      </c>
      <c r="H257" s="241">
        <v>66</v>
      </c>
      <c r="I257" s="241">
        <v>66</v>
      </c>
      <c r="J257" s="241">
        <v>66</v>
      </c>
      <c r="K257" s="241">
        <v>66</v>
      </c>
      <c r="L257" s="241">
        <v>66</v>
      </c>
      <c r="M257" s="241">
        <v>66</v>
      </c>
      <c r="N257" s="241">
        <v>66</v>
      </c>
      <c r="O257" s="241">
        <v>66</v>
      </c>
      <c r="P257" s="241">
        <v>66</v>
      </c>
      <c r="Q257" s="241">
        <v>66</v>
      </c>
      <c r="R257" s="241">
        <v>66</v>
      </c>
      <c r="S257" s="251"/>
    </row>
    <row r="258" spans="1:19" hidden="1" outlineLevel="1">
      <c r="B258" s="209"/>
      <c r="C258" s="237" t="s">
        <v>49</v>
      </c>
      <c r="D258" s="74" t="s">
        <v>50</v>
      </c>
      <c r="E258" s="272" t="s">
        <v>51</v>
      </c>
      <c r="F258" s="74" t="s">
        <v>842</v>
      </c>
      <c r="G258" s="241">
        <v>75</v>
      </c>
      <c r="H258" s="241">
        <v>75</v>
      </c>
      <c r="I258" s="241">
        <v>75</v>
      </c>
      <c r="J258" s="241">
        <v>75</v>
      </c>
      <c r="K258" s="241">
        <v>75</v>
      </c>
      <c r="L258" s="241">
        <v>75</v>
      </c>
      <c r="M258" s="241">
        <v>75</v>
      </c>
      <c r="N258" s="241">
        <v>75</v>
      </c>
      <c r="O258" s="241">
        <v>75</v>
      </c>
      <c r="P258" s="241">
        <v>75</v>
      </c>
      <c r="Q258" s="241">
        <v>75</v>
      </c>
      <c r="R258" s="241">
        <v>75</v>
      </c>
      <c r="S258" s="251"/>
    </row>
    <row r="259" spans="1:19" hidden="1" outlineLevel="1">
      <c r="B259" s="209"/>
      <c r="C259" s="237" t="s">
        <v>57</v>
      </c>
      <c r="D259" s="74" t="s">
        <v>65</v>
      </c>
      <c r="E259" s="272" t="s">
        <v>66</v>
      </c>
      <c r="F259" s="74" t="s">
        <v>842</v>
      </c>
      <c r="G259" s="241">
        <v>663</v>
      </c>
      <c r="H259" s="241">
        <v>663</v>
      </c>
      <c r="I259" s="241">
        <v>663</v>
      </c>
      <c r="J259" s="241">
        <v>663</v>
      </c>
      <c r="K259" s="241">
        <v>663</v>
      </c>
      <c r="L259" s="241">
        <v>663</v>
      </c>
      <c r="M259" s="241">
        <v>663</v>
      </c>
      <c r="N259" s="241">
        <v>663</v>
      </c>
      <c r="O259" s="241">
        <v>663</v>
      </c>
      <c r="P259" s="241">
        <v>663</v>
      </c>
      <c r="Q259" s="241">
        <v>663</v>
      </c>
      <c r="R259" s="241">
        <v>663</v>
      </c>
      <c r="S259" s="251"/>
    </row>
    <row r="260" spans="1:19" hidden="1" outlineLevel="1">
      <c r="B260" s="209"/>
      <c r="E260" s="272" t="s">
        <v>67</v>
      </c>
      <c r="F260" s="74" t="s">
        <v>842</v>
      </c>
      <c r="G260" s="241">
        <v>300</v>
      </c>
      <c r="H260" s="241">
        <v>300</v>
      </c>
      <c r="I260" s="241">
        <v>300</v>
      </c>
      <c r="J260" s="241">
        <v>300</v>
      </c>
      <c r="K260" s="241">
        <v>300</v>
      </c>
      <c r="L260" s="241">
        <v>300</v>
      </c>
      <c r="M260" s="241">
        <v>300</v>
      </c>
      <c r="N260" s="241">
        <v>300</v>
      </c>
      <c r="O260" s="241">
        <v>300</v>
      </c>
      <c r="P260" s="241">
        <v>300</v>
      </c>
      <c r="Q260" s="241">
        <v>300</v>
      </c>
      <c r="R260" s="241">
        <v>300</v>
      </c>
      <c r="S260" s="251"/>
    </row>
    <row r="261" spans="1:19" hidden="1" outlineLevel="1">
      <c r="B261" s="209"/>
      <c r="E261" s="272" t="s">
        <v>68</v>
      </c>
      <c r="F261" s="74" t="s">
        <v>842</v>
      </c>
      <c r="G261" s="241">
        <v>4</v>
      </c>
      <c r="H261" s="241">
        <v>4</v>
      </c>
      <c r="I261" s="241">
        <v>4</v>
      </c>
      <c r="J261" s="241">
        <v>4</v>
      </c>
      <c r="K261" s="241">
        <v>4</v>
      </c>
      <c r="L261" s="241">
        <v>4</v>
      </c>
      <c r="M261" s="241">
        <v>4</v>
      </c>
      <c r="N261" s="241">
        <v>4</v>
      </c>
      <c r="O261" s="241">
        <v>4</v>
      </c>
      <c r="P261" s="241">
        <v>4</v>
      </c>
      <c r="Q261" s="241">
        <v>4</v>
      </c>
      <c r="R261" s="241">
        <v>4</v>
      </c>
      <c r="S261" s="251"/>
    </row>
    <row r="262" spans="1:19" collapsed="1">
      <c r="A262" s="247">
        <v>25</v>
      </c>
      <c r="B262" s="209"/>
      <c r="C262" s="237" t="s">
        <v>1070</v>
      </c>
      <c r="E262" s="272"/>
      <c r="G262" s="236">
        <f>+SUM(G254:G261)</f>
        <v>1598</v>
      </c>
      <c r="H262" s="236">
        <f t="shared" ref="H262:R262" si="15">+SUM(H254:H261)</f>
        <v>1598</v>
      </c>
      <c r="I262" s="236">
        <f t="shared" si="15"/>
        <v>1598</v>
      </c>
      <c r="J262" s="236">
        <f t="shared" si="15"/>
        <v>1798</v>
      </c>
      <c r="K262" s="236">
        <f t="shared" si="15"/>
        <v>1798</v>
      </c>
      <c r="L262" s="236">
        <f t="shared" si="15"/>
        <v>1798</v>
      </c>
      <c r="M262" s="236">
        <f t="shared" si="15"/>
        <v>1798</v>
      </c>
      <c r="N262" s="236">
        <f t="shared" si="15"/>
        <v>1798</v>
      </c>
      <c r="O262" s="236">
        <f t="shared" si="15"/>
        <v>1798</v>
      </c>
      <c r="P262" s="236">
        <f t="shared" si="15"/>
        <v>1798</v>
      </c>
      <c r="Q262" s="236">
        <f t="shared" si="15"/>
        <v>1798</v>
      </c>
      <c r="R262" s="236">
        <f t="shared" si="15"/>
        <v>1798</v>
      </c>
      <c r="S262" s="254">
        <f t="shared" ref="S262:S325" si="16">+AVERAGE(G262:R262)</f>
        <v>1748</v>
      </c>
    </row>
    <row r="263" spans="1:19" hidden="1" outlineLevel="1">
      <c r="B263" s="209"/>
      <c r="C263" s="74" t="s">
        <v>727</v>
      </c>
      <c r="D263" s="74" t="s">
        <v>728</v>
      </c>
      <c r="E263" s="272" t="s">
        <v>738</v>
      </c>
      <c r="F263" s="74" t="s">
        <v>90</v>
      </c>
      <c r="G263" s="241">
        <v>16</v>
      </c>
      <c r="H263" s="241">
        <v>16</v>
      </c>
      <c r="I263" s="241">
        <v>16</v>
      </c>
      <c r="J263" s="241">
        <v>16</v>
      </c>
      <c r="K263" s="241">
        <v>16</v>
      </c>
      <c r="L263" s="241">
        <v>16</v>
      </c>
      <c r="M263" s="241">
        <v>16</v>
      </c>
      <c r="N263" s="241">
        <v>16</v>
      </c>
      <c r="O263" s="241">
        <v>16</v>
      </c>
      <c r="P263" s="241">
        <v>16</v>
      </c>
      <c r="Q263" s="241">
        <v>16</v>
      </c>
      <c r="R263" s="241">
        <v>16</v>
      </c>
      <c r="S263" s="254">
        <f t="shared" si="16"/>
        <v>16</v>
      </c>
    </row>
    <row r="264" spans="1:19" hidden="1" outlineLevel="1">
      <c r="B264" s="209"/>
      <c r="E264" s="272" t="s">
        <v>739</v>
      </c>
      <c r="F264" s="74" t="s">
        <v>90</v>
      </c>
      <c r="G264" s="241">
        <v>44</v>
      </c>
      <c r="H264" s="241">
        <v>44</v>
      </c>
      <c r="I264" s="241">
        <v>44</v>
      </c>
      <c r="J264" s="241">
        <v>44</v>
      </c>
      <c r="K264" s="241">
        <v>44</v>
      </c>
      <c r="L264" s="241">
        <v>44</v>
      </c>
      <c r="M264" s="241">
        <v>44</v>
      </c>
      <c r="N264" s="241">
        <v>44</v>
      </c>
      <c r="O264" s="241">
        <v>44</v>
      </c>
      <c r="P264" s="241">
        <v>44</v>
      </c>
      <c r="Q264" s="241">
        <v>44</v>
      </c>
      <c r="R264" s="241">
        <v>44</v>
      </c>
      <c r="S264" s="254">
        <f t="shared" si="16"/>
        <v>44</v>
      </c>
    </row>
    <row r="265" spans="1:19" hidden="1" outlineLevel="1">
      <c r="B265" s="209"/>
      <c r="E265" s="272" t="s">
        <v>729</v>
      </c>
      <c r="F265" s="74" t="s">
        <v>90</v>
      </c>
      <c r="G265" s="241">
        <v>17</v>
      </c>
      <c r="H265" s="241">
        <v>17</v>
      </c>
      <c r="I265" s="241">
        <v>17</v>
      </c>
      <c r="J265" s="241">
        <v>17</v>
      </c>
      <c r="K265" s="241">
        <v>17</v>
      </c>
      <c r="L265" s="241">
        <v>17</v>
      </c>
      <c r="M265" s="241">
        <v>17</v>
      </c>
      <c r="N265" s="241">
        <v>17</v>
      </c>
      <c r="O265" s="241">
        <v>17</v>
      </c>
      <c r="P265" s="241">
        <v>17</v>
      </c>
      <c r="Q265" s="241">
        <v>17</v>
      </c>
      <c r="R265" s="241">
        <v>17</v>
      </c>
      <c r="S265" s="254">
        <f t="shared" si="16"/>
        <v>17</v>
      </c>
    </row>
    <row r="266" spans="1:19" hidden="1" outlineLevel="1">
      <c r="B266" s="209"/>
      <c r="E266" s="272" t="s">
        <v>730</v>
      </c>
      <c r="F266" s="74" t="s">
        <v>90</v>
      </c>
      <c r="G266" s="241">
        <v>17</v>
      </c>
      <c r="H266" s="241">
        <v>17</v>
      </c>
      <c r="I266" s="241">
        <v>17</v>
      </c>
      <c r="J266" s="241">
        <v>17</v>
      </c>
      <c r="K266" s="241">
        <v>17</v>
      </c>
      <c r="L266" s="241">
        <v>17</v>
      </c>
      <c r="M266" s="241">
        <v>17</v>
      </c>
      <c r="N266" s="241">
        <v>17</v>
      </c>
      <c r="O266" s="241">
        <v>17</v>
      </c>
      <c r="P266" s="241">
        <v>17</v>
      </c>
      <c r="Q266" s="241">
        <v>17</v>
      </c>
      <c r="R266" s="241">
        <v>17</v>
      </c>
      <c r="S266" s="254">
        <f t="shared" si="16"/>
        <v>17</v>
      </c>
    </row>
    <row r="267" spans="1:19" hidden="1" outlineLevel="1">
      <c r="B267" s="209"/>
      <c r="E267" s="272" t="s">
        <v>737</v>
      </c>
      <c r="F267" s="74" t="s">
        <v>90</v>
      </c>
      <c r="G267" s="241">
        <v>104</v>
      </c>
      <c r="H267" s="241">
        <v>104</v>
      </c>
      <c r="I267" s="241">
        <v>104</v>
      </c>
      <c r="J267" s="241">
        <v>104</v>
      </c>
      <c r="K267" s="241">
        <v>104</v>
      </c>
      <c r="L267" s="241">
        <v>104</v>
      </c>
      <c r="M267" s="241">
        <v>104</v>
      </c>
      <c r="N267" s="241">
        <v>104</v>
      </c>
      <c r="O267" s="241">
        <v>104</v>
      </c>
      <c r="P267" s="241">
        <v>104</v>
      </c>
      <c r="Q267" s="241">
        <v>104</v>
      </c>
      <c r="R267" s="241">
        <v>104</v>
      </c>
      <c r="S267" s="254">
        <f t="shared" si="16"/>
        <v>104</v>
      </c>
    </row>
    <row r="268" spans="1:19" hidden="1" outlineLevel="1">
      <c r="B268" s="209"/>
      <c r="E268" s="272" t="s">
        <v>731</v>
      </c>
      <c r="F268" s="74" t="s">
        <v>90</v>
      </c>
      <c r="G268" s="241">
        <v>38</v>
      </c>
      <c r="H268" s="241">
        <v>38</v>
      </c>
      <c r="I268" s="241">
        <v>38</v>
      </c>
      <c r="J268" s="241">
        <v>38</v>
      </c>
      <c r="K268" s="241">
        <v>38</v>
      </c>
      <c r="L268" s="241">
        <v>38</v>
      </c>
      <c r="M268" s="241">
        <v>38</v>
      </c>
      <c r="N268" s="241">
        <v>38</v>
      </c>
      <c r="O268" s="241">
        <v>38</v>
      </c>
      <c r="P268" s="241">
        <v>38</v>
      </c>
      <c r="Q268" s="241">
        <v>38</v>
      </c>
      <c r="R268" s="241">
        <v>38</v>
      </c>
      <c r="S268" s="254">
        <f t="shared" si="16"/>
        <v>38</v>
      </c>
    </row>
    <row r="269" spans="1:19" hidden="1" outlineLevel="1">
      <c r="B269" s="209"/>
      <c r="E269" s="272" t="s">
        <v>732</v>
      </c>
      <c r="F269" s="74" t="s">
        <v>90</v>
      </c>
      <c r="G269" s="241">
        <v>68</v>
      </c>
      <c r="H269" s="241">
        <v>68</v>
      </c>
      <c r="I269" s="241">
        <v>68</v>
      </c>
      <c r="J269" s="241">
        <v>68</v>
      </c>
      <c r="K269" s="241">
        <v>68</v>
      </c>
      <c r="L269" s="241">
        <v>68</v>
      </c>
      <c r="M269" s="241">
        <v>68</v>
      </c>
      <c r="N269" s="241">
        <v>68</v>
      </c>
      <c r="O269" s="241">
        <v>68</v>
      </c>
      <c r="P269" s="241">
        <v>68</v>
      </c>
      <c r="Q269" s="241">
        <v>68</v>
      </c>
      <c r="R269" s="241">
        <v>68</v>
      </c>
      <c r="S269" s="254">
        <f t="shared" si="16"/>
        <v>68</v>
      </c>
    </row>
    <row r="270" spans="1:19" hidden="1" outlineLevel="1">
      <c r="B270" s="209"/>
      <c r="E270" s="272" t="s">
        <v>733</v>
      </c>
      <c r="F270" s="74" t="s">
        <v>90</v>
      </c>
      <c r="G270" s="241">
        <v>14</v>
      </c>
      <c r="H270" s="241">
        <v>14</v>
      </c>
      <c r="I270" s="241">
        <v>14</v>
      </c>
      <c r="J270" s="241">
        <v>14</v>
      </c>
      <c r="K270" s="241">
        <v>14</v>
      </c>
      <c r="L270" s="241">
        <v>14</v>
      </c>
      <c r="M270" s="241">
        <v>14</v>
      </c>
      <c r="N270" s="241">
        <v>14</v>
      </c>
      <c r="O270" s="241">
        <v>14</v>
      </c>
      <c r="P270" s="241">
        <v>14</v>
      </c>
      <c r="Q270" s="241">
        <v>14</v>
      </c>
      <c r="R270" s="241">
        <v>14</v>
      </c>
      <c r="S270" s="254">
        <f t="shared" si="16"/>
        <v>14</v>
      </c>
    </row>
    <row r="271" spans="1:19" hidden="1" outlineLevel="1">
      <c r="B271" s="209"/>
      <c r="E271" s="272" t="s">
        <v>735</v>
      </c>
      <c r="F271" s="74" t="s">
        <v>90</v>
      </c>
      <c r="G271" s="241">
        <v>35</v>
      </c>
      <c r="H271" s="241">
        <v>35</v>
      </c>
      <c r="I271" s="241">
        <v>35</v>
      </c>
      <c r="J271" s="241">
        <v>35</v>
      </c>
      <c r="K271" s="241">
        <v>35</v>
      </c>
      <c r="L271" s="241">
        <v>35</v>
      </c>
      <c r="M271" s="241">
        <v>35</v>
      </c>
      <c r="N271" s="241">
        <v>35</v>
      </c>
      <c r="O271" s="241">
        <v>35</v>
      </c>
      <c r="P271" s="241">
        <v>35</v>
      </c>
      <c r="Q271" s="241">
        <v>35</v>
      </c>
      <c r="R271" s="241">
        <v>35</v>
      </c>
      <c r="S271" s="254">
        <f t="shared" si="16"/>
        <v>35</v>
      </c>
    </row>
    <row r="272" spans="1:19" hidden="1" outlineLevel="1">
      <c r="B272" s="209"/>
      <c r="E272" s="272" t="s">
        <v>736</v>
      </c>
      <c r="F272" s="74" t="s">
        <v>90</v>
      </c>
      <c r="G272" s="241">
        <v>29</v>
      </c>
      <c r="H272" s="241">
        <v>29</v>
      </c>
      <c r="I272" s="241">
        <v>29</v>
      </c>
      <c r="J272" s="241">
        <v>29</v>
      </c>
      <c r="K272" s="241">
        <v>29</v>
      </c>
      <c r="L272" s="241">
        <v>29</v>
      </c>
      <c r="M272" s="241">
        <v>29</v>
      </c>
      <c r="N272" s="241">
        <v>29</v>
      </c>
      <c r="O272" s="241">
        <v>29</v>
      </c>
      <c r="P272" s="241">
        <v>29</v>
      </c>
      <c r="Q272" s="241">
        <v>29</v>
      </c>
      <c r="R272" s="241">
        <v>29</v>
      </c>
      <c r="S272" s="254">
        <f t="shared" si="16"/>
        <v>29</v>
      </c>
    </row>
    <row r="273" spans="2:19" hidden="1" outlineLevel="1">
      <c r="B273" s="209"/>
      <c r="E273" s="272" t="s">
        <v>734</v>
      </c>
      <c r="F273" s="74" t="s">
        <v>90</v>
      </c>
      <c r="G273" s="241">
        <v>56</v>
      </c>
      <c r="H273" s="241">
        <v>56</v>
      </c>
      <c r="I273" s="241">
        <v>56</v>
      </c>
      <c r="J273" s="241">
        <v>56</v>
      </c>
      <c r="K273" s="241">
        <v>56</v>
      </c>
      <c r="L273" s="241">
        <v>56</v>
      </c>
      <c r="M273" s="241">
        <v>56</v>
      </c>
      <c r="N273" s="241">
        <v>56</v>
      </c>
      <c r="O273" s="241">
        <v>56</v>
      </c>
      <c r="P273" s="241">
        <v>56</v>
      </c>
      <c r="Q273" s="241">
        <v>56</v>
      </c>
      <c r="R273" s="241">
        <v>56</v>
      </c>
      <c r="S273" s="254">
        <f t="shared" si="16"/>
        <v>56</v>
      </c>
    </row>
    <row r="274" spans="2:19" hidden="1" outlineLevel="1">
      <c r="B274" s="209"/>
      <c r="C274" s="74" t="s">
        <v>741</v>
      </c>
      <c r="D274" s="74" t="s">
        <v>742</v>
      </c>
      <c r="E274" s="272" t="s">
        <v>755</v>
      </c>
      <c r="F274" s="74" t="s">
        <v>90</v>
      </c>
      <c r="G274" s="241">
        <v>42</v>
      </c>
      <c r="H274" s="241">
        <v>42</v>
      </c>
      <c r="I274" s="241">
        <v>42</v>
      </c>
      <c r="J274" s="241">
        <v>42</v>
      </c>
      <c r="K274" s="241">
        <v>42</v>
      </c>
      <c r="L274" s="241">
        <v>42</v>
      </c>
      <c r="M274" s="241">
        <v>42</v>
      </c>
      <c r="N274" s="241">
        <v>42</v>
      </c>
      <c r="O274" s="241">
        <v>42</v>
      </c>
      <c r="P274" s="241">
        <v>42</v>
      </c>
      <c r="Q274" s="241">
        <v>42</v>
      </c>
      <c r="R274" s="241">
        <v>42</v>
      </c>
      <c r="S274" s="254">
        <f t="shared" si="16"/>
        <v>42</v>
      </c>
    </row>
    <row r="275" spans="2:19" hidden="1" outlineLevel="1">
      <c r="B275" s="209"/>
      <c r="E275" s="272" t="s">
        <v>747</v>
      </c>
      <c r="F275" s="74" t="s">
        <v>90</v>
      </c>
      <c r="G275" s="241">
        <v>12</v>
      </c>
      <c r="H275" s="241">
        <v>12</v>
      </c>
      <c r="I275" s="241">
        <v>12</v>
      </c>
      <c r="J275" s="241">
        <v>12</v>
      </c>
      <c r="K275" s="241">
        <v>12</v>
      </c>
      <c r="L275" s="241">
        <v>12</v>
      </c>
      <c r="M275" s="241">
        <v>12</v>
      </c>
      <c r="N275" s="241">
        <v>12</v>
      </c>
      <c r="O275" s="241">
        <v>12</v>
      </c>
      <c r="P275" s="241">
        <v>12</v>
      </c>
      <c r="Q275" s="241">
        <v>12</v>
      </c>
      <c r="R275" s="241">
        <v>12</v>
      </c>
      <c r="S275" s="254">
        <f t="shared" si="16"/>
        <v>12</v>
      </c>
    </row>
    <row r="276" spans="2:19" hidden="1" outlineLevel="1">
      <c r="B276" s="209"/>
      <c r="E276" s="272" t="s">
        <v>748</v>
      </c>
      <c r="F276" s="74" t="s">
        <v>90</v>
      </c>
      <c r="G276" s="241">
        <v>34</v>
      </c>
      <c r="H276" s="241">
        <v>34</v>
      </c>
      <c r="I276" s="241">
        <v>34</v>
      </c>
      <c r="J276" s="241">
        <v>34</v>
      </c>
      <c r="K276" s="241">
        <v>34</v>
      </c>
      <c r="L276" s="241">
        <v>34</v>
      </c>
      <c r="M276" s="241">
        <v>34</v>
      </c>
      <c r="N276" s="241">
        <v>34</v>
      </c>
      <c r="O276" s="241">
        <v>34</v>
      </c>
      <c r="P276" s="241">
        <v>34</v>
      </c>
      <c r="Q276" s="241">
        <v>34</v>
      </c>
      <c r="R276" s="241">
        <v>34</v>
      </c>
      <c r="S276" s="254">
        <f t="shared" si="16"/>
        <v>34</v>
      </c>
    </row>
    <row r="277" spans="2:19" hidden="1" outlineLevel="1">
      <c r="B277" s="209"/>
      <c r="E277" s="272" t="s">
        <v>749</v>
      </c>
      <c r="F277" s="74" t="s">
        <v>90</v>
      </c>
      <c r="G277" s="241">
        <v>15</v>
      </c>
      <c r="H277" s="241">
        <v>15</v>
      </c>
      <c r="I277" s="241">
        <v>15</v>
      </c>
      <c r="J277" s="241">
        <v>15</v>
      </c>
      <c r="K277" s="241">
        <v>15</v>
      </c>
      <c r="L277" s="241">
        <v>15</v>
      </c>
      <c r="M277" s="241">
        <v>15</v>
      </c>
      <c r="N277" s="241">
        <v>15</v>
      </c>
      <c r="O277" s="241">
        <v>15</v>
      </c>
      <c r="P277" s="241">
        <v>15</v>
      </c>
      <c r="Q277" s="241">
        <v>15</v>
      </c>
      <c r="R277" s="241">
        <v>15</v>
      </c>
      <c r="S277" s="254">
        <f t="shared" si="16"/>
        <v>15</v>
      </c>
    </row>
    <row r="278" spans="2:19" hidden="1" outlineLevel="1">
      <c r="B278" s="209"/>
      <c r="E278" s="272" t="s">
        <v>751</v>
      </c>
      <c r="F278" s="74" t="s">
        <v>90</v>
      </c>
      <c r="G278" s="241">
        <v>35</v>
      </c>
      <c r="H278" s="241">
        <v>35</v>
      </c>
      <c r="I278" s="241">
        <v>35</v>
      </c>
      <c r="J278" s="241">
        <v>35</v>
      </c>
      <c r="K278" s="241">
        <v>35</v>
      </c>
      <c r="L278" s="241">
        <v>35</v>
      </c>
      <c r="M278" s="241">
        <v>35</v>
      </c>
      <c r="N278" s="241">
        <v>35</v>
      </c>
      <c r="O278" s="241">
        <v>35</v>
      </c>
      <c r="P278" s="241">
        <v>35</v>
      </c>
      <c r="Q278" s="241">
        <v>35</v>
      </c>
      <c r="R278" s="241">
        <v>35</v>
      </c>
      <c r="S278" s="254">
        <f t="shared" si="16"/>
        <v>35</v>
      </c>
    </row>
    <row r="279" spans="2:19" hidden="1" outlineLevel="1">
      <c r="B279" s="209"/>
      <c r="E279" s="272" t="s">
        <v>752</v>
      </c>
      <c r="F279" s="74" t="s">
        <v>90</v>
      </c>
      <c r="G279" s="241">
        <v>54</v>
      </c>
      <c r="H279" s="241">
        <v>54</v>
      </c>
      <c r="I279" s="241">
        <v>54</v>
      </c>
      <c r="J279" s="241">
        <v>54</v>
      </c>
      <c r="K279" s="241">
        <v>54</v>
      </c>
      <c r="L279" s="241">
        <v>54</v>
      </c>
      <c r="M279" s="241">
        <v>54</v>
      </c>
      <c r="N279" s="241">
        <v>54</v>
      </c>
      <c r="O279" s="241">
        <v>54</v>
      </c>
      <c r="P279" s="241">
        <v>54</v>
      </c>
      <c r="Q279" s="241">
        <v>54</v>
      </c>
      <c r="R279" s="241">
        <v>54</v>
      </c>
      <c r="S279" s="254">
        <f t="shared" si="16"/>
        <v>54</v>
      </c>
    </row>
    <row r="280" spans="2:19" hidden="1" outlineLevel="1">
      <c r="B280" s="209"/>
      <c r="E280" s="272" t="s">
        <v>743</v>
      </c>
      <c r="F280" s="74" t="s">
        <v>90</v>
      </c>
      <c r="G280" s="241">
        <v>3</v>
      </c>
      <c r="H280" s="241">
        <v>3</v>
      </c>
      <c r="I280" s="241">
        <v>3</v>
      </c>
      <c r="J280" s="241">
        <v>3</v>
      </c>
      <c r="K280" s="241">
        <v>3</v>
      </c>
      <c r="L280" s="241">
        <v>3</v>
      </c>
      <c r="M280" s="241">
        <v>3</v>
      </c>
      <c r="N280" s="241">
        <v>3</v>
      </c>
      <c r="O280" s="241">
        <v>3</v>
      </c>
      <c r="P280" s="241">
        <v>3</v>
      </c>
      <c r="Q280" s="241">
        <v>3</v>
      </c>
      <c r="R280" s="241">
        <v>3</v>
      </c>
      <c r="S280" s="254">
        <f t="shared" si="16"/>
        <v>3</v>
      </c>
    </row>
    <row r="281" spans="2:19" hidden="1" outlineLevel="1">
      <c r="B281" s="209"/>
      <c r="E281" s="272" t="s">
        <v>744</v>
      </c>
      <c r="F281" s="74" t="s">
        <v>90</v>
      </c>
      <c r="G281" s="241">
        <v>64</v>
      </c>
      <c r="H281" s="241">
        <v>64</v>
      </c>
      <c r="I281" s="241">
        <v>64</v>
      </c>
      <c r="J281" s="241">
        <v>64</v>
      </c>
      <c r="K281" s="241">
        <v>64</v>
      </c>
      <c r="L281" s="241">
        <v>64</v>
      </c>
      <c r="M281" s="241">
        <v>64</v>
      </c>
      <c r="N281" s="241">
        <v>64</v>
      </c>
      <c r="O281" s="241">
        <v>64</v>
      </c>
      <c r="P281" s="241">
        <v>64</v>
      </c>
      <c r="Q281" s="241">
        <v>64</v>
      </c>
      <c r="R281" s="241">
        <v>64</v>
      </c>
      <c r="S281" s="254">
        <f t="shared" si="16"/>
        <v>64</v>
      </c>
    </row>
    <row r="282" spans="2:19" hidden="1" outlineLevel="1">
      <c r="B282" s="209"/>
      <c r="E282" s="272" t="s">
        <v>745</v>
      </c>
      <c r="F282" s="74" t="s">
        <v>90</v>
      </c>
      <c r="G282" s="241">
        <v>102</v>
      </c>
      <c r="H282" s="241">
        <v>102</v>
      </c>
      <c r="I282" s="241">
        <v>102</v>
      </c>
      <c r="J282" s="241">
        <v>102</v>
      </c>
      <c r="K282" s="241">
        <v>102</v>
      </c>
      <c r="L282" s="241">
        <v>102</v>
      </c>
      <c r="M282" s="241">
        <v>102</v>
      </c>
      <c r="N282" s="241">
        <v>102</v>
      </c>
      <c r="O282" s="241">
        <v>102</v>
      </c>
      <c r="P282" s="241">
        <v>102</v>
      </c>
      <c r="Q282" s="241">
        <v>102</v>
      </c>
      <c r="R282" s="241">
        <v>102</v>
      </c>
      <c r="S282" s="254">
        <f t="shared" si="16"/>
        <v>102</v>
      </c>
    </row>
    <row r="283" spans="2:19" hidden="1" outlineLevel="1">
      <c r="B283" s="209"/>
      <c r="E283" s="272" t="s">
        <v>746</v>
      </c>
      <c r="F283" s="74" t="s">
        <v>90</v>
      </c>
      <c r="G283" s="241">
        <v>1</v>
      </c>
      <c r="H283" s="241">
        <v>1</v>
      </c>
      <c r="I283" s="241">
        <v>1</v>
      </c>
      <c r="J283" s="241">
        <v>1</v>
      </c>
      <c r="K283" s="241">
        <v>1</v>
      </c>
      <c r="L283" s="241">
        <v>1</v>
      </c>
      <c r="M283" s="241">
        <v>1</v>
      </c>
      <c r="N283" s="241">
        <v>1</v>
      </c>
      <c r="O283" s="241">
        <v>1</v>
      </c>
      <c r="P283" s="241">
        <v>1</v>
      </c>
      <c r="Q283" s="241">
        <v>1</v>
      </c>
      <c r="R283" s="241">
        <v>1</v>
      </c>
      <c r="S283" s="254">
        <f t="shared" si="16"/>
        <v>1</v>
      </c>
    </row>
    <row r="284" spans="2:19" hidden="1" outlineLevel="1">
      <c r="B284" s="209"/>
      <c r="E284" s="272" t="s">
        <v>750</v>
      </c>
      <c r="F284" s="74" t="s">
        <v>90</v>
      </c>
      <c r="G284" s="241">
        <v>16</v>
      </c>
      <c r="H284" s="241">
        <v>16</v>
      </c>
      <c r="I284" s="241">
        <v>16</v>
      </c>
      <c r="J284" s="241">
        <v>16</v>
      </c>
      <c r="K284" s="241">
        <v>16</v>
      </c>
      <c r="L284" s="241">
        <v>16</v>
      </c>
      <c r="M284" s="241">
        <v>16</v>
      </c>
      <c r="N284" s="241">
        <v>16</v>
      </c>
      <c r="O284" s="241">
        <v>16</v>
      </c>
      <c r="P284" s="241">
        <v>16</v>
      </c>
      <c r="Q284" s="241">
        <v>16</v>
      </c>
      <c r="R284" s="241">
        <v>16</v>
      </c>
      <c r="S284" s="254">
        <f t="shared" si="16"/>
        <v>16</v>
      </c>
    </row>
    <row r="285" spans="2:19" hidden="1" outlineLevel="1">
      <c r="B285" s="209"/>
      <c r="E285" s="272" t="s">
        <v>753</v>
      </c>
      <c r="F285" s="74" t="s">
        <v>90</v>
      </c>
      <c r="G285" s="241">
        <v>16</v>
      </c>
      <c r="H285" s="241">
        <v>16</v>
      </c>
      <c r="I285" s="241">
        <v>16</v>
      </c>
      <c r="J285" s="241">
        <v>16</v>
      </c>
      <c r="K285" s="241">
        <v>16</v>
      </c>
      <c r="L285" s="241">
        <v>16</v>
      </c>
      <c r="M285" s="241">
        <v>16</v>
      </c>
      <c r="N285" s="241">
        <v>16</v>
      </c>
      <c r="O285" s="241">
        <v>16</v>
      </c>
      <c r="P285" s="241">
        <v>16</v>
      </c>
      <c r="Q285" s="241">
        <v>16</v>
      </c>
      <c r="R285" s="241">
        <v>16</v>
      </c>
      <c r="S285" s="254">
        <f t="shared" si="16"/>
        <v>16</v>
      </c>
    </row>
    <row r="286" spans="2:19" hidden="1" outlineLevel="1">
      <c r="B286" s="209"/>
      <c r="E286" s="272" t="s">
        <v>754</v>
      </c>
      <c r="F286" s="74" t="s">
        <v>90</v>
      </c>
      <c r="G286" s="241">
        <v>29</v>
      </c>
      <c r="H286" s="241">
        <v>29</v>
      </c>
      <c r="I286" s="241">
        <v>29</v>
      </c>
      <c r="J286" s="241">
        <v>29</v>
      </c>
      <c r="K286" s="241">
        <v>29</v>
      </c>
      <c r="L286" s="241">
        <v>29</v>
      </c>
      <c r="M286" s="241">
        <v>29</v>
      </c>
      <c r="N286" s="241">
        <v>29</v>
      </c>
      <c r="O286" s="241">
        <v>29</v>
      </c>
      <c r="P286" s="241">
        <v>29</v>
      </c>
      <c r="Q286" s="241">
        <v>29</v>
      </c>
      <c r="R286" s="241">
        <v>29</v>
      </c>
      <c r="S286" s="254">
        <f t="shared" si="16"/>
        <v>29</v>
      </c>
    </row>
    <row r="287" spans="2:19" hidden="1" outlineLevel="1">
      <c r="B287" s="209"/>
      <c r="C287" s="74" t="s">
        <v>95</v>
      </c>
      <c r="D287" s="74" t="s">
        <v>98</v>
      </c>
      <c r="E287" s="272" t="s">
        <v>1006</v>
      </c>
      <c r="F287" s="74" t="s">
        <v>90</v>
      </c>
      <c r="G287" s="241">
        <v>0</v>
      </c>
      <c r="H287" s="241">
        <v>0</v>
      </c>
      <c r="I287" s="241">
        <v>0</v>
      </c>
      <c r="J287" s="241">
        <v>0</v>
      </c>
      <c r="K287" s="241">
        <v>0</v>
      </c>
      <c r="L287" s="241">
        <v>0</v>
      </c>
      <c r="M287" s="241">
        <v>53</v>
      </c>
      <c r="N287" s="241">
        <v>53</v>
      </c>
      <c r="O287" s="241">
        <v>53</v>
      </c>
      <c r="P287" s="241">
        <v>53</v>
      </c>
      <c r="Q287" s="241">
        <v>53</v>
      </c>
      <c r="R287" s="241">
        <v>53</v>
      </c>
      <c r="S287" s="254">
        <f t="shared" si="16"/>
        <v>26.5</v>
      </c>
    </row>
    <row r="288" spans="2:19" hidden="1" outlineLevel="1">
      <c r="B288" s="209"/>
      <c r="E288" s="272" t="s">
        <v>1007</v>
      </c>
      <c r="F288" s="74" t="s">
        <v>90</v>
      </c>
      <c r="G288" s="241">
        <v>0</v>
      </c>
      <c r="H288" s="241">
        <v>0</v>
      </c>
      <c r="I288" s="241">
        <v>0</v>
      </c>
      <c r="J288" s="241">
        <v>0</v>
      </c>
      <c r="K288" s="241">
        <v>0</v>
      </c>
      <c r="L288" s="241">
        <v>0</v>
      </c>
      <c r="M288" s="241">
        <v>116</v>
      </c>
      <c r="N288" s="241">
        <v>116</v>
      </c>
      <c r="O288" s="241">
        <v>116</v>
      </c>
      <c r="P288" s="241">
        <v>116</v>
      </c>
      <c r="Q288" s="241">
        <v>116</v>
      </c>
      <c r="R288" s="241">
        <v>116</v>
      </c>
      <c r="S288" s="254">
        <f t="shared" si="16"/>
        <v>58</v>
      </c>
    </row>
    <row r="289" spans="2:19" hidden="1" outlineLevel="1">
      <c r="B289" s="209"/>
      <c r="E289" s="272" t="s">
        <v>1008</v>
      </c>
      <c r="F289" s="74" t="s">
        <v>90</v>
      </c>
      <c r="G289" s="241">
        <v>0</v>
      </c>
      <c r="H289" s="241">
        <v>0</v>
      </c>
      <c r="I289" s="241">
        <v>0</v>
      </c>
      <c r="J289" s="241">
        <v>0</v>
      </c>
      <c r="K289" s="241">
        <v>0</v>
      </c>
      <c r="L289" s="241">
        <v>0</v>
      </c>
      <c r="M289" s="241">
        <v>0</v>
      </c>
      <c r="N289" s="241">
        <v>297</v>
      </c>
      <c r="O289" s="241">
        <v>297</v>
      </c>
      <c r="P289" s="241">
        <v>297</v>
      </c>
      <c r="Q289" s="241">
        <v>297</v>
      </c>
      <c r="R289" s="241">
        <v>297</v>
      </c>
      <c r="S289" s="254">
        <f t="shared" si="16"/>
        <v>123.75</v>
      </c>
    </row>
    <row r="290" spans="2:19" hidden="1" outlineLevel="1">
      <c r="B290" s="209"/>
      <c r="E290" s="272" t="s">
        <v>757</v>
      </c>
      <c r="F290" s="74" t="s">
        <v>90</v>
      </c>
      <c r="G290" s="241">
        <v>17</v>
      </c>
      <c r="H290" s="241">
        <v>17</v>
      </c>
      <c r="I290" s="241">
        <v>17</v>
      </c>
      <c r="J290" s="241">
        <v>17</v>
      </c>
      <c r="K290" s="241">
        <v>17</v>
      </c>
      <c r="L290" s="241">
        <v>17</v>
      </c>
      <c r="M290" s="241">
        <v>17</v>
      </c>
      <c r="N290" s="241">
        <v>17</v>
      </c>
      <c r="O290" s="241">
        <v>17</v>
      </c>
      <c r="P290" s="241">
        <v>17</v>
      </c>
      <c r="Q290" s="241">
        <v>17</v>
      </c>
      <c r="R290" s="241">
        <v>17</v>
      </c>
      <c r="S290" s="254">
        <f t="shared" si="16"/>
        <v>17</v>
      </c>
    </row>
    <row r="291" spans="2:19" hidden="1" outlineLevel="1">
      <c r="B291" s="209"/>
      <c r="E291" s="272" t="s">
        <v>758</v>
      </c>
      <c r="F291" s="74" t="s">
        <v>90</v>
      </c>
      <c r="G291" s="241">
        <v>8</v>
      </c>
      <c r="H291" s="241">
        <v>8</v>
      </c>
      <c r="I291" s="241">
        <v>8</v>
      </c>
      <c r="J291" s="241">
        <v>8</v>
      </c>
      <c r="K291" s="241">
        <v>8</v>
      </c>
      <c r="L291" s="241">
        <v>8</v>
      </c>
      <c r="M291" s="241">
        <v>8</v>
      </c>
      <c r="N291" s="241">
        <v>8</v>
      </c>
      <c r="O291" s="241">
        <v>8</v>
      </c>
      <c r="P291" s="241">
        <v>8</v>
      </c>
      <c r="Q291" s="241">
        <v>8</v>
      </c>
      <c r="R291" s="241">
        <v>8</v>
      </c>
      <c r="S291" s="254">
        <f t="shared" si="16"/>
        <v>8</v>
      </c>
    </row>
    <row r="292" spans="2:19" hidden="1" outlineLevel="1">
      <c r="B292" s="209"/>
      <c r="C292" s="74" t="s">
        <v>156</v>
      </c>
      <c r="D292" s="74" t="s">
        <v>157</v>
      </c>
      <c r="E292" s="272" t="s">
        <v>760</v>
      </c>
      <c r="F292" s="74" t="s">
        <v>90</v>
      </c>
      <c r="G292" s="241">
        <v>5</v>
      </c>
      <c r="H292" s="241">
        <v>5</v>
      </c>
      <c r="I292" s="241">
        <v>5</v>
      </c>
      <c r="J292" s="241">
        <v>5</v>
      </c>
      <c r="K292" s="241">
        <v>5</v>
      </c>
      <c r="L292" s="241">
        <v>5</v>
      </c>
      <c r="M292" s="241">
        <v>5</v>
      </c>
      <c r="N292" s="241">
        <v>5</v>
      </c>
      <c r="O292" s="241">
        <v>5</v>
      </c>
      <c r="P292" s="241">
        <v>5</v>
      </c>
      <c r="Q292" s="241">
        <v>5</v>
      </c>
      <c r="R292" s="241">
        <v>5</v>
      </c>
      <c r="S292" s="254">
        <f t="shared" si="16"/>
        <v>5</v>
      </c>
    </row>
    <row r="293" spans="2:19" hidden="1" outlineLevel="1">
      <c r="B293" s="209"/>
      <c r="E293" s="272" t="s">
        <v>759</v>
      </c>
      <c r="F293" s="74" t="s">
        <v>90</v>
      </c>
      <c r="G293" s="241">
        <v>5</v>
      </c>
      <c r="H293" s="241">
        <v>5</v>
      </c>
      <c r="I293" s="241">
        <v>5</v>
      </c>
      <c r="J293" s="241">
        <v>5</v>
      </c>
      <c r="K293" s="241">
        <v>5</v>
      </c>
      <c r="L293" s="241">
        <v>5</v>
      </c>
      <c r="M293" s="241">
        <v>5</v>
      </c>
      <c r="N293" s="241">
        <v>5</v>
      </c>
      <c r="O293" s="241">
        <v>5</v>
      </c>
      <c r="P293" s="241">
        <v>5</v>
      </c>
      <c r="Q293" s="241">
        <v>5</v>
      </c>
      <c r="R293" s="241">
        <v>5</v>
      </c>
      <c r="S293" s="254">
        <f t="shared" si="16"/>
        <v>5</v>
      </c>
    </row>
    <row r="294" spans="2:19" hidden="1" outlineLevel="1">
      <c r="B294" s="209"/>
      <c r="C294" s="74" t="s">
        <v>248</v>
      </c>
      <c r="D294" s="74" t="s">
        <v>249</v>
      </c>
      <c r="E294" s="272" t="s">
        <v>785</v>
      </c>
      <c r="F294" s="74" t="s">
        <v>90</v>
      </c>
      <c r="G294" s="241">
        <v>50</v>
      </c>
      <c r="H294" s="241">
        <v>50</v>
      </c>
      <c r="I294" s="241">
        <v>50</v>
      </c>
      <c r="J294" s="241">
        <v>50</v>
      </c>
      <c r="K294" s="241">
        <v>50</v>
      </c>
      <c r="L294" s="241">
        <v>50</v>
      </c>
      <c r="M294" s="241">
        <v>50</v>
      </c>
      <c r="N294" s="241">
        <v>50</v>
      </c>
      <c r="O294" s="241">
        <v>50</v>
      </c>
      <c r="P294" s="241">
        <v>50</v>
      </c>
      <c r="Q294" s="241">
        <v>50</v>
      </c>
      <c r="R294" s="241">
        <v>50</v>
      </c>
      <c r="S294" s="254">
        <f t="shared" si="16"/>
        <v>50</v>
      </c>
    </row>
    <row r="295" spans="2:19" hidden="1" outlineLevel="1">
      <c r="B295" s="209"/>
      <c r="E295" s="272" t="s">
        <v>1010</v>
      </c>
      <c r="F295" s="74" t="s">
        <v>90</v>
      </c>
      <c r="G295" s="241">
        <v>0</v>
      </c>
      <c r="H295" s="241">
        <v>0</v>
      </c>
      <c r="I295" s="241">
        <v>3</v>
      </c>
      <c r="J295" s="241">
        <v>3</v>
      </c>
      <c r="K295" s="241">
        <v>3</v>
      </c>
      <c r="L295" s="241">
        <v>3</v>
      </c>
      <c r="M295" s="241">
        <v>3</v>
      </c>
      <c r="N295" s="241">
        <v>3</v>
      </c>
      <c r="O295" s="241">
        <v>3</v>
      </c>
      <c r="P295" s="241">
        <v>3</v>
      </c>
      <c r="Q295" s="241">
        <v>3</v>
      </c>
      <c r="R295" s="241">
        <v>3</v>
      </c>
      <c r="S295" s="254">
        <f t="shared" si="16"/>
        <v>2.5</v>
      </c>
    </row>
    <row r="296" spans="2:19" hidden="1" outlineLevel="1">
      <c r="B296" s="209"/>
      <c r="E296" s="272" t="s">
        <v>1011</v>
      </c>
      <c r="F296" s="74" t="s">
        <v>90</v>
      </c>
      <c r="G296" s="241">
        <v>0</v>
      </c>
      <c r="H296" s="241">
        <v>0</v>
      </c>
      <c r="I296" s="241">
        <v>0</v>
      </c>
      <c r="J296" s="241">
        <v>0</v>
      </c>
      <c r="K296" s="241">
        <v>0</v>
      </c>
      <c r="L296" s="241">
        <v>0</v>
      </c>
      <c r="M296" s="241">
        <v>0</v>
      </c>
      <c r="N296" s="241">
        <v>0</v>
      </c>
      <c r="O296" s="241">
        <v>0</v>
      </c>
      <c r="P296" s="241">
        <v>0</v>
      </c>
      <c r="Q296" s="241">
        <v>0</v>
      </c>
      <c r="R296" s="241">
        <v>21</v>
      </c>
      <c r="S296" s="254">
        <f t="shared" si="16"/>
        <v>1.75</v>
      </c>
    </row>
    <row r="297" spans="2:19" hidden="1" outlineLevel="1">
      <c r="B297" s="209"/>
      <c r="E297" s="272" t="s">
        <v>786</v>
      </c>
      <c r="F297" s="74" t="s">
        <v>90</v>
      </c>
      <c r="G297" s="241">
        <v>100</v>
      </c>
      <c r="H297" s="241">
        <v>100</v>
      </c>
      <c r="I297" s="241">
        <v>100</v>
      </c>
      <c r="J297" s="241">
        <v>100</v>
      </c>
      <c r="K297" s="241">
        <v>100</v>
      </c>
      <c r="L297" s="241">
        <v>100</v>
      </c>
      <c r="M297" s="241">
        <v>100</v>
      </c>
      <c r="N297" s="241">
        <v>100</v>
      </c>
      <c r="O297" s="241">
        <v>100</v>
      </c>
      <c r="P297" s="241">
        <v>100</v>
      </c>
      <c r="Q297" s="241">
        <v>100</v>
      </c>
      <c r="R297" s="241">
        <v>100</v>
      </c>
      <c r="S297" s="254">
        <f t="shared" si="16"/>
        <v>100</v>
      </c>
    </row>
    <row r="298" spans="2:19" hidden="1" outlineLevel="1">
      <c r="B298" s="209"/>
      <c r="E298" s="272" t="s">
        <v>787</v>
      </c>
      <c r="F298" s="74" t="s">
        <v>90</v>
      </c>
      <c r="G298" s="241">
        <v>25</v>
      </c>
      <c r="H298" s="241">
        <v>25</v>
      </c>
      <c r="I298" s="241">
        <v>25</v>
      </c>
      <c r="J298" s="241">
        <v>25</v>
      </c>
      <c r="K298" s="241">
        <v>25</v>
      </c>
      <c r="L298" s="241">
        <v>25</v>
      </c>
      <c r="M298" s="241">
        <v>25</v>
      </c>
      <c r="N298" s="241">
        <v>25</v>
      </c>
      <c r="O298" s="241">
        <v>25</v>
      </c>
      <c r="P298" s="241">
        <v>25</v>
      </c>
      <c r="Q298" s="241">
        <v>25</v>
      </c>
      <c r="R298" s="241">
        <v>25</v>
      </c>
      <c r="S298" s="254">
        <f t="shared" si="16"/>
        <v>25</v>
      </c>
    </row>
    <row r="299" spans="2:19" hidden="1" outlineLevel="1">
      <c r="B299" s="209"/>
      <c r="E299" s="272" t="s">
        <v>788</v>
      </c>
      <c r="F299" s="74" t="s">
        <v>90</v>
      </c>
      <c r="G299" s="241">
        <v>25</v>
      </c>
      <c r="H299" s="241">
        <v>25</v>
      </c>
      <c r="I299" s="241">
        <v>25</v>
      </c>
      <c r="J299" s="241">
        <v>25</v>
      </c>
      <c r="K299" s="241">
        <v>25</v>
      </c>
      <c r="L299" s="241">
        <v>25</v>
      </c>
      <c r="M299" s="241">
        <v>25</v>
      </c>
      <c r="N299" s="241">
        <v>25</v>
      </c>
      <c r="O299" s="241">
        <v>25</v>
      </c>
      <c r="P299" s="241">
        <v>25</v>
      </c>
      <c r="Q299" s="241">
        <v>25</v>
      </c>
      <c r="R299" s="241">
        <v>25</v>
      </c>
      <c r="S299" s="254">
        <f t="shared" si="16"/>
        <v>25</v>
      </c>
    </row>
    <row r="300" spans="2:19" hidden="1" outlineLevel="1">
      <c r="B300" s="209"/>
      <c r="E300" s="272" t="s">
        <v>789</v>
      </c>
      <c r="F300" s="74" t="s">
        <v>90</v>
      </c>
      <c r="G300" s="241">
        <v>25</v>
      </c>
      <c r="H300" s="241">
        <v>25</v>
      </c>
      <c r="I300" s="241">
        <v>25</v>
      </c>
      <c r="J300" s="241">
        <v>25</v>
      </c>
      <c r="K300" s="241">
        <v>25</v>
      </c>
      <c r="L300" s="241">
        <v>25</v>
      </c>
      <c r="M300" s="241">
        <v>25</v>
      </c>
      <c r="N300" s="241">
        <v>25</v>
      </c>
      <c r="O300" s="241">
        <v>25</v>
      </c>
      <c r="P300" s="241">
        <v>25</v>
      </c>
      <c r="Q300" s="241">
        <v>25</v>
      </c>
      <c r="R300" s="241">
        <v>25</v>
      </c>
      <c r="S300" s="254">
        <f t="shared" si="16"/>
        <v>25</v>
      </c>
    </row>
    <row r="301" spans="2:19" hidden="1" outlineLevel="1">
      <c r="B301" s="209"/>
      <c r="E301" s="272" t="s">
        <v>792</v>
      </c>
      <c r="F301" s="74" t="s">
        <v>90</v>
      </c>
      <c r="G301" s="241">
        <v>25</v>
      </c>
      <c r="H301" s="241">
        <v>25</v>
      </c>
      <c r="I301" s="241">
        <v>25</v>
      </c>
      <c r="J301" s="241">
        <v>25</v>
      </c>
      <c r="K301" s="241">
        <v>25</v>
      </c>
      <c r="L301" s="241">
        <v>25</v>
      </c>
      <c r="M301" s="241">
        <v>25</v>
      </c>
      <c r="N301" s="241">
        <v>25</v>
      </c>
      <c r="O301" s="241">
        <v>25</v>
      </c>
      <c r="P301" s="241">
        <v>25</v>
      </c>
      <c r="Q301" s="241">
        <v>25</v>
      </c>
      <c r="R301" s="241">
        <v>25</v>
      </c>
      <c r="S301" s="254">
        <f t="shared" si="16"/>
        <v>25</v>
      </c>
    </row>
    <row r="302" spans="2:19" hidden="1" outlineLevel="1">
      <c r="B302" s="209"/>
      <c r="E302" s="272" t="s">
        <v>790</v>
      </c>
      <c r="F302" s="74" t="s">
        <v>90</v>
      </c>
      <c r="G302" s="241">
        <v>50</v>
      </c>
      <c r="H302" s="241">
        <v>50</v>
      </c>
      <c r="I302" s="241">
        <v>50</v>
      </c>
      <c r="J302" s="241">
        <v>50</v>
      </c>
      <c r="K302" s="241">
        <v>50</v>
      </c>
      <c r="L302" s="241">
        <v>50</v>
      </c>
      <c r="M302" s="241">
        <v>50</v>
      </c>
      <c r="N302" s="241">
        <v>50</v>
      </c>
      <c r="O302" s="241">
        <v>50</v>
      </c>
      <c r="P302" s="241">
        <v>50</v>
      </c>
      <c r="Q302" s="241">
        <v>50</v>
      </c>
      <c r="R302" s="241">
        <v>50</v>
      </c>
      <c r="S302" s="254">
        <f t="shared" si="16"/>
        <v>50</v>
      </c>
    </row>
    <row r="303" spans="2:19" hidden="1" outlineLevel="1">
      <c r="B303" s="209"/>
      <c r="E303" s="272" t="s">
        <v>1012</v>
      </c>
      <c r="F303" s="74" t="s">
        <v>90</v>
      </c>
      <c r="G303" s="241">
        <v>0</v>
      </c>
      <c r="H303" s="241">
        <v>0</v>
      </c>
      <c r="I303" s="241">
        <v>50</v>
      </c>
      <c r="J303" s="241">
        <v>50</v>
      </c>
      <c r="K303" s="241">
        <v>50</v>
      </c>
      <c r="L303" s="241">
        <v>50</v>
      </c>
      <c r="M303" s="241">
        <v>50</v>
      </c>
      <c r="N303" s="241">
        <v>50</v>
      </c>
      <c r="O303" s="241">
        <v>50</v>
      </c>
      <c r="P303" s="241">
        <v>50</v>
      </c>
      <c r="Q303" s="241">
        <v>50</v>
      </c>
      <c r="R303" s="241">
        <v>50</v>
      </c>
      <c r="S303" s="254">
        <f t="shared" si="16"/>
        <v>41.666666666666664</v>
      </c>
    </row>
    <row r="304" spans="2:19" hidden="1" outlineLevel="1">
      <c r="B304" s="209"/>
      <c r="E304" s="272" t="s">
        <v>1013</v>
      </c>
      <c r="F304" s="74" t="s">
        <v>90</v>
      </c>
      <c r="G304" s="241">
        <v>0</v>
      </c>
      <c r="H304" s="241">
        <v>0</v>
      </c>
      <c r="I304" s="241">
        <v>25</v>
      </c>
      <c r="J304" s="241">
        <v>25</v>
      </c>
      <c r="K304" s="241">
        <v>25</v>
      </c>
      <c r="L304" s="241">
        <v>25</v>
      </c>
      <c r="M304" s="241">
        <v>25</v>
      </c>
      <c r="N304" s="241">
        <v>25</v>
      </c>
      <c r="O304" s="241">
        <v>25</v>
      </c>
      <c r="P304" s="241">
        <v>25</v>
      </c>
      <c r="Q304" s="241">
        <v>25</v>
      </c>
      <c r="R304" s="241">
        <v>25</v>
      </c>
      <c r="S304" s="254">
        <f t="shared" si="16"/>
        <v>20.833333333333332</v>
      </c>
    </row>
    <row r="305" spans="2:19" hidden="1" outlineLevel="1">
      <c r="B305" s="209"/>
      <c r="E305" s="272" t="s">
        <v>793</v>
      </c>
      <c r="F305" s="74" t="s">
        <v>90</v>
      </c>
      <c r="G305" s="241">
        <v>25</v>
      </c>
      <c r="H305" s="241">
        <v>25</v>
      </c>
      <c r="I305" s="241">
        <v>25</v>
      </c>
      <c r="J305" s="241">
        <v>25</v>
      </c>
      <c r="K305" s="241">
        <v>25</v>
      </c>
      <c r="L305" s="241">
        <v>25</v>
      </c>
      <c r="M305" s="241">
        <v>25</v>
      </c>
      <c r="N305" s="241">
        <v>25</v>
      </c>
      <c r="O305" s="241">
        <v>25</v>
      </c>
      <c r="P305" s="241">
        <v>25</v>
      </c>
      <c r="Q305" s="241">
        <v>25</v>
      </c>
      <c r="R305" s="241">
        <v>25</v>
      </c>
      <c r="S305" s="254">
        <f t="shared" si="16"/>
        <v>25</v>
      </c>
    </row>
    <row r="306" spans="2:19" hidden="1" outlineLevel="1">
      <c r="B306" s="209"/>
      <c r="E306" s="272" t="s">
        <v>791</v>
      </c>
      <c r="F306" s="74" t="s">
        <v>90</v>
      </c>
      <c r="G306" s="241">
        <v>50</v>
      </c>
      <c r="H306" s="241">
        <v>50</v>
      </c>
      <c r="I306" s="241">
        <v>50</v>
      </c>
      <c r="J306" s="241">
        <v>50</v>
      </c>
      <c r="K306" s="241">
        <v>50</v>
      </c>
      <c r="L306" s="241">
        <v>50</v>
      </c>
      <c r="M306" s="241">
        <v>50</v>
      </c>
      <c r="N306" s="241">
        <v>50</v>
      </c>
      <c r="O306" s="241">
        <v>50</v>
      </c>
      <c r="P306" s="241">
        <v>50</v>
      </c>
      <c r="Q306" s="241">
        <v>50</v>
      </c>
      <c r="R306" s="241">
        <v>50</v>
      </c>
      <c r="S306" s="254">
        <f t="shared" si="16"/>
        <v>50</v>
      </c>
    </row>
    <row r="307" spans="2:19" hidden="1" outlineLevel="1">
      <c r="B307" s="209"/>
      <c r="E307" s="272" t="s">
        <v>1014</v>
      </c>
      <c r="F307" s="74" t="s">
        <v>90</v>
      </c>
      <c r="G307" s="241">
        <v>0</v>
      </c>
      <c r="H307" s="241">
        <v>0</v>
      </c>
      <c r="I307" s="241">
        <v>0</v>
      </c>
      <c r="J307" s="241">
        <v>0</v>
      </c>
      <c r="K307" s="241">
        <v>0</v>
      </c>
      <c r="L307" s="241">
        <v>0</v>
      </c>
      <c r="M307" s="241">
        <v>0</v>
      </c>
      <c r="N307" s="241">
        <v>0</v>
      </c>
      <c r="O307" s="241">
        <v>0</v>
      </c>
      <c r="P307" s="241">
        <v>0</v>
      </c>
      <c r="Q307" s="241">
        <v>0</v>
      </c>
      <c r="R307" s="241">
        <v>25</v>
      </c>
      <c r="S307" s="254">
        <f t="shared" si="16"/>
        <v>2.0833333333333335</v>
      </c>
    </row>
    <row r="308" spans="2:19" hidden="1" outlineLevel="1">
      <c r="B308" s="209"/>
      <c r="C308" s="74" t="s">
        <v>272</v>
      </c>
      <c r="D308" s="74" t="s">
        <v>273</v>
      </c>
      <c r="E308" s="272" t="s">
        <v>794</v>
      </c>
      <c r="F308" s="74" t="s">
        <v>90</v>
      </c>
      <c r="G308" s="241">
        <v>4</v>
      </c>
      <c r="H308" s="241">
        <v>4</v>
      </c>
      <c r="I308" s="241">
        <v>4</v>
      </c>
      <c r="J308" s="241">
        <v>4</v>
      </c>
      <c r="K308" s="241">
        <v>4</v>
      </c>
      <c r="L308" s="241">
        <v>4</v>
      </c>
      <c r="M308" s="241">
        <v>4</v>
      </c>
      <c r="N308" s="241">
        <v>4</v>
      </c>
      <c r="O308" s="241">
        <v>4</v>
      </c>
      <c r="P308" s="241">
        <v>4</v>
      </c>
      <c r="Q308" s="241">
        <v>4</v>
      </c>
      <c r="R308" s="241">
        <v>4</v>
      </c>
      <c r="S308" s="254">
        <f t="shared" si="16"/>
        <v>4</v>
      </c>
    </row>
    <row r="309" spans="2:19" hidden="1" outlineLevel="1">
      <c r="B309" s="209"/>
      <c r="E309" s="272" t="s">
        <v>795</v>
      </c>
      <c r="F309" s="74" t="s">
        <v>90</v>
      </c>
      <c r="G309" s="241">
        <v>3</v>
      </c>
      <c r="H309" s="241">
        <v>3</v>
      </c>
      <c r="I309" s="241">
        <v>3</v>
      </c>
      <c r="J309" s="241">
        <v>3</v>
      </c>
      <c r="K309" s="241">
        <v>3</v>
      </c>
      <c r="L309" s="241">
        <v>3</v>
      </c>
      <c r="M309" s="241">
        <v>3</v>
      </c>
      <c r="N309" s="241">
        <v>3</v>
      </c>
      <c r="O309" s="241">
        <v>3</v>
      </c>
      <c r="P309" s="241">
        <v>3</v>
      </c>
      <c r="Q309" s="241">
        <v>3</v>
      </c>
      <c r="R309" s="241">
        <v>3</v>
      </c>
      <c r="S309" s="254">
        <f t="shared" si="16"/>
        <v>3</v>
      </c>
    </row>
    <row r="310" spans="2:19" hidden="1" outlineLevel="1">
      <c r="B310" s="209"/>
      <c r="C310" s="74" t="s">
        <v>796</v>
      </c>
      <c r="D310" s="74" t="s">
        <v>797</v>
      </c>
      <c r="E310" s="272" t="s">
        <v>800</v>
      </c>
      <c r="F310" s="74" t="s">
        <v>90</v>
      </c>
      <c r="G310" s="241">
        <v>3</v>
      </c>
      <c r="H310" s="241">
        <v>3</v>
      </c>
      <c r="I310" s="241">
        <v>3</v>
      </c>
      <c r="J310" s="241">
        <v>3</v>
      </c>
      <c r="K310" s="241">
        <v>3</v>
      </c>
      <c r="L310" s="241">
        <v>3</v>
      </c>
      <c r="M310" s="241">
        <v>3</v>
      </c>
      <c r="N310" s="241">
        <v>3</v>
      </c>
      <c r="O310" s="241">
        <v>3</v>
      </c>
      <c r="P310" s="241">
        <v>3</v>
      </c>
      <c r="Q310" s="241">
        <v>3</v>
      </c>
      <c r="R310" s="241">
        <v>3</v>
      </c>
      <c r="S310" s="254">
        <f t="shared" si="16"/>
        <v>3</v>
      </c>
    </row>
    <row r="311" spans="2:19" hidden="1" outlineLevel="1">
      <c r="B311" s="209"/>
      <c r="E311" s="272" t="s">
        <v>801</v>
      </c>
      <c r="F311" s="74" t="s">
        <v>90</v>
      </c>
      <c r="G311" s="241">
        <v>2</v>
      </c>
      <c r="H311" s="241">
        <v>2</v>
      </c>
      <c r="I311" s="241">
        <v>2</v>
      </c>
      <c r="J311" s="241">
        <v>2</v>
      </c>
      <c r="K311" s="241">
        <v>2</v>
      </c>
      <c r="L311" s="241">
        <v>2</v>
      </c>
      <c r="M311" s="241">
        <v>2</v>
      </c>
      <c r="N311" s="241">
        <v>2</v>
      </c>
      <c r="O311" s="241">
        <v>2</v>
      </c>
      <c r="P311" s="241">
        <v>2</v>
      </c>
      <c r="Q311" s="241">
        <v>2</v>
      </c>
      <c r="R311" s="241">
        <v>2</v>
      </c>
      <c r="S311" s="254">
        <f t="shared" si="16"/>
        <v>2</v>
      </c>
    </row>
    <row r="312" spans="2:19" hidden="1" outlineLevel="1">
      <c r="B312" s="209"/>
      <c r="E312" s="272" t="s">
        <v>802</v>
      </c>
      <c r="F312" s="74" t="s">
        <v>90</v>
      </c>
      <c r="G312" s="241">
        <v>7</v>
      </c>
      <c r="H312" s="241">
        <v>7</v>
      </c>
      <c r="I312" s="241">
        <v>7</v>
      </c>
      <c r="J312" s="241">
        <v>7</v>
      </c>
      <c r="K312" s="241">
        <v>7</v>
      </c>
      <c r="L312" s="241">
        <v>7</v>
      </c>
      <c r="M312" s="241">
        <v>7</v>
      </c>
      <c r="N312" s="241">
        <v>7</v>
      </c>
      <c r="O312" s="241">
        <v>7</v>
      </c>
      <c r="P312" s="241">
        <v>7</v>
      </c>
      <c r="Q312" s="241">
        <v>7</v>
      </c>
      <c r="R312" s="241">
        <v>7</v>
      </c>
      <c r="S312" s="254">
        <f t="shared" si="16"/>
        <v>7</v>
      </c>
    </row>
    <row r="313" spans="2:19" hidden="1" outlineLevel="1">
      <c r="B313" s="209"/>
      <c r="E313" s="272" t="s">
        <v>803</v>
      </c>
      <c r="F313" s="74" t="s">
        <v>90</v>
      </c>
      <c r="G313" s="241">
        <v>5</v>
      </c>
      <c r="H313" s="241">
        <v>5</v>
      </c>
      <c r="I313" s="241">
        <v>5</v>
      </c>
      <c r="J313" s="241">
        <v>5</v>
      </c>
      <c r="K313" s="241">
        <v>5</v>
      </c>
      <c r="L313" s="241">
        <v>5</v>
      </c>
      <c r="M313" s="241">
        <v>5</v>
      </c>
      <c r="N313" s="241">
        <v>5</v>
      </c>
      <c r="O313" s="241">
        <v>5</v>
      </c>
      <c r="P313" s="241">
        <v>5</v>
      </c>
      <c r="Q313" s="241">
        <v>5</v>
      </c>
      <c r="R313" s="241">
        <v>5</v>
      </c>
      <c r="S313" s="254">
        <f t="shared" si="16"/>
        <v>5</v>
      </c>
    </row>
    <row r="314" spans="2:19" hidden="1" outlineLevel="1">
      <c r="B314" s="209"/>
      <c r="E314" s="272" t="s">
        <v>798</v>
      </c>
      <c r="F314" s="74" t="s">
        <v>90</v>
      </c>
      <c r="G314" s="241">
        <v>30</v>
      </c>
      <c r="H314" s="241">
        <v>30</v>
      </c>
      <c r="I314" s="241">
        <v>30</v>
      </c>
      <c r="J314" s="241">
        <v>30</v>
      </c>
      <c r="K314" s="241">
        <v>30</v>
      </c>
      <c r="L314" s="241">
        <v>30</v>
      </c>
      <c r="M314" s="241">
        <v>30</v>
      </c>
      <c r="N314" s="241">
        <v>30</v>
      </c>
      <c r="O314" s="241">
        <v>30</v>
      </c>
      <c r="P314" s="241">
        <v>30</v>
      </c>
      <c r="Q314" s="241">
        <v>30</v>
      </c>
      <c r="R314" s="241">
        <v>30</v>
      </c>
      <c r="S314" s="254">
        <f t="shared" si="16"/>
        <v>30</v>
      </c>
    </row>
    <row r="315" spans="2:19" hidden="1" outlineLevel="1">
      <c r="B315" s="209"/>
      <c r="E315" s="272" t="s">
        <v>799</v>
      </c>
      <c r="F315" s="74" t="s">
        <v>90</v>
      </c>
      <c r="G315" s="241">
        <v>3</v>
      </c>
      <c r="H315" s="241">
        <v>3</v>
      </c>
      <c r="I315" s="241">
        <v>3</v>
      </c>
      <c r="J315" s="241">
        <v>3</v>
      </c>
      <c r="K315" s="241">
        <v>3</v>
      </c>
      <c r="L315" s="241">
        <v>3</v>
      </c>
      <c r="M315" s="241">
        <v>3</v>
      </c>
      <c r="N315" s="241">
        <v>3</v>
      </c>
      <c r="O315" s="241">
        <v>3</v>
      </c>
      <c r="P315" s="241">
        <v>3</v>
      </c>
      <c r="Q315" s="241">
        <v>3</v>
      </c>
      <c r="R315" s="241">
        <v>3</v>
      </c>
      <c r="S315" s="254">
        <f t="shared" si="16"/>
        <v>3</v>
      </c>
    </row>
    <row r="316" spans="2:19" hidden="1" outlineLevel="1">
      <c r="B316" s="209"/>
      <c r="E316" s="272"/>
      <c r="G316" s="241"/>
      <c r="H316" s="241"/>
      <c r="I316" s="241"/>
      <c r="J316" s="241"/>
      <c r="K316" s="241"/>
      <c r="L316" s="241"/>
      <c r="M316" s="241"/>
      <c r="N316" s="241"/>
      <c r="O316" s="241"/>
      <c r="P316" s="241"/>
      <c r="Q316" s="241"/>
      <c r="R316" s="241"/>
      <c r="S316" s="254" t="e">
        <f t="shared" si="16"/>
        <v>#DIV/0!</v>
      </c>
    </row>
    <row r="317" spans="2:19" hidden="1" outlineLevel="1">
      <c r="B317" s="209"/>
      <c r="C317" s="74" t="s">
        <v>805</v>
      </c>
      <c r="D317" s="74" t="s">
        <v>806</v>
      </c>
      <c r="E317" s="272" t="s">
        <v>815</v>
      </c>
      <c r="F317" s="74" t="s">
        <v>90</v>
      </c>
      <c r="G317" s="241">
        <v>5</v>
      </c>
      <c r="H317" s="241">
        <v>5</v>
      </c>
      <c r="I317" s="241">
        <v>5</v>
      </c>
      <c r="J317" s="241">
        <v>5</v>
      </c>
      <c r="K317" s="241">
        <v>5</v>
      </c>
      <c r="L317" s="241">
        <v>5</v>
      </c>
      <c r="M317" s="241">
        <v>5</v>
      </c>
      <c r="N317" s="241">
        <v>5</v>
      </c>
      <c r="O317" s="241">
        <v>5</v>
      </c>
      <c r="P317" s="241">
        <v>5</v>
      </c>
      <c r="Q317" s="241">
        <v>5</v>
      </c>
      <c r="R317" s="241">
        <v>5</v>
      </c>
      <c r="S317" s="254">
        <f t="shared" si="16"/>
        <v>5</v>
      </c>
    </row>
    <row r="318" spans="2:19" hidden="1" outlineLevel="1">
      <c r="B318" s="209"/>
      <c r="E318" s="272" t="s">
        <v>816</v>
      </c>
      <c r="F318" s="74" t="s">
        <v>90</v>
      </c>
      <c r="G318" s="241">
        <v>5</v>
      </c>
      <c r="H318" s="241">
        <v>5</v>
      </c>
      <c r="I318" s="241">
        <v>5</v>
      </c>
      <c r="J318" s="241">
        <v>5</v>
      </c>
      <c r="K318" s="241">
        <v>5</v>
      </c>
      <c r="L318" s="241">
        <v>5</v>
      </c>
      <c r="M318" s="241">
        <v>5</v>
      </c>
      <c r="N318" s="241">
        <v>5</v>
      </c>
      <c r="O318" s="241">
        <v>5</v>
      </c>
      <c r="P318" s="241">
        <v>5</v>
      </c>
      <c r="Q318" s="241">
        <v>5</v>
      </c>
      <c r="R318" s="241">
        <v>5</v>
      </c>
      <c r="S318" s="254">
        <f t="shared" si="16"/>
        <v>5</v>
      </c>
    </row>
    <row r="319" spans="2:19" hidden="1" outlineLevel="1">
      <c r="B319" s="209"/>
      <c r="E319" s="272" t="s">
        <v>817</v>
      </c>
      <c r="F319" s="74" t="s">
        <v>90</v>
      </c>
      <c r="G319" s="241">
        <v>6</v>
      </c>
      <c r="H319" s="241">
        <v>6</v>
      </c>
      <c r="I319" s="241">
        <v>6</v>
      </c>
      <c r="J319" s="241">
        <v>6</v>
      </c>
      <c r="K319" s="241">
        <v>6</v>
      </c>
      <c r="L319" s="241">
        <v>6</v>
      </c>
      <c r="M319" s="241">
        <v>6</v>
      </c>
      <c r="N319" s="241">
        <v>6</v>
      </c>
      <c r="O319" s="241">
        <v>6</v>
      </c>
      <c r="P319" s="241">
        <v>6</v>
      </c>
      <c r="Q319" s="241">
        <v>6</v>
      </c>
      <c r="R319" s="241">
        <v>6</v>
      </c>
      <c r="S319" s="254">
        <f t="shared" si="16"/>
        <v>6</v>
      </c>
    </row>
    <row r="320" spans="2:19" hidden="1" outlineLevel="1">
      <c r="B320" s="209"/>
      <c r="E320" s="272" t="s">
        <v>818</v>
      </c>
      <c r="F320" s="74" t="s">
        <v>90</v>
      </c>
      <c r="G320" s="241">
        <v>6</v>
      </c>
      <c r="H320" s="241">
        <v>6</v>
      </c>
      <c r="I320" s="241">
        <v>6</v>
      </c>
      <c r="J320" s="241">
        <v>6</v>
      </c>
      <c r="K320" s="241">
        <v>6</v>
      </c>
      <c r="L320" s="241">
        <v>6</v>
      </c>
      <c r="M320" s="241">
        <v>6</v>
      </c>
      <c r="N320" s="241">
        <v>6</v>
      </c>
      <c r="O320" s="241">
        <v>6</v>
      </c>
      <c r="P320" s="241">
        <v>6</v>
      </c>
      <c r="Q320" s="241">
        <v>6</v>
      </c>
      <c r="R320" s="241">
        <v>6</v>
      </c>
      <c r="S320" s="254">
        <f t="shared" si="16"/>
        <v>6</v>
      </c>
    </row>
    <row r="321" spans="2:19" hidden="1" outlineLevel="1">
      <c r="B321" s="209"/>
      <c r="E321" s="272" t="s">
        <v>819</v>
      </c>
      <c r="F321" s="74" t="s">
        <v>90</v>
      </c>
      <c r="G321" s="241">
        <v>2</v>
      </c>
      <c r="H321" s="241">
        <v>2</v>
      </c>
      <c r="I321" s="241">
        <v>2</v>
      </c>
      <c r="J321" s="241">
        <v>2</v>
      </c>
      <c r="K321" s="241">
        <v>2</v>
      </c>
      <c r="L321" s="241">
        <v>2</v>
      </c>
      <c r="M321" s="241">
        <v>2</v>
      </c>
      <c r="N321" s="241">
        <v>2</v>
      </c>
      <c r="O321" s="241">
        <v>2</v>
      </c>
      <c r="P321" s="241">
        <v>2</v>
      </c>
      <c r="Q321" s="241">
        <v>2</v>
      </c>
      <c r="R321" s="241">
        <v>2</v>
      </c>
      <c r="S321" s="254">
        <f t="shared" si="16"/>
        <v>2</v>
      </c>
    </row>
    <row r="322" spans="2:19" hidden="1" outlineLevel="1">
      <c r="B322" s="209"/>
      <c r="E322" s="272" t="s">
        <v>821</v>
      </c>
      <c r="F322" s="74" t="s">
        <v>90</v>
      </c>
      <c r="G322" s="241">
        <v>2</v>
      </c>
      <c r="H322" s="241">
        <v>2</v>
      </c>
      <c r="I322" s="241">
        <v>2</v>
      </c>
      <c r="J322" s="241">
        <v>2</v>
      </c>
      <c r="K322" s="241">
        <v>2</v>
      </c>
      <c r="L322" s="241">
        <v>2</v>
      </c>
      <c r="M322" s="241">
        <v>2</v>
      </c>
      <c r="N322" s="241">
        <v>2</v>
      </c>
      <c r="O322" s="241">
        <v>2</v>
      </c>
      <c r="P322" s="241">
        <v>2</v>
      </c>
      <c r="Q322" s="241">
        <v>2</v>
      </c>
      <c r="R322" s="241">
        <v>2</v>
      </c>
      <c r="S322" s="254">
        <f t="shared" si="16"/>
        <v>2</v>
      </c>
    </row>
    <row r="323" spans="2:19" hidden="1" outlineLevel="1">
      <c r="B323" s="209"/>
      <c r="E323" s="272" t="s">
        <v>822</v>
      </c>
      <c r="F323" s="74" t="s">
        <v>90</v>
      </c>
      <c r="G323" s="241">
        <v>8</v>
      </c>
      <c r="H323" s="241">
        <v>8</v>
      </c>
      <c r="I323" s="241">
        <v>8</v>
      </c>
      <c r="J323" s="241">
        <v>8</v>
      </c>
      <c r="K323" s="241">
        <v>8</v>
      </c>
      <c r="L323" s="241">
        <v>8</v>
      </c>
      <c r="M323" s="241">
        <v>8</v>
      </c>
      <c r="N323" s="241">
        <v>8</v>
      </c>
      <c r="O323" s="241">
        <v>8</v>
      </c>
      <c r="P323" s="241">
        <v>8</v>
      </c>
      <c r="Q323" s="241">
        <v>8</v>
      </c>
      <c r="R323" s="241">
        <v>8</v>
      </c>
      <c r="S323" s="254">
        <f t="shared" si="16"/>
        <v>8</v>
      </c>
    </row>
    <row r="324" spans="2:19" hidden="1" outlineLevel="1">
      <c r="B324" s="209"/>
      <c r="E324" s="272" t="s">
        <v>807</v>
      </c>
      <c r="F324" s="74" t="s">
        <v>90</v>
      </c>
      <c r="G324" s="241">
        <v>8</v>
      </c>
      <c r="H324" s="241">
        <v>8</v>
      </c>
      <c r="I324" s="241">
        <v>8</v>
      </c>
      <c r="J324" s="241">
        <v>8</v>
      </c>
      <c r="K324" s="241">
        <v>8</v>
      </c>
      <c r="L324" s="241">
        <v>8</v>
      </c>
      <c r="M324" s="241">
        <v>8</v>
      </c>
      <c r="N324" s="241">
        <v>8</v>
      </c>
      <c r="O324" s="241">
        <v>8</v>
      </c>
      <c r="P324" s="241">
        <v>8</v>
      </c>
      <c r="Q324" s="241">
        <v>8</v>
      </c>
      <c r="R324" s="241">
        <v>8</v>
      </c>
      <c r="S324" s="254">
        <f t="shared" si="16"/>
        <v>8</v>
      </c>
    </row>
    <row r="325" spans="2:19" hidden="1" outlineLevel="1">
      <c r="B325" s="209"/>
      <c r="E325" s="272" t="s">
        <v>808</v>
      </c>
      <c r="F325" s="74" t="s">
        <v>90</v>
      </c>
      <c r="G325" s="241">
        <v>5</v>
      </c>
      <c r="H325" s="241">
        <v>5</v>
      </c>
      <c r="I325" s="241">
        <v>5</v>
      </c>
      <c r="J325" s="241">
        <v>5</v>
      </c>
      <c r="K325" s="241">
        <v>5</v>
      </c>
      <c r="L325" s="241">
        <v>5</v>
      </c>
      <c r="M325" s="241">
        <v>5</v>
      </c>
      <c r="N325" s="241">
        <v>5</v>
      </c>
      <c r="O325" s="241">
        <v>5</v>
      </c>
      <c r="P325" s="241">
        <v>5</v>
      </c>
      <c r="Q325" s="241">
        <v>5</v>
      </c>
      <c r="R325" s="241">
        <v>5</v>
      </c>
      <c r="S325" s="254">
        <f t="shared" si="16"/>
        <v>5</v>
      </c>
    </row>
    <row r="326" spans="2:19" hidden="1" outlineLevel="1">
      <c r="B326" s="209"/>
      <c r="E326" s="272" t="s">
        <v>809</v>
      </c>
      <c r="F326" s="74" t="s">
        <v>90</v>
      </c>
      <c r="G326" s="241">
        <v>2</v>
      </c>
      <c r="H326" s="241">
        <v>2</v>
      </c>
      <c r="I326" s="241">
        <v>2</v>
      </c>
      <c r="J326" s="241">
        <v>2</v>
      </c>
      <c r="K326" s="241">
        <v>2</v>
      </c>
      <c r="L326" s="241">
        <v>2</v>
      </c>
      <c r="M326" s="241">
        <v>2</v>
      </c>
      <c r="N326" s="241">
        <v>2</v>
      </c>
      <c r="O326" s="241">
        <v>2</v>
      </c>
      <c r="P326" s="241">
        <v>2</v>
      </c>
      <c r="Q326" s="241">
        <v>2</v>
      </c>
      <c r="R326" s="241">
        <v>2</v>
      </c>
      <c r="S326" s="254">
        <f t="shared" ref="S326:S389" si="17">+AVERAGE(G326:R326)</f>
        <v>2</v>
      </c>
    </row>
    <row r="327" spans="2:19" hidden="1" outlineLevel="1">
      <c r="B327" s="209"/>
      <c r="E327" s="272" t="s">
        <v>810</v>
      </c>
      <c r="F327" s="74" t="s">
        <v>90</v>
      </c>
      <c r="G327" s="241">
        <v>5</v>
      </c>
      <c r="H327" s="241">
        <v>5</v>
      </c>
      <c r="I327" s="241">
        <v>5</v>
      </c>
      <c r="J327" s="241">
        <v>5</v>
      </c>
      <c r="K327" s="241">
        <v>5</v>
      </c>
      <c r="L327" s="241">
        <v>5</v>
      </c>
      <c r="M327" s="241">
        <v>5</v>
      </c>
      <c r="N327" s="241">
        <v>5</v>
      </c>
      <c r="O327" s="241">
        <v>5</v>
      </c>
      <c r="P327" s="241">
        <v>5</v>
      </c>
      <c r="Q327" s="241">
        <v>5</v>
      </c>
      <c r="R327" s="241">
        <v>5</v>
      </c>
      <c r="S327" s="254">
        <f t="shared" si="17"/>
        <v>5</v>
      </c>
    </row>
    <row r="328" spans="2:19" hidden="1" outlineLevel="1">
      <c r="B328" s="209"/>
      <c r="E328" s="272" t="s">
        <v>811</v>
      </c>
      <c r="F328" s="74" t="s">
        <v>90</v>
      </c>
      <c r="G328" s="241">
        <v>4</v>
      </c>
      <c r="H328" s="241">
        <v>4</v>
      </c>
      <c r="I328" s="241">
        <v>4</v>
      </c>
      <c r="J328" s="241">
        <v>4</v>
      </c>
      <c r="K328" s="241">
        <v>4</v>
      </c>
      <c r="L328" s="241">
        <v>4</v>
      </c>
      <c r="M328" s="241">
        <v>4</v>
      </c>
      <c r="N328" s="241">
        <v>4</v>
      </c>
      <c r="O328" s="241">
        <v>4</v>
      </c>
      <c r="P328" s="241">
        <v>4</v>
      </c>
      <c r="Q328" s="241">
        <v>4</v>
      </c>
      <c r="R328" s="241">
        <v>4</v>
      </c>
      <c r="S328" s="254">
        <f t="shared" si="17"/>
        <v>4</v>
      </c>
    </row>
    <row r="329" spans="2:19" hidden="1" outlineLevel="1">
      <c r="B329" s="209"/>
      <c r="E329" s="272" t="s">
        <v>812</v>
      </c>
      <c r="F329" s="74" t="s">
        <v>90</v>
      </c>
      <c r="G329" s="241">
        <v>5</v>
      </c>
      <c r="H329" s="241">
        <v>5</v>
      </c>
      <c r="I329" s="241">
        <v>5</v>
      </c>
      <c r="J329" s="241">
        <v>5</v>
      </c>
      <c r="K329" s="241">
        <v>5</v>
      </c>
      <c r="L329" s="241">
        <v>5</v>
      </c>
      <c r="M329" s="241">
        <v>5</v>
      </c>
      <c r="N329" s="241">
        <v>5</v>
      </c>
      <c r="O329" s="241">
        <v>5</v>
      </c>
      <c r="P329" s="241">
        <v>5</v>
      </c>
      <c r="Q329" s="241">
        <v>5</v>
      </c>
      <c r="R329" s="241">
        <v>5</v>
      </c>
      <c r="S329" s="254">
        <f t="shared" si="17"/>
        <v>5</v>
      </c>
    </row>
    <row r="330" spans="2:19" hidden="1" outlineLevel="1">
      <c r="B330" s="209"/>
      <c r="E330" s="272" t="s">
        <v>813</v>
      </c>
      <c r="F330" s="74" t="s">
        <v>90</v>
      </c>
      <c r="G330" s="241">
        <v>1</v>
      </c>
      <c r="H330" s="241">
        <v>1</v>
      </c>
      <c r="I330" s="241">
        <v>1</v>
      </c>
      <c r="J330" s="241">
        <v>1</v>
      </c>
      <c r="K330" s="241">
        <v>1</v>
      </c>
      <c r="L330" s="241">
        <v>1</v>
      </c>
      <c r="M330" s="241">
        <v>1</v>
      </c>
      <c r="N330" s="241">
        <v>1</v>
      </c>
      <c r="O330" s="241">
        <v>1</v>
      </c>
      <c r="P330" s="241">
        <v>1</v>
      </c>
      <c r="Q330" s="241">
        <v>1</v>
      </c>
      <c r="R330" s="241">
        <v>1</v>
      </c>
      <c r="S330" s="254">
        <f t="shared" si="17"/>
        <v>1</v>
      </c>
    </row>
    <row r="331" spans="2:19" hidden="1" outlineLevel="1">
      <c r="B331" s="209"/>
      <c r="E331" s="272" t="s">
        <v>814</v>
      </c>
      <c r="F331" s="74" t="s">
        <v>90</v>
      </c>
      <c r="G331" s="241">
        <v>1</v>
      </c>
      <c r="H331" s="241">
        <v>1</v>
      </c>
      <c r="I331" s="241">
        <v>1</v>
      </c>
      <c r="J331" s="241">
        <v>1</v>
      </c>
      <c r="K331" s="241">
        <v>1</v>
      </c>
      <c r="L331" s="241">
        <v>1</v>
      </c>
      <c r="M331" s="241">
        <v>1</v>
      </c>
      <c r="N331" s="241">
        <v>1</v>
      </c>
      <c r="O331" s="241">
        <v>1</v>
      </c>
      <c r="P331" s="241">
        <v>1</v>
      </c>
      <c r="Q331" s="241">
        <v>1</v>
      </c>
      <c r="R331" s="241">
        <v>1</v>
      </c>
      <c r="S331" s="254">
        <f t="shared" si="17"/>
        <v>1</v>
      </c>
    </row>
    <row r="332" spans="2:19" hidden="1" outlineLevel="1">
      <c r="B332" s="209"/>
      <c r="E332" s="272" t="s">
        <v>820</v>
      </c>
      <c r="F332" s="74" t="s">
        <v>90</v>
      </c>
      <c r="G332" s="241">
        <v>2</v>
      </c>
      <c r="H332" s="241">
        <v>2</v>
      </c>
      <c r="I332" s="241">
        <v>2</v>
      </c>
      <c r="J332" s="241">
        <v>2</v>
      </c>
      <c r="K332" s="241">
        <v>2</v>
      </c>
      <c r="L332" s="241">
        <v>2</v>
      </c>
      <c r="M332" s="241">
        <v>2</v>
      </c>
      <c r="N332" s="241">
        <v>2</v>
      </c>
      <c r="O332" s="241">
        <v>2</v>
      </c>
      <c r="P332" s="241">
        <v>2</v>
      </c>
      <c r="Q332" s="241">
        <v>2</v>
      </c>
      <c r="R332" s="241">
        <v>2</v>
      </c>
      <c r="S332" s="254">
        <f t="shared" si="17"/>
        <v>2</v>
      </c>
    </row>
    <row r="333" spans="2:19" hidden="1" outlineLevel="1">
      <c r="B333" s="209"/>
      <c r="E333" s="272"/>
      <c r="G333" s="241"/>
      <c r="H333" s="241"/>
      <c r="I333" s="241"/>
      <c r="J333" s="241"/>
      <c r="K333" s="241"/>
      <c r="L333" s="241"/>
      <c r="M333" s="241"/>
      <c r="N333" s="241"/>
      <c r="O333" s="241"/>
      <c r="P333" s="241"/>
      <c r="Q333" s="241"/>
      <c r="R333" s="241"/>
      <c r="S333" s="254" t="e">
        <f t="shared" si="17"/>
        <v>#DIV/0!</v>
      </c>
    </row>
    <row r="334" spans="2:19" hidden="1" outlineLevel="1">
      <c r="B334" s="209"/>
      <c r="C334" s="74" t="s">
        <v>282</v>
      </c>
      <c r="D334" s="74" t="s">
        <v>283</v>
      </c>
      <c r="E334" s="272" t="s">
        <v>826</v>
      </c>
      <c r="F334" s="74" t="s">
        <v>90</v>
      </c>
      <c r="G334" s="241">
        <v>50</v>
      </c>
      <c r="H334" s="241">
        <v>50</v>
      </c>
      <c r="I334" s="241">
        <v>50</v>
      </c>
      <c r="J334" s="241">
        <v>50</v>
      </c>
      <c r="K334" s="241">
        <v>50</v>
      </c>
      <c r="L334" s="241">
        <v>50</v>
      </c>
      <c r="M334" s="241">
        <v>50</v>
      </c>
      <c r="N334" s="241">
        <v>50</v>
      </c>
      <c r="O334" s="241">
        <v>50</v>
      </c>
      <c r="P334" s="241">
        <v>50</v>
      </c>
      <c r="Q334" s="241">
        <v>50</v>
      </c>
      <c r="R334" s="241">
        <v>50</v>
      </c>
      <c r="S334" s="254">
        <f t="shared" si="17"/>
        <v>50</v>
      </c>
    </row>
    <row r="335" spans="2:19" hidden="1" outlineLevel="1">
      <c r="B335" s="209"/>
      <c r="E335" s="272" t="s">
        <v>827</v>
      </c>
      <c r="F335" s="74" t="s">
        <v>90</v>
      </c>
      <c r="G335" s="241">
        <v>50</v>
      </c>
      <c r="H335" s="241">
        <v>50</v>
      </c>
      <c r="I335" s="241">
        <v>50</v>
      </c>
      <c r="J335" s="241">
        <v>50</v>
      </c>
      <c r="K335" s="241">
        <v>50</v>
      </c>
      <c r="L335" s="241">
        <v>50</v>
      </c>
      <c r="M335" s="241">
        <v>50</v>
      </c>
      <c r="N335" s="241">
        <v>50</v>
      </c>
      <c r="O335" s="241">
        <v>50</v>
      </c>
      <c r="P335" s="241">
        <v>50</v>
      </c>
      <c r="Q335" s="241">
        <v>50</v>
      </c>
      <c r="R335" s="241">
        <v>50</v>
      </c>
      <c r="S335" s="254">
        <f t="shared" si="17"/>
        <v>50</v>
      </c>
    </row>
    <row r="336" spans="2:19" hidden="1" outlineLevel="1">
      <c r="B336" s="209"/>
      <c r="E336" s="272" t="s">
        <v>1015</v>
      </c>
      <c r="F336" s="74" t="s">
        <v>90</v>
      </c>
      <c r="G336" s="241">
        <v>0</v>
      </c>
      <c r="H336" s="241">
        <v>0</v>
      </c>
      <c r="I336" s="241">
        <v>0</v>
      </c>
      <c r="J336" s="241">
        <v>0</v>
      </c>
      <c r="K336" s="241">
        <v>0</v>
      </c>
      <c r="L336" s="241">
        <v>0</v>
      </c>
      <c r="M336" s="241">
        <v>0</v>
      </c>
      <c r="N336" s="241">
        <v>0</v>
      </c>
      <c r="O336" s="241">
        <v>0</v>
      </c>
      <c r="P336" s="241">
        <v>0</v>
      </c>
      <c r="Q336" s="241">
        <v>50</v>
      </c>
      <c r="R336" s="241">
        <v>50</v>
      </c>
      <c r="S336" s="254">
        <f t="shared" si="17"/>
        <v>8.3333333333333339</v>
      </c>
    </row>
    <row r="337" spans="2:19" hidden="1" outlineLevel="1">
      <c r="B337" s="209"/>
      <c r="E337" s="272" t="s">
        <v>828</v>
      </c>
      <c r="F337" s="74" t="s">
        <v>90</v>
      </c>
      <c r="G337" s="241">
        <v>50</v>
      </c>
      <c r="H337" s="241">
        <v>50</v>
      </c>
      <c r="I337" s="241">
        <v>50</v>
      </c>
      <c r="J337" s="241">
        <v>50</v>
      </c>
      <c r="K337" s="241">
        <v>50</v>
      </c>
      <c r="L337" s="241">
        <v>50</v>
      </c>
      <c r="M337" s="241">
        <v>50</v>
      </c>
      <c r="N337" s="241">
        <v>50</v>
      </c>
      <c r="O337" s="241">
        <v>50</v>
      </c>
      <c r="P337" s="241">
        <v>50</v>
      </c>
      <c r="Q337" s="241">
        <v>50</v>
      </c>
      <c r="R337" s="241">
        <v>50</v>
      </c>
      <c r="S337" s="254">
        <f t="shared" si="17"/>
        <v>50</v>
      </c>
    </row>
    <row r="338" spans="2:19" hidden="1" outlineLevel="1">
      <c r="B338" s="209"/>
      <c r="E338" s="272" t="s">
        <v>829</v>
      </c>
      <c r="F338" s="74" t="s">
        <v>90</v>
      </c>
      <c r="G338" s="241">
        <v>50</v>
      </c>
      <c r="H338" s="241">
        <v>50</v>
      </c>
      <c r="I338" s="241">
        <v>50</v>
      </c>
      <c r="J338" s="241">
        <v>50</v>
      </c>
      <c r="K338" s="241">
        <v>50</v>
      </c>
      <c r="L338" s="241">
        <v>50</v>
      </c>
      <c r="M338" s="241">
        <v>50</v>
      </c>
      <c r="N338" s="241">
        <v>50</v>
      </c>
      <c r="O338" s="241">
        <v>50</v>
      </c>
      <c r="P338" s="241">
        <v>50</v>
      </c>
      <c r="Q338" s="241">
        <v>50</v>
      </c>
      <c r="R338" s="241">
        <v>50</v>
      </c>
      <c r="S338" s="254">
        <f t="shared" si="17"/>
        <v>50</v>
      </c>
    </row>
    <row r="339" spans="2:19" hidden="1" outlineLevel="1">
      <c r="B339" s="209"/>
      <c r="E339" s="272" t="s">
        <v>824</v>
      </c>
      <c r="F339" s="74" t="s">
        <v>90</v>
      </c>
      <c r="G339" s="241">
        <v>50</v>
      </c>
      <c r="H339" s="241">
        <v>50</v>
      </c>
      <c r="I339" s="241">
        <v>50</v>
      </c>
      <c r="J339" s="241">
        <v>50</v>
      </c>
      <c r="K339" s="241">
        <v>50</v>
      </c>
      <c r="L339" s="241">
        <v>50</v>
      </c>
      <c r="M339" s="241">
        <v>50</v>
      </c>
      <c r="N339" s="241">
        <v>50</v>
      </c>
      <c r="O339" s="241">
        <v>50</v>
      </c>
      <c r="P339" s="241">
        <v>50</v>
      </c>
      <c r="Q339" s="241">
        <v>50</v>
      </c>
      <c r="R339" s="241">
        <v>50</v>
      </c>
      <c r="S339" s="254">
        <f t="shared" si="17"/>
        <v>50</v>
      </c>
    </row>
    <row r="340" spans="2:19" hidden="1" outlineLevel="1">
      <c r="B340" s="209"/>
      <c r="E340" s="272" t="s">
        <v>825</v>
      </c>
      <c r="F340" s="74" t="s">
        <v>90</v>
      </c>
      <c r="G340" s="241">
        <v>50</v>
      </c>
      <c r="H340" s="241">
        <v>50</v>
      </c>
      <c r="I340" s="241">
        <v>50</v>
      </c>
      <c r="J340" s="241">
        <v>50</v>
      </c>
      <c r="K340" s="241">
        <v>50</v>
      </c>
      <c r="L340" s="241">
        <v>50</v>
      </c>
      <c r="M340" s="241">
        <v>50</v>
      </c>
      <c r="N340" s="241">
        <v>50</v>
      </c>
      <c r="O340" s="241">
        <v>50</v>
      </c>
      <c r="P340" s="241">
        <v>50</v>
      </c>
      <c r="Q340" s="241">
        <v>50</v>
      </c>
      <c r="R340" s="241">
        <v>50</v>
      </c>
      <c r="S340" s="254">
        <f t="shared" si="17"/>
        <v>50</v>
      </c>
    </row>
    <row r="341" spans="2:19" hidden="1" outlineLevel="1">
      <c r="B341" s="209"/>
      <c r="E341" s="272" t="s">
        <v>1016</v>
      </c>
      <c r="F341" s="74" t="s">
        <v>90</v>
      </c>
      <c r="G341" s="241">
        <v>0</v>
      </c>
      <c r="H341" s="241">
        <v>0</v>
      </c>
      <c r="I341" s="241">
        <v>0</v>
      </c>
      <c r="J341" s="241">
        <v>0</v>
      </c>
      <c r="K341" s="241">
        <v>0</v>
      </c>
      <c r="L341" s="241">
        <v>0</v>
      </c>
      <c r="M341" s="241">
        <v>0</v>
      </c>
      <c r="N341" s="241">
        <v>33</v>
      </c>
      <c r="O341" s="241">
        <v>33</v>
      </c>
      <c r="P341" s="241">
        <v>33</v>
      </c>
      <c r="Q341" s="241">
        <v>33</v>
      </c>
      <c r="R341" s="241">
        <v>33</v>
      </c>
      <c r="S341" s="254">
        <f t="shared" si="17"/>
        <v>13.75</v>
      </c>
    </row>
    <row r="342" spans="2:19" hidden="1" outlineLevel="1">
      <c r="B342" s="209"/>
      <c r="E342" s="272" t="s">
        <v>1017</v>
      </c>
      <c r="F342" s="74" t="s">
        <v>90</v>
      </c>
      <c r="G342" s="241">
        <v>0</v>
      </c>
      <c r="H342" s="241">
        <v>0</v>
      </c>
      <c r="I342" s="241">
        <v>0</v>
      </c>
      <c r="J342" s="241">
        <v>0</v>
      </c>
      <c r="K342" s="241">
        <v>0</v>
      </c>
      <c r="L342" s="241">
        <v>0</v>
      </c>
      <c r="M342" s="241">
        <v>0</v>
      </c>
      <c r="N342" s="241">
        <v>0</v>
      </c>
      <c r="O342" s="241">
        <v>23</v>
      </c>
      <c r="P342" s="241">
        <v>23</v>
      </c>
      <c r="Q342" s="241">
        <v>23</v>
      </c>
      <c r="R342" s="241">
        <v>23</v>
      </c>
      <c r="S342" s="254">
        <f t="shared" si="17"/>
        <v>7.666666666666667</v>
      </c>
    </row>
    <row r="343" spans="2:19" hidden="1" outlineLevel="1">
      <c r="B343" s="209"/>
      <c r="E343" s="272" t="s">
        <v>1018</v>
      </c>
      <c r="F343" s="74" t="s">
        <v>90</v>
      </c>
      <c r="G343" s="241">
        <v>0</v>
      </c>
      <c r="H343" s="241">
        <v>0</v>
      </c>
      <c r="I343" s="241">
        <v>0</v>
      </c>
      <c r="J343" s="241">
        <v>0</v>
      </c>
      <c r="K343" s="241">
        <v>0</v>
      </c>
      <c r="L343" s="241">
        <v>0</v>
      </c>
      <c r="M343" s="241">
        <v>0</v>
      </c>
      <c r="N343" s="241">
        <v>0</v>
      </c>
      <c r="O343" s="241">
        <v>0</v>
      </c>
      <c r="P343" s="241">
        <v>0</v>
      </c>
      <c r="Q343" s="241">
        <v>24</v>
      </c>
      <c r="R343" s="241">
        <v>24</v>
      </c>
      <c r="S343" s="254">
        <f t="shared" si="17"/>
        <v>4</v>
      </c>
    </row>
    <row r="344" spans="2:19" hidden="1" outlineLevel="1">
      <c r="B344" s="209"/>
      <c r="E344" s="272" t="s">
        <v>1019</v>
      </c>
      <c r="F344" s="74" t="s">
        <v>90</v>
      </c>
      <c r="G344" s="241">
        <v>0</v>
      </c>
      <c r="H344" s="241">
        <v>0</v>
      </c>
      <c r="I344" s="241">
        <v>0</v>
      </c>
      <c r="J344" s="241">
        <v>0</v>
      </c>
      <c r="K344" s="241">
        <v>0</v>
      </c>
      <c r="L344" s="241">
        <v>0</v>
      </c>
      <c r="M344" s="241">
        <v>0</v>
      </c>
      <c r="N344" s="241">
        <v>0</v>
      </c>
      <c r="O344" s="241">
        <v>0</v>
      </c>
      <c r="P344" s="241">
        <v>0</v>
      </c>
      <c r="Q344" s="241">
        <v>0</v>
      </c>
      <c r="R344" s="241">
        <v>20</v>
      </c>
      <c r="S344" s="254">
        <f t="shared" si="17"/>
        <v>1.6666666666666667</v>
      </c>
    </row>
    <row r="345" spans="2:19" hidden="1" outlineLevel="1">
      <c r="B345" s="209"/>
      <c r="C345" s="74" t="s">
        <v>33</v>
      </c>
      <c r="D345" s="74" t="s">
        <v>342</v>
      </c>
      <c r="E345" s="272" t="s">
        <v>833</v>
      </c>
      <c r="F345" s="74" t="s">
        <v>90</v>
      </c>
      <c r="G345" s="241">
        <v>100</v>
      </c>
      <c r="H345" s="241">
        <v>100</v>
      </c>
      <c r="I345" s="241">
        <v>100</v>
      </c>
      <c r="J345" s="241">
        <v>100</v>
      </c>
      <c r="K345" s="241">
        <v>100</v>
      </c>
      <c r="L345" s="241">
        <v>100</v>
      </c>
      <c r="M345" s="241">
        <v>100</v>
      </c>
      <c r="N345" s="241">
        <v>100</v>
      </c>
      <c r="O345" s="241">
        <v>100</v>
      </c>
      <c r="P345" s="241">
        <v>100</v>
      </c>
      <c r="Q345" s="241">
        <v>100</v>
      </c>
      <c r="R345" s="241">
        <v>100</v>
      </c>
      <c r="S345" s="254">
        <f t="shared" si="17"/>
        <v>100</v>
      </c>
    </row>
    <row r="346" spans="2:19" hidden="1" outlineLevel="1">
      <c r="B346" s="209"/>
      <c r="E346" s="272" t="s">
        <v>837</v>
      </c>
      <c r="F346" s="74" t="s">
        <v>90</v>
      </c>
      <c r="G346" s="241">
        <v>5</v>
      </c>
      <c r="H346" s="241">
        <v>5</v>
      </c>
      <c r="I346" s="241">
        <v>5</v>
      </c>
      <c r="J346" s="241">
        <v>5</v>
      </c>
      <c r="K346" s="241">
        <v>5</v>
      </c>
      <c r="L346" s="241">
        <v>5</v>
      </c>
      <c r="M346" s="241">
        <v>5</v>
      </c>
      <c r="N346" s="241">
        <v>5</v>
      </c>
      <c r="O346" s="241">
        <v>5</v>
      </c>
      <c r="P346" s="241">
        <v>5</v>
      </c>
      <c r="Q346" s="241">
        <v>5</v>
      </c>
      <c r="R346" s="241">
        <v>5</v>
      </c>
      <c r="S346" s="254">
        <f t="shared" si="17"/>
        <v>5</v>
      </c>
    </row>
    <row r="347" spans="2:19" hidden="1" outlineLevel="1">
      <c r="B347" s="209"/>
      <c r="E347" s="272" t="s">
        <v>834</v>
      </c>
      <c r="F347" s="74" t="s">
        <v>90</v>
      </c>
      <c r="G347" s="241">
        <v>76</v>
      </c>
      <c r="H347" s="241">
        <v>76</v>
      </c>
      <c r="I347" s="241">
        <v>76</v>
      </c>
      <c r="J347" s="241">
        <v>76</v>
      </c>
      <c r="K347" s="241">
        <v>76</v>
      </c>
      <c r="L347" s="241">
        <v>76</v>
      </c>
      <c r="M347" s="241">
        <v>76</v>
      </c>
      <c r="N347" s="241">
        <v>76</v>
      </c>
      <c r="O347" s="241">
        <v>76</v>
      </c>
      <c r="P347" s="241">
        <v>76</v>
      </c>
      <c r="Q347" s="241">
        <v>76</v>
      </c>
      <c r="R347" s="241">
        <v>76</v>
      </c>
      <c r="S347" s="254">
        <f t="shared" si="17"/>
        <v>76</v>
      </c>
    </row>
    <row r="348" spans="2:19" hidden="1" outlineLevel="1">
      <c r="B348" s="209"/>
      <c r="E348" s="272" t="s">
        <v>835</v>
      </c>
      <c r="F348" s="74" t="s">
        <v>90</v>
      </c>
      <c r="G348" s="241">
        <v>10</v>
      </c>
      <c r="H348" s="241">
        <v>10</v>
      </c>
      <c r="I348" s="241">
        <v>10</v>
      </c>
      <c r="J348" s="241">
        <v>10</v>
      </c>
      <c r="K348" s="241">
        <v>10</v>
      </c>
      <c r="L348" s="241">
        <v>10</v>
      </c>
      <c r="M348" s="241">
        <v>10</v>
      </c>
      <c r="N348" s="241">
        <v>10</v>
      </c>
      <c r="O348" s="241">
        <v>10</v>
      </c>
      <c r="P348" s="241">
        <v>10</v>
      </c>
      <c r="Q348" s="241">
        <v>10</v>
      </c>
      <c r="R348" s="241">
        <v>10</v>
      </c>
      <c r="S348" s="254">
        <f t="shared" si="17"/>
        <v>10</v>
      </c>
    </row>
    <row r="349" spans="2:19" hidden="1" outlineLevel="1">
      <c r="B349" s="209"/>
      <c r="E349" s="272" t="s">
        <v>831</v>
      </c>
      <c r="F349" s="74" t="s">
        <v>90</v>
      </c>
      <c r="G349" s="241">
        <v>1</v>
      </c>
      <c r="H349" s="241">
        <v>1</v>
      </c>
      <c r="I349" s="241">
        <v>1</v>
      </c>
      <c r="J349" s="241">
        <v>1</v>
      </c>
      <c r="K349" s="241">
        <v>1</v>
      </c>
      <c r="L349" s="241">
        <v>1</v>
      </c>
      <c r="M349" s="241">
        <v>1</v>
      </c>
      <c r="N349" s="241">
        <v>1</v>
      </c>
      <c r="O349" s="241">
        <v>1</v>
      </c>
      <c r="P349" s="241">
        <v>1</v>
      </c>
      <c r="Q349" s="241">
        <v>1</v>
      </c>
      <c r="R349" s="241">
        <v>1</v>
      </c>
      <c r="S349" s="254">
        <f t="shared" si="17"/>
        <v>1</v>
      </c>
    </row>
    <row r="350" spans="2:19" hidden="1" outlineLevel="1">
      <c r="B350" s="209"/>
      <c r="E350" s="272" t="s">
        <v>832</v>
      </c>
      <c r="F350" s="74" t="s">
        <v>90</v>
      </c>
      <c r="G350" s="241">
        <v>1</v>
      </c>
      <c r="H350" s="241">
        <v>1</v>
      </c>
      <c r="I350" s="241">
        <v>1</v>
      </c>
      <c r="J350" s="241">
        <v>1</v>
      </c>
      <c r="K350" s="241">
        <v>1</v>
      </c>
      <c r="L350" s="241">
        <v>1</v>
      </c>
      <c r="M350" s="241">
        <v>1</v>
      </c>
      <c r="N350" s="241">
        <v>1</v>
      </c>
      <c r="O350" s="241">
        <v>1</v>
      </c>
      <c r="P350" s="241">
        <v>1</v>
      </c>
      <c r="Q350" s="241">
        <v>1</v>
      </c>
      <c r="R350" s="241">
        <v>1</v>
      </c>
      <c r="S350" s="254">
        <f t="shared" si="17"/>
        <v>1</v>
      </c>
    </row>
    <row r="351" spans="2:19" hidden="1" outlineLevel="1">
      <c r="B351" s="209"/>
      <c r="E351" s="272" t="s">
        <v>1020</v>
      </c>
      <c r="F351" s="74" t="s">
        <v>90</v>
      </c>
      <c r="G351" s="241">
        <v>0</v>
      </c>
      <c r="H351" s="241">
        <v>146</v>
      </c>
      <c r="I351" s="241">
        <v>146</v>
      </c>
      <c r="J351" s="241">
        <v>146</v>
      </c>
      <c r="K351" s="241">
        <v>146</v>
      </c>
      <c r="L351" s="241">
        <v>146</v>
      </c>
      <c r="M351" s="241">
        <v>146</v>
      </c>
      <c r="N351" s="241">
        <v>146</v>
      </c>
      <c r="O351" s="241">
        <v>146</v>
      </c>
      <c r="P351" s="241">
        <v>146</v>
      </c>
      <c r="Q351" s="241">
        <v>146</v>
      </c>
      <c r="R351" s="241">
        <v>146</v>
      </c>
      <c r="S351" s="254">
        <f t="shared" si="17"/>
        <v>133.83333333333334</v>
      </c>
    </row>
    <row r="352" spans="2:19" hidden="1" outlineLevel="1">
      <c r="B352" s="209"/>
      <c r="E352" s="272" t="s">
        <v>1021</v>
      </c>
      <c r="F352" s="74" t="s">
        <v>90</v>
      </c>
      <c r="G352" s="241">
        <v>0</v>
      </c>
      <c r="H352" s="241">
        <v>30</v>
      </c>
      <c r="I352" s="241">
        <v>30</v>
      </c>
      <c r="J352" s="241">
        <v>30</v>
      </c>
      <c r="K352" s="241">
        <v>30</v>
      </c>
      <c r="L352" s="241">
        <v>30</v>
      </c>
      <c r="M352" s="241">
        <v>30</v>
      </c>
      <c r="N352" s="241">
        <v>30</v>
      </c>
      <c r="O352" s="241">
        <v>30</v>
      </c>
      <c r="P352" s="241">
        <v>30</v>
      </c>
      <c r="Q352" s="241">
        <v>30</v>
      </c>
      <c r="R352" s="241">
        <v>30</v>
      </c>
      <c r="S352" s="254">
        <f t="shared" si="17"/>
        <v>27.5</v>
      </c>
    </row>
    <row r="353" spans="2:19" hidden="1" outlineLevel="1">
      <c r="B353" s="209"/>
      <c r="E353" s="272" t="s">
        <v>1022</v>
      </c>
      <c r="F353" s="74" t="s">
        <v>90</v>
      </c>
      <c r="G353" s="241">
        <v>0</v>
      </c>
      <c r="H353" s="241">
        <v>100</v>
      </c>
      <c r="I353" s="241">
        <v>100</v>
      </c>
      <c r="J353" s="241">
        <v>100</v>
      </c>
      <c r="K353" s="241">
        <v>100</v>
      </c>
      <c r="L353" s="241">
        <v>100</v>
      </c>
      <c r="M353" s="241">
        <v>100</v>
      </c>
      <c r="N353" s="241">
        <v>100</v>
      </c>
      <c r="O353" s="241">
        <v>100</v>
      </c>
      <c r="P353" s="241">
        <v>100</v>
      </c>
      <c r="Q353" s="241">
        <v>100</v>
      </c>
      <c r="R353" s="241">
        <v>100</v>
      </c>
      <c r="S353" s="254">
        <f t="shared" si="17"/>
        <v>91.666666666666671</v>
      </c>
    </row>
    <row r="354" spans="2:19" hidden="1" outlineLevel="1">
      <c r="B354" s="209"/>
      <c r="E354" s="272" t="s">
        <v>1023</v>
      </c>
      <c r="F354" s="74" t="s">
        <v>90</v>
      </c>
      <c r="G354" s="241">
        <v>0</v>
      </c>
      <c r="H354" s="241">
        <v>170</v>
      </c>
      <c r="I354" s="241">
        <v>170</v>
      </c>
      <c r="J354" s="241">
        <v>170</v>
      </c>
      <c r="K354" s="241">
        <v>170</v>
      </c>
      <c r="L354" s="241">
        <v>170</v>
      </c>
      <c r="M354" s="241">
        <v>170</v>
      </c>
      <c r="N354" s="241">
        <v>170</v>
      </c>
      <c r="O354" s="241">
        <v>170</v>
      </c>
      <c r="P354" s="241">
        <v>170</v>
      </c>
      <c r="Q354" s="241">
        <v>170</v>
      </c>
      <c r="R354" s="241">
        <v>170</v>
      </c>
      <c r="S354" s="254">
        <f t="shared" si="17"/>
        <v>155.83333333333334</v>
      </c>
    </row>
    <row r="355" spans="2:19" hidden="1" outlineLevel="1">
      <c r="B355" s="209"/>
      <c r="E355" s="272" t="s">
        <v>1024</v>
      </c>
      <c r="F355" s="74" t="s">
        <v>90</v>
      </c>
      <c r="G355" s="241">
        <v>0</v>
      </c>
      <c r="H355" s="241">
        <v>8</v>
      </c>
      <c r="I355" s="241">
        <v>8</v>
      </c>
      <c r="J355" s="241">
        <v>8</v>
      </c>
      <c r="K355" s="241">
        <v>8</v>
      </c>
      <c r="L355" s="241">
        <v>8</v>
      </c>
      <c r="M355" s="241">
        <v>8</v>
      </c>
      <c r="N355" s="241">
        <v>8</v>
      </c>
      <c r="O355" s="241">
        <v>8</v>
      </c>
      <c r="P355" s="241">
        <v>8</v>
      </c>
      <c r="Q355" s="241">
        <v>8</v>
      </c>
      <c r="R355" s="241">
        <v>8</v>
      </c>
      <c r="S355" s="254">
        <f t="shared" si="17"/>
        <v>7.333333333333333</v>
      </c>
    </row>
    <row r="356" spans="2:19" hidden="1" outlineLevel="1">
      <c r="B356" s="209"/>
      <c r="E356" s="272" t="s">
        <v>1025</v>
      </c>
      <c r="F356" s="74" t="s">
        <v>90</v>
      </c>
      <c r="G356" s="241">
        <v>0</v>
      </c>
      <c r="H356" s="241">
        <v>8</v>
      </c>
      <c r="I356" s="241">
        <v>8</v>
      </c>
      <c r="J356" s="241">
        <v>8</v>
      </c>
      <c r="K356" s="241">
        <v>8</v>
      </c>
      <c r="L356" s="241">
        <v>8</v>
      </c>
      <c r="M356" s="241">
        <v>8</v>
      </c>
      <c r="N356" s="241">
        <v>8</v>
      </c>
      <c r="O356" s="241">
        <v>8</v>
      </c>
      <c r="P356" s="241">
        <v>8</v>
      </c>
      <c r="Q356" s="241">
        <v>8</v>
      </c>
      <c r="R356" s="241">
        <v>8</v>
      </c>
      <c r="S356" s="254">
        <f t="shared" si="17"/>
        <v>7.333333333333333</v>
      </c>
    </row>
    <row r="357" spans="2:19" hidden="1" outlineLevel="1">
      <c r="B357" s="209"/>
      <c r="E357" s="272" t="s">
        <v>1026</v>
      </c>
      <c r="F357" s="74" t="s">
        <v>90</v>
      </c>
      <c r="G357" s="241">
        <v>0</v>
      </c>
      <c r="H357" s="241">
        <v>88</v>
      </c>
      <c r="I357" s="241">
        <v>88</v>
      </c>
      <c r="J357" s="241">
        <v>88</v>
      </c>
      <c r="K357" s="241">
        <v>88</v>
      </c>
      <c r="L357" s="241">
        <v>88</v>
      </c>
      <c r="M357" s="241">
        <v>88</v>
      </c>
      <c r="N357" s="241">
        <v>88</v>
      </c>
      <c r="O357" s="241">
        <v>88</v>
      </c>
      <c r="P357" s="241">
        <v>88</v>
      </c>
      <c r="Q357" s="241">
        <v>88</v>
      </c>
      <c r="R357" s="241">
        <v>88</v>
      </c>
      <c r="S357" s="254">
        <f t="shared" si="17"/>
        <v>80.666666666666671</v>
      </c>
    </row>
    <row r="358" spans="2:19" hidden="1" outlineLevel="1">
      <c r="B358" s="209"/>
      <c r="E358" s="272" t="s">
        <v>1027</v>
      </c>
      <c r="F358" s="74" t="s">
        <v>90</v>
      </c>
      <c r="G358" s="241">
        <v>0</v>
      </c>
      <c r="H358" s="241">
        <v>100</v>
      </c>
      <c r="I358" s="241">
        <v>100</v>
      </c>
      <c r="J358" s="241">
        <v>100</v>
      </c>
      <c r="K358" s="241">
        <v>100</v>
      </c>
      <c r="L358" s="241">
        <v>100</v>
      </c>
      <c r="M358" s="241">
        <v>100</v>
      </c>
      <c r="N358" s="241">
        <v>100</v>
      </c>
      <c r="O358" s="241">
        <v>100</v>
      </c>
      <c r="P358" s="241">
        <v>100</v>
      </c>
      <c r="Q358" s="241">
        <v>100</v>
      </c>
      <c r="R358" s="241">
        <v>100</v>
      </c>
      <c r="S358" s="254">
        <f t="shared" si="17"/>
        <v>91.666666666666671</v>
      </c>
    </row>
    <row r="359" spans="2:19" hidden="1" outlineLevel="1">
      <c r="B359" s="209"/>
      <c r="E359" s="272" t="s">
        <v>836</v>
      </c>
      <c r="F359" s="74" t="s">
        <v>90</v>
      </c>
      <c r="G359" s="241">
        <v>56</v>
      </c>
      <c r="H359" s="241">
        <v>56</v>
      </c>
      <c r="I359" s="241">
        <v>56</v>
      </c>
      <c r="J359" s="241">
        <v>56</v>
      </c>
      <c r="K359" s="241">
        <v>56</v>
      </c>
      <c r="L359" s="241">
        <v>56</v>
      </c>
      <c r="M359" s="241">
        <v>56</v>
      </c>
      <c r="N359" s="241">
        <v>56</v>
      </c>
      <c r="O359" s="241">
        <v>56</v>
      </c>
      <c r="P359" s="241">
        <v>56</v>
      </c>
      <c r="Q359" s="241">
        <v>56</v>
      </c>
      <c r="R359" s="241">
        <v>56</v>
      </c>
      <c r="S359" s="254">
        <f t="shared" si="17"/>
        <v>56</v>
      </c>
    </row>
    <row r="360" spans="2:19" hidden="1" outlineLevel="1">
      <c r="B360" s="209"/>
      <c r="E360" s="272" t="s">
        <v>838</v>
      </c>
      <c r="F360" s="74" t="s">
        <v>90</v>
      </c>
      <c r="G360" s="241">
        <v>190</v>
      </c>
      <c r="H360" s="241">
        <v>190</v>
      </c>
      <c r="I360" s="241">
        <v>190</v>
      </c>
      <c r="J360" s="241">
        <v>190</v>
      </c>
      <c r="K360" s="241">
        <v>190</v>
      </c>
      <c r="L360" s="241">
        <v>190</v>
      </c>
      <c r="M360" s="241">
        <v>190</v>
      </c>
      <c r="N360" s="241">
        <v>190</v>
      </c>
      <c r="O360" s="241">
        <v>190</v>
      </c>
      <c r="P360" s="241">
        <v>190</v>
      </c>
      <c r="Q360" s="241">
        <v>190</v>
      </c>
      <c r="R360" s="241">
        <v>190</v>
      </c>
      <c r="S360" s="254">
        <f t="shared" si="17"/>
        <v>190</v>
      </c>
    </row>
    <row r="361" spans="2:19" hidden="1" outlineLevel="1">
      <c r="B361" s="209"/>
      <c r="E361" s="272" t="s">
        <v>839</v>
      </c>
      <c r="F361" s="74" t="s">
        <v>90</v>
      </c>
      <c r="G361" s="241">
        <v>30</v>
      </c>
      <c r="H361" s="241">
        <v>30</v>
      </c>
      <c r="I361" s="241">
        <v>30</v>
      </c>
      <c r="J361" s="241">
        <v>30</v>
      </c>
      <c r="K361" s="241">
        <v>30</v>
      </c>
      <c r="L361" s="241">
        <v>30</v>
      </c>
      <c r="M361" s="241">
        <v>30</v>
      </c>
      <c r="N361" s="241">
        <v>30</v>
      </c>
      <c r="O361" s="241">
        <v>30</v>
      </c>
      <c r="P361" s="241">
        <v>30</v>
      </c>
      <c r="Q361" s="241">
        <v>30</v>
      </c>
      <c r="R361" s="241">
        <v>30</v>
      </c>
      <c r="S361" s="254">
        <f t="shared" si="17"/>
        <v>30</v>
      </c>
    </row>
    <row r="362" spans="2:19" hidden="1" outlineLevel="1">
      <c r="B362" s="209"/>
      <c r="E362" s="272" t="s">
        <v>840</v>
      </c>
      <c r="F362" s="74" t="s">
        <v>90</v>
      </c>
      <c r="G362" s="241">
        <v>120</v>
      </c>
      <c r="H362" s="241">
        <v>120</v>
      </c>
      <c r="I362" s="241">
        <v>120</v>
      </c>
      <c r="J362" s="241">
        <v>120</v>
      </c>
      <c r="K362" s="241">
        <v>120</v>
      </c>
      <c r="L362" s="241">
        <v>120</v>
      </c>
      <c r="M362" s="241">
        <v>120</v>
      </c>
      <c r="N362" s="241">
        <v>120</v>
      </c>
      <c r="O362" s="241">
        <v>120</v>
      </c>
      <c r="P362" s="241">
        <v>120</v>
      </c>
      <c r="Q362" s="241">
        <v>120</v>
      </c>
      <c r="R362" s="241">
        <v>120</v>
      </c>
      <c r="S362" s="254">
        <f t="shared" si="17"/>
        <v>120</v>
      </c>
    </row>
    <row r="363" spans="2:19" hidden="1" outlineLevel="1">
      <c r="B363" s="209"/>
      <c r="E363" s="272" t="s">
        <v>841</v>
      </c>
      <c r="F363" s="74" t="s">
        <v>90</v>
      </c>
      <c r="G363" s="241">
        <v>2</v>
      </c>
      <c r="H363" s="241">
        <v>2</v>
      </c>
      <c r="I363" s="241">
        <v>2</v>
      </c>
      <c r="J363" s="241">
        <v>2</v>
      </c>
      <c r="K363" s="241">
        <v>2</v>
      </c>
      <c r="L363" s="241">
        <v>2</v>
      </c>
      <c r="M363" s="241">
        <v>2</v>
      </c>
      <c r="N363" s="241">
        <v>2</v>
      </c>
      <c r="O363" s="241">
        <v>2</v>
      </c>
      <c r="P363" s="241">
        <v>2</v>
      </c>
      <c r="Q363" s="241">
        <v>2</v>
      </c>
      <c r="R363" s="241">
        <v>2</v>
      </c>
      <c r="S363" s="254">
        <f t="shared" si="17"/>
        <v>2</v>
      </c>
    </row>
    <row r="364" spans="2:19" hidden="1" outlineLevel="1">
      <c r="B364" s="209"/>
      <c r="C364" s="74" t="s">
        <v>49</v>
      </c>
      <c r="D364" s="74" t="s">
        <v>406</v>
      </c>
      <c r="E364" s="272" t="s">
        <v>1028</v>
      </c>
      <c r="F364" s="74" t="s">
        <v>90</v>
      </c>
      <c r="G364" s="236">
        <v>0</v>
      </c>
      <c r="H364" s="236">
        <v>0</v>
      </c>
      <c r="I364" s="236">
        <v>0</v>
      </c>
      <c r="J364" s="236">
        <v>0</v>
      </c>
      <c r="K364" s="236">
        <v>0</v>
      </c>
      <c r="L364" s="236">
        <v>0</v>
      </c>
      <c r="M364" s="236">
        <v>0</v>
      </c>
      <c r="N364" s="236">
        <v>0</v>
      </c>
      <c r="O364" s="236">
        <v>600</v>
      </c>
      <c r="P364" s="236">
        <v>600</v>
      </c>
      <c r="Q364" s="236">
        <v>600</v>
      </c>
      <c r="R364" s="236">
        <v>600</v>
      </c>
      <c r="S364" s="254">
        <f t="shared" si="17"/>
        <v>200</v>
      </c>
    </row>
    <row r="365" spans="2:19" hidden="1" outlineLevel="1">
      <c r="B365" s="209"/>
      <c r="E365" s="272" t="s">
        <v>1029</v>
      </c>
      <c r="F365" s="74" t="s">
        <v>90</v>
      </c>
      <c r="G365" s="236">
        <v>0</v>
      </c>
      <c r="H365" s="236">
        <v>0</v>
      </c>
      <c r="I365" s="236">
        <v>0</v>
      </c>
      <c r="J365" s="236">
        <v>0</v>
      </c>
      <c r="K365" s="236">
        <v>0</v>
      </c>
      <c r="L365" s="236">
        <v>0</v>
      </c>
      <c r="M365" s="236">
        <v>0</v>
      </c>
      <c r="N365" s="236">
        <v>0</v>
      </c>
      <c r="O365" s="236">
        <v>150</v>
      </c>
      <c r="P365" s="236">
        <v>150</v>
      </c>
      <c r="Q365" s="236">
        <v>150</v>
      </c>
      <c r="R365" s="236">
        <v>150</v>
      </c>
      <c r="S365" s="254">
        <f t="shared" si="17"/>
        <v>50</v>
      </c>
    </row>
    <row r="366" spans="2:19" hidden="1" outlineLevel="1">
      <c r="B366" s="209"/>
      <c r="E366" s="272" t="s">
        <v>843</v>
      </c>
      <c r="F366" s="74" t="s">
        <v>90</v>
      </c>
      <c r="G366" s="236">
        <v>3</v>
      </c>
      <c r="H366" s="236">
        <v>3</v>
      </c>
      <c r="I366" s="236">
        <v>3</v>
      </c>
      <c r="J366" s="236">
        <v>3</v>
      </c>
      <c r="K366" s="236">
        <v>3</v>
      </c>
      <c r="L366" s="236">
        <v>3</v>
      </c>
      <c r="M366" s="236">
        <v>3</v>
      </c>
      <c r="N366" s="236">
        <v>3</v>
      </c>
      <c r="O366" s="236">
        <v>3</v>
      </c>
      <c r="P366" s="236">
        <v>3</v>
      </c>
      <c r="Q366" s="236">
        <v>3</v>
      </c>
      <c r="R366" s="236">
        <v>3</v>
      </c>
      <c r="S366" s="254">
        <f t="shared" si="17"/>
        <v>3</v>
      </c>
    </row>
    <row r="367" spans="2:19" hidden="1" outlineLevel="1">
      <c r="B367" s="209"/>
      <c r="E367" s="272" t="s">
        <v>844</v>
      </c>
      <c r="F367" s="74" t="s">
        <v>90</v>
      </c>
      <c r="G367" s="236">
        <v>11</v>
      </c>
      <c r="H367" s="236">
        <v>11</v>
      </c>
      <c r="I367" s="236">
        <v>11</v>
      </c>
      <c r="J367" s="236">
        <v>11</v>
      </c>
      <c r="K367" s="236">
        <v>11</v>
      </c>
      <c r="L367" s="236">
        <v>11</v>
      </c>
      <c r="M367" s="236">
        <v>11</v>
      </c>
      <c r="N367" s="236">
        <v>11</v>
      </c>
      <c r="O367" s="236">
        <v>11</v>
      </c>
      <c r="P367" s="236">
        <v>11</v>
      </c>
      <c r="Q367" s="236">
        <v>11</v>
      </c>
      <c r="R367" s="236">
        <v>11</v>
      </c>
      <c r="S367" s="254">
        <f t="shared" si="17"/>
        <v>11</v>
      </c>
    </row>
    <row r="368" spans="2:19" hidden="1" outlineLevel="1">
      <c r="B368" s="209"/>
      <c r="D368" s="74" t="s">
        <v>439</v>
      </c>
      <c r="E368" s="272" t="s">
        <v>1030</v>
      </c>
      <c r="F368" s="74" t="s">
        <v>90</v>
      </c>
      <c r="G368" s="241">
        <v>0</v>
      </c>
      <c r="H368" s="241">
        <v>0</v>
      </c>
      <c r="I368" s="241">
        <v>0</v>
      </c>
      <c r="J368" s="241">
        <v>379</v>
      </c>
      <c r="K368" s="241">
        <v>379</v>
      </c>
      <c r="L368" s="241">
        <v>379</v>
      </c>
      <c r="M368" s="241">
        <v>379</v>
      </c>
      <c r="N368" s="241">
        <v>379</v>
      </c>
      <c r="O368" s="241">
        <v>379</v>
      </c>
      <c r="P368" s="241">
        <v>379</v>
      </c>
      <c r="Q368" s="241">
        <v>379</v>
      </c>
      <c r="R368" s="241">
        <v>379</v>
      </c>
      <c r="S368" s="254">
        <f t="shared" si="17"/>
        <v>284.25</v>
      </c>
    </row>
    <row r="369" spans="2:19" hidden="1" outlineLevel="1">
      <c r="B369" s="209"/>
      <c r="E369" s="272" t="s">
        <v>1031</v>
      </c>
      <c r="F369" s="74" t="s">
        <v>90</v>
      </c>
      <c r="G369" s="241">
        <v>0</v>
      </c>
      <c r="H369" s="241">
        <v>0</v>
      </c>
      <c r="I369" s="241">
        <v>0</v>
      </c>
      <c r="J369" s="241">
        <v>250</v>
      </c>
      <c r="K369" s="241">
        <v>250</v>
      </c>
      <c r="L369" s="241">
        <v>250</v>
      </c>
      <c r="M369" s="241">
        <v>250</v>
      </c>
      <c r="N369" s="241">
        <v>250</v>
      </c>
      <c r="O369" s="241">
        <v>250</v>
      </c>
      <c r="P369" s="241">
        <v>250</v>
      </c>
      <c r="Q369" s="241">
        <v>250</v>
      </c>
      <c r="R369" s="241">
        <v>250</v>
      </c>
      <c r="S369" s="254">
        <f t="shared" si="17"/>
        <v>187.5</v>
      </c>
    </row>
    <row r="370" spans="2:19" hidden="1" outlineLevel="1">
      <c r="B370" s="209"/>
      <c r="E370" s="272" t="s">
        <v>1032</v>
      </c>
      <c r="F370" s="74" t="s">
        <v>90</v>
      </c>
      <c r="G370" s="241">
        <v>0</v>
      </c>
      <c r="H370" s="241">
        <v>0</v>
      </c>
      <c r="I370" s="241">
        <v>0</v>
      </c>
      <c r="J370" s="241">
        <v>270</v>
      </c>
      <c r="K370" s="241">
        <v>270</v>
      </c>
      <c r="L370" s="241">
        <v>270</v>
      </c>
      <c r="M370" s="241">
        <v>270</v>
      </c>
      <c r="N370" s="241">
        <v>270</v>
      </c>
      <c r="O370" s="241">
        <v>270</v>
      </c>
      <c r="P370" s="241">
        <v>270</v>
      </c>
      <c r="Q370" s="241">
        <v>270</v>
      </c>
      <c r="R370" s="241">
        <v>270</v>
      </c>
      <c r="S370" s="254">
        <f t="shared" si="17"/>
        <v>202.5</v>
      </c>
    </row>
    <row r="371" spans="2:19" hidden="1" outlineLevel="1">
      <c r="B371" s="209"/>
      <c r="E371" s="272" t="s">
        <v>1033</v>
      </c>
      <c r="F371" s="74" t="s">
        <v>90</v>
      </c>
      <c r="G371" s="241">
        <v>0</v>
      </c>
      <c r="H371" s="241">
        <v>0</v>
      </c>
      <c r="I371" s="241">
        <v>0</v>
      </c>
      <c r="J371" s="241">
        <v>169</v>
      </c>
      <c r="K371" s="241">
        <v>169</v>
      </c>
      <c r="L371" s="241">
        <v>169</v>
      </c>
      <c r="M371" s="241">
        <v>169</v>
      </c>
      <c r="N371" s="241">
        <v>169</v>
      </c>
      <c r="O371" s="241">
        <v>169</v>
      </c>
      <c r="P371" s="241">
        <v>169</v>
      </c>
      <c r="Q371" s="241">
        <v>169</v>
      </c>
      <c r="R371" s="241">
        <v>169</v>
      </c>
      <c r="S371" s="254">
        <f t="shared" si="17"/>
        <v>126.75</v>
      </c>
    </row>
    <row r="372" spans="2:19" hidden="1" outlineLevel="1">
      <c r="B372" s="209"/>
      <c r="E372" s="272" t="s">
        <v>1034</v>
      </c>
      <c r="F372" s="74" t="s">
        <v>90</v>
      </c>
      <c r="G372" s="241">
        <v>0</v>
      </c>
      <c r="H372" s="241">
        <v>0</v>
      </c>
      <c r="I372" s="241">
        <v>0</v>
      </c>
      <c r="J372" s="241">
        <v>100</v>
      </c>
      <c r="K372" s="241">
        <v>100</v>
      </c>
      <c r="L372" s="241">
        <v>100</v>
      </c>
      <c r="M372" s="241">
        <v>100</v>
      </c>
      <c r="N372" s="241">
        <v>100</v>
      </c>
      <c r="O372" s="241">
        <v>100</v>
      </c>
      <c r="P372" s="241">
        <v>100</v>
      </c>
      <c r="Q372" s="241">
        <v>100</v>
      </c>
      <c r="R372" s="241">
        <v>100</v>
      </c>
      <c r="S372" s="254">
        <f t="shared" si="17"/>
        <v>75</v>
      </c>
    </row>
    <row r="373" spans="2:19" hidden="1" outlineLevel="1">
      <c r="B373" s="209"/>
      <c r="E373" s="272" t="s">
        <v>1035</v>
      </c>
      <c r="F373" s="74" t="s">
        <v>90</v>
      </c>
      <c r="G373" s="241">
        <v>0</v>
      </c>
      <c r="H373" s="241">
        <v>0</v>
      </c>
      <c r="I373" s="241">
        <v>0</v>
      </c>
      <c r="J373" s="241">
        <v>161</v>
      </c>
      <c r="K373" s="241">
        <v>161</v>
      </c>
      <c r="L373" s="241">
        <v>161</v>
      </c>
      <c r="M373" s="241">
        <v>161</v>
      </c>
      <c r="N373" s="241">
        <v>161</v>
      </c>
      <c r="O373" s="241">
        <v>161</v>
      </c>
      <c r="P373" s="241">
        <v>161</v>
      </c>
      <c r="Q373" s="241">
        <v>161</v>
      </c>
      <c r="R373" s="241">
        <v>161</v>
      </c>
      <c r="S373" s="254">
        <f t="shared" si="17"/>
        <v>120.75</v>
      </c>
    </row>
    <row r="374" spans="2:19" hidden="1" outlineLevel="1">
      <c r="B374" s="209"/>
      <c r="E374" s="272" t="s">
        <v>1036</v>
      </c>
      <c r="F374" s="74" t="s">
        <v>90</v>
      </c>
      <c r="G374" s="241">
        <v>0</v>
      </c>
      <c r="H374" s="241">
        <v>0</v>
      </c>
      <c r="I374" s="241">
        <v>0</v>
      </c>
      <c r="J374" s="241">
        <v>531</v>
      </c>
      <c r="K374" s="241">
        <v>531</v>
      </c>
      <c r="L374" s="241">
        <v>531</v>
      </c>
      <c r="M374" s="241">
        <v>531</v>
      </c>
      <c r="N374" s="241">
        <v>531</v>
      </c>
      <c r="O374" s="241">
        <v>531</v>
      </c>
      <c r="P374" s="241">
        <v>531</v>
      </c>
      <c r="Q374" s="241">
        <v>531</v>
      </c>
      <c r="R374" s="241">
        <v>531</v>
      </c>
      <c r="S374" s="254">
        <f t="shared" si="17"/>
        <v>398.25</v>
      </c>
    </row>
    <row r="375" spans="2:19" hidden="1" outlineLevel="1">
      <c r="B375" s="209"/>
      <c r="E375" s="272" t="s">
        <v>1037</v>
      </c>
      <c r="F375" s="74" t="s">
        <v>90</v>
      </c>
      <c r="G375" s="241">
        <v>0</v>
      </c>
      <c r="H375" s="241">
        <v>0</v>
      </c>
      <c r="I375" s="241">
        <v>0</v>
      </c>
      <c r="J375" s="241">
        <v>131</v>
      </c>
      <c r="K375" s="241">
        <v>131</v>
      </c>
      <c r="L375" s="241">
        <v>131</v>
      </c>
      <c r="M375" s="241">
        <v>131</v>
      </c>
      <c r="N375" s="241">
        <v>131</v>
      </c>
      <c r="O375" s="241">
        <v>131</v>
      </c>
      <c r="P375" s="241">
        <v>131</v>
      </c>
      <c r="Q375" s="241">
        <v>131</v>
      </c>
      <c r="R375" s="241">
        <v>131</v>
      </c>
      <c r="S375" s="254">
        <f t="shared" si="17"/>
        <v>98.25</v>
      </c>
    </row>
    <row r="376" spans="2:19" hidden="1" outlineLevel="1">
      <c r="B376" s="209"/>
      <c r="E376" s="272" t="s">
        <v>1038</v>
      </c>
      <c r="F376" s="74" t="s">
        <v>90</v>
      </c>
      <c r="G376" s="241">
        <v>0</v>
      </c>
      <c r="H376" s="241">
        <v>0</v>
      </c>
      <c r="I376" s="241">
        <v>0</v>
      </c>
      <c r="J376" s="241">
        <v>177</v>
      </c>
      <c r="K376" s="241">
        <v>177</v>
      </c>
      <c r="L376" s="241">
        <v>177</v>
      </c>
      <c r="M376" s="241">
        <v>177</v>
      </c>
      <c r="N376" s="241">
        <v>177</v>
      </c>
      <c r="O376" s="241">
        <v>177</v>
      </c>
      <c r="P376" s="241">
        <v>177</v>
      </c>
      <c r="Q376" s="241">
        <v>177</v>
      </c>
      <c r="R376" s="241">
        <v>177</v>
      </c>
      <c r="S376" s="254">
        <f t="shared" si="17"/>
        <v>132.75</v>
      </c>
    </row>
    <row r="377" spans="2:19" hidden="1" outlineLevel="1">
      <c r="B377" s="209"/>
      <c r="E377" s="272" t="s">
        <v>1039</v>
      </c>
      <c r="F377" s="74" t="s">
        <v>90</v>
      </c>
      <c r="G377" s="241">
        <v>0</v>
      </c>
      <c r="H377" s="241">
        <v>0</v>
      </c>
      <c r="I377" s="241">
        <v>0</v>
      </c>
      <c r="J377" s="241">
        <v>23</v>
      </c>
      <c r="K377" s="241">
        <v>23</v>
      </c>
      <c r="L377" s="241">
        <v>23</v>
      </c>
      <c r="M377" s="241">
        <v>23</v>
      </c>
      <c r="N377" s="241">
        <v>23</v>
      </c>
      <c r="O377" s="241">
        <v>23</v>
      </c>
      <c r="P377" s="241">
        <v>23</v>
      </c>
      <c r="Q377" s="241">
        <v>23</v>
      </c>
      <c r="R377" s="241">
        <v>23</v>
      </c>
      <c r="S377" s="254">
        <f t="shared" si="17"/>
        <v>17.25</v>
      </c>
    </row>
    <row r="378" spans="2:19" hidden="1" outlineLevel="1">
      <c r="B378" s="209"/>
      <c r="E378" s="272" t="s">
        <v>1040</v>
      </c>
      <c r="F378" s="74" t="s">
        <v>90</v>
      </c>
      <c r="G378" s="241">
        <v>0</v>
      </c>
      <c r="H378" s="241">
        <v>0</v>
      </c>
      <c r="I378" s="241">
        <v>0</v>
      </c>
      <c r="J378" s="241">
        <v>27</v>
      </c>
      <c r="K378" s="241">
        <v>27</v>
      </c>
      <c r="L378" s="241">
        <v>27</v>
      </c>
      <c r="M378" s="241">
        <v>27</v>
      </c>
      <c r="N378" s="241">
        <v>27</v>
      </c>
      <c r="O378" s="241">
        <v>27</v>
      </c>
      <c r="P378" s="241">
        <v>27</v>
      </c>
      <c r="Q378" s="241">
        <v>27</v>
      </c>
      <c r="R378" s="241">
        <v>27</v>
      </c>
      <c r="S378" s="254">
        <f t="shared" si="17"/>
        <v>20.25</v>
      </c>
    </row>
    <row r="379" spans="2:19" hidden="1" outlineLevel="1">
      <c r="B379" s="209"/>
      <c r="C379" s="74" t="s">
        <v>451</v>
      </c>
      <c r="D379" s="74" t="s">
        <v>454</v>
      </c>
      <c r="E379" s="272" t="s">
        <v>845</v>
      </c>
      <c r="F379" s="74" t="s">
        <v>90</v>
      </c>
      <c r="G379" s="241">
        <v>12</v>
      </c>
      <c r="H379" s="241">
        <v>12</v>
      </c>
      <c r="I379" s="241">
        <v>12</v>
      </c>
      <c r="J379" s="241">
        <v>12</v>
      </c>
      <c r="K379" s="241">
        <v>12</v>
      </c>
      <c r="L379" s="241">
        <v>12</v>
      </c>
      <c r="M379" s="241">
        <v>12</v>
      </c>
      <c r="N379" s="241">
        <v>12</v>
      </c>
      <c r="O379" s="241">
        <v>12</v>
      </c>
      <c r="P379" s="241">
        <v>12</v>
      </c>
      <c r="Q379" s="241">
        <v>12</v>
      </c>
      <c r="R379" s="241">
        <v>12</v>
      </c>
      <c r="S379" s="254">
        <f t="shared" si="17"/>
        <v>12</v>
      </c>
    </row>
    <row r="380" spans="2:19" hidden="1" outlineLevel="1">
      <c r="B380" s="209"/>
      <c r="E380" s="272" t="s">
        <v>846</v>
      </c>
      <c r="F380" s="74" t="s">
        <v>90</v>
      </c>
      <c r="G380" s="241">
        <v>75</v>
      </c>
      <c r="H380" s="241">
        <v>75</v>
      </c>
      <c r="I380" s="241">
        <v>75</v>
      </c>
      <c r="J380" s="241">
        <v>75</v>
      </c>
      <c r="K380" s="241">
        <v>75</v>
      </c>
      <c r="L380" s="241">
        <v>75</v>
      </c>
      <c r="M380" s="241">
        <v>75</v>
      </c>
      <c r="N380" s="241">
        <v>75</v>
      </c>
      <c r="O380" s="241">
        <v>75</v>
      </c>
      <c r="P380" s="241">
        <v>75</v>
      </c>
      <c r="Q380" s="241">
        <v>75</v>
      </c>
      <c r="R380" s="241">
        <v>75</v>
      </c>
      <c r="S380" s="254">
        <f t="shared" si="17"/>
        <v>75</v>
      </c>
    </row>
    <row r="381" spans="2:19" hidden="1" outlineLevel="1">
      <c r="B381" s="209"/>
      <c r="E381" s="272" t="s">
        <v>847</v>
      </c>
      <c r="F381" s="74" t="s">
        <v>90</v>
      </c>
      <c r="G381" s="241">
        <v>125</v>
      </c>
      <c r="H381" s="241">
        <v>125</v>
      </c>
      <c r="I381" s="241">
        <v>125</v>
      </c>
      <c r="J381" s="241">
        <v>125</v>
      </c>
      <c r="K381" s="241">
        <v>125</v>
      </c>
      <c r="L381" s="241">
        <v>125</v>
      </c>
      <c r="M381" s="241">
        <v>125</v>
      </c>
      <c r="N381" s="241">
        <v>125</v>
      </c>
      <c r="O381" s="241">
        <v>125</v>
      </c>
      <c r="P381" s="241">
        <v>125</v>
      </c>
      <c r="Q381" s="241">
        <v>125</v>
      </c>
      <c r="R381" s="241">
        <v>125</v>
      </c>
      <c r="S381" s="254">
        <f t="shared" si="17"/>
        <v>125</v>
      </c>
    </row>
    <row r="382" spans="2:19" hidden="1" outlineLevel="1">
      <c r="B382" s="209"/>
      <c r="E382" s="272" t="s">
        <v>848</v>
      </c>
      <c r="F382" s="74" t="s">
        <v>90</v>
      </c>
      <c r="G382" s="241">
        <v>102</v>
      </c>
      <c r="H382" s="241">
        <v>102</v>
      </c>
      <c r="I382" s="241">
        <v>102</v>
      </c>
      <c r="J382" s="241">
        <v>102</v>
      </c>
      <c r="K382" s="241">
        <v>102</v>
      </c>
      <c r="L382" s="241">
        <v>102</v>
      </c>
      <c r="M382" s="241">
        <v>102</v>
      </c>
      <c r="N382" s="241">
        <v>102</v>
      </c>
      <c r="O382" s="241">
        <v>102</v>
      </c>
      <c r="P382" s="241">
        <v>102</v>
      </c>
      <c r="Q382" s="241">
        <v>102</v>
      </c>
      <c r="R382" s="241">
        <v>102</v>
      </c>
      <c r="S382" s="254">
        <f t="shared" si="17"/>
        <v>102</v>
      </c>
    </row>
    <row r="383" spans="2:19" hidden="1" outlineLevel="1">
      <c r="B383" s="209"/>
      <c r="E383" s="272" t="s">
        <v>849</v>
      </c>
      <c r="F383" s="74" t="s">
        <v>90</v>
      </c>
      <c r="G383" s="241">
        <v>193</v>
      </c>
      <c r="H383" s="241">
        <v>193</v>
      </c>
      <c r="I383" s="241">
        <v>193</v>
      </c>
      <c r="J383" s="241">
        <v>193</v>
      </c>
      <c r="K383" s="241">
        <v>193</v>
      </c>
      <c r="L383" s="241">
        <v>193</v>
      </c>
      <c r="M383" s="241">
        <v>193</v>
      </c>
      <c r="N383" s="241">
        <v>193</v>
      </c>
      <c r="O383" s="241">
        <v>193</v>
      </c>
      <c r="P383" s="241">
        <v>193</v>
      </c>
      <c r="Q383" s="241">
        <v>193</v>
      </c>
      <c r="R383" s="241">
        <v>193</v>
      </c>
      <c r="S383" s="254">
        <f t="shared" si="17"/>
        <v>193</v>
      </c>
    </row>
    <row r="384" spans="2:19" hidden="1" outlineLevel="1">
      <c r="B384" s="209"/>
      <c r="E384" s="272"/>
      <c r="G384" s="241"/>
      <c r="H384" s="241"/>
      <c r="I384" s="241"/>
      <c r="J384" s="241"/>
      <c r="K384" s="241"/>
      <c r="L384" s="241"/>
      <c r="M384" s="241"/>
      <c r="N384" s="241"/>
      <c r="O384" s="241"/>
      <c r="P384" s="241"/>
      <c r="Q384" s="241"/>
      <c r="R384" s="241"/>
      <c r="S384" s="254" t="e">
        <f t="shared" si="17"/>
        <v>#DIV/0!</v>
      </c>
    </row>
    <row r="385" spans="2:19" hidden="1" outlineLevel="1">
      <c r="B385" s="209"/>
      <c r="C385" s="74" t="s">
        <v>57</v>
      </c>
      <c r="D385" s="74" t="s">
        <v>465</v>
      </c>
      <c r="E385" s="272" t="s">
        <v>1041</v>
      </c>
      <c r="F385" s="74" t="s">
        <v>90</v>
      </c>
      <c r="G385" s="241">
        <v>0</v>
      </c>
      <c r="H385" s="241">
        <v>0</v>
      </c>
      <c r="I385" s="241">
        <v>0</v>
      </c>
      <c r="J385" s="241">
        <v>0</v>
      </c>
      <c r="K385" s="241">
        <v>0</v>
      </c>
      <c r="L385" s="241">
        <v>137</v>
      </c>
      <c r="M385" s="241">
        <v>137</v>
      </c>
      <c r="N385" s="241">
        <v>137</v>
      </c>
      <c r="O385" s="241">
        <v>137</v>
      </c>
      <c r="P385" s="241">
        <v>137</v>
      </c>
      <c r="Q385" s="241">
        <v>137</v>
      </c>
      <c r="R385" s="241">
        <v>137</v>
      </c>
      <c r="S385" s="254">
        <f t="shared" si="17"/>
        <v>79.916666666666671</v>
      </c>
    </row>
    <row r="386" spans="2:19" hidden="1" outlineLevel="1">
      <c r="B386" s="209"/>
      <c r="D386" s="74" t="s">
        <v>467</v>
      </c>
      <c r="E386" s="272" t="s">
        <v>850</v>
      </c>
      <c r="F386" s="74" t="s">
        <v>90</v>
      </c>
      <c r="G386" s="241">
        <v>115</v>
      </c>
      <c r="H386" s="241">
        <v>115</v>
      </c>
      <c r="I386" s="241">
        <v>115</v>
      </c>
      <c r="J386" s="241">
        <v>115</v>
      </c>
      <c r="K386" s="241">
        <v>115</v>
      </c>
      <c r="L386" s="241">
        <v>115</v>
      </c>
      <c r="M386" s="241">
        <v>115</v>
      </c>
      <c r="N386" s="241">
        <v>115</v>
      </c>
      <c r="O386" s="241">
        <v>115</v>
      </c>
      <c r="P386" s="241">
        <v>115</v>
      </c>
      <c r="Q386" s="241">
        <v>115</v>
      </c>
      <c r="R386" s="241">
        <v>115</v>
      </c>
      <c r="S386" s="254">
        <f t="shared" si="17"/>
        <v>115</v>
      </c>
    </row>
    <row r="387" spans="2:19" hidden="1" outlineLevel="1">
      <c r="B387" s="209"/>
      <c r="E387" s="272" t="s">
        <v>851</v>
      </c>
      <c r="F387" s="74" t="s">
        <v>90</v>
      </c>
      <c r="G387" s="241">
        <v>100</v>
      </c>
      <c r="H387" s="241">
        <v>100</v>
      </c>
      <c r="I387" s="241">
        <v>100</v>
      </c>
      <c r="J387" s="241">
        <v>100</v>
      </c>
      <c r="K387" s="241">
        <v>100</v>
      </c>
      <c r="L387" s="241">
        <v>100</v>
      </c>
      <c r="M387" s="241">
        <v>100</v>
      </c>
      <c r="N387" s="241">
        <v>100</v>
      </c>
      <c r="O387" s="241">
        <v>100</v>
      </c>
      <c r="P387" s="241">
        <v>100</v>
      </c>
      <c r="Q387" s="241">
        <v>100</v>
      </c>
      <c r="R387" s="241">
        <v>100</v>
      </c>
      <c r="S387" s="254">
        <f t="shared" si="17"/>
        <v>100</v>
      </c>
    </row>
    <row r="388" spans="2:19" hidden="1" outlineLevel="1">
      <c r="B388" s="209"/>
      <c r="E388" s="272" t="s">
        <v>852</v>
      </c>
      <c r="F388" s="74" t="s">
        <v>90</v>
      </c>
      <c r="G388" s="241">
        <v>100</v>
      </c>
      <c r="H388" s="241">
        <v>100</v>
      </c>
      <c r="I388" s="241">
        <v>100</v>
      </c>
      <c r="J388" s="241">
        <v>100</v>
      </c>
      <c r="K388" s="241">
        <v>100</v>
      </c>
      <c r="L388" s="241">
        <v>100</v>
      </c>
      <c r="M388" s="241">
        <v>100</v>
      </c>
      <c r="N388" s="241">
        <v>100</v>
      </c>
      <c r="O388" s="241">
        <v>100</v>
      </c>
      <c r="P388" s="241">
        <v>100</v>
      </c>
      <c r="Q388" s="241">
        <v>100</v>
      </c>
      <c r="R388" s="241">
        <v>100</v>
      </c>
      <c r="S388" s="254">
        <f t="shared" si="17"/>
        <v>100</v>
      </c>
    </row>
    <row r="389" spans="2:19" hidden="1" outlineLevel="1">
      <c r="B389" s="209"/>
      <c r="E389" s="272" t="s">
        <v>853</v>
      </c>
      <c r="F389" s="74" t="s">
        <v>90</v>
      </c>
      <c r="G389" s="241">
        <v>100</v>
      </c>
      <c r="H389" s="241">
        <v>100</v>
      </c>
      <c r="I389" s="241">
        <v>100</v>
      </c>
      <c r="J389" s="241">
        <v>100</v>
      </c>
      <c r="K389" s="241">
        <v>100</v>
      </c>
      <c r="L389" s="241">
        <v>100</v>
      </c>
      <c r="M389" s="241">
        <v>100</v>
      </c>
      <c r="N389" s="241">
        <v>100</v>
      </c>
      <c r="O389" s="241">
        <v>100</v>
      </c>
      <c r="P389" s="241">
        <v>100</v>
      </c>
      <c r="Q389" s="241">
        <v>100</v>
      </c>
      <c r="R389" s="241">
        <v>100</v>
      </c>
      <c r="S389" s="254">
        <f t="shared" si="17"/>
        <v>100</v>
      </c>
    </row>
    <row r="390" spans="2:19" hidden="1" outlineLevel="1">
      <c r="B390" s="209"/>
      <c r="E390" s="272" t="s">
        <v>854</v>
      </c>
      <c r="F390" s="74" t="s">
        <v>90</v>
      </c>
      <c r="G390" s="241">
        <v>100</v>
      </c>
      <c r="H390" s="241">
        <v>100</v>
      </c>
      <c r="I390" s="241">
        <v>100</v>
      </c>
      <c r="J390" s="241">
        <v>100</v>
      </c>
      <c r="K390" s="241">
        <v>100</v>
      </c>
      <c r="L390" s="241">
        <v>100</v>
      </c>
      <c r="M390" s="241">
        <v>100</v>
      </c>
      <c r="N390" s="241">
        <v>100</v>
      </c>
      <c r="O390" s="241">
        <v>100</v>
      </c>
      <c r="P390" s="241">
        <v>100</v>
      </c>
      <c r="Q390" s="241">
        <v>100</v>
      </c>
      <c r="R390" s="241">
        <v>100</v>
      </c>
      <c r="S390" s="254">
        <f t="shared" ref="S390:S453" si="18">+AVERAGE(G390:R390)</f>
        <v>100</v>
      </c>
    </row>
    <row r="391" spans="2:19" hidden="1" outlineLevel="1">
      <c r="B391" s="209"/>
      <c r="E391" s="272" t="s">
        <v>1042</v>
      </c>
      <c r="F391" s="74" t="s">
        <v>90</v>
      </c>
      <c r="G391" s="241">
        <v>0</v>
      </c>
      <c r="H391" s="241">
        <v>40</v>
      </c>
      <c r="I391" s="241">
        <v>40</v>
      </c>
      <c r="J391" s="241">
        <v>40</v>
      </c>
      <c r="K391" s="241">
        <v>40</v>
      </c>
      <c r="L391" s="241">
        <v>40</v>
      </c>
      <c r="M391" s="241">
        <v>40</v>
      </c>
      <c r="N391" s="241">
        <v>40</v>
      </c>
      <c r="O391" s="241">
        <v>40</v>
      </c>
      <c r="P391" s="241">
        <v>40</v>
      </c>
      <c r="Q391" s="241">
        <v>40</v>
      </c>
      <c r="R391" s="241">
        <v>40</v>
      </c>
      <c r="S391" s="254">
        <f t="shared" si="18"/>
        <v>36.666666666666664</v>
      </c>
    </row>
    <row r="392" spans="2:19" hidden="1" outlineLevel="1">
      <c r="B392" s="209"/>
      <c r="E392" s="272" t="s">
        <v>1043</v>
      </c>
      <c r="F392" s="74" t="s">
        <v>90</v>
      </c>
      <c r="G392" s="241">
        <v>0</v>
      </c>
      <c r="H392" s="241">
        <v>40</v>
      </c>
      <c r="I392" s="241">
        <v>40</v>
      </c>
      <c r="J392" s="241">
        <v>40</v>
      </c>
      <c r="K392" s="241">
        <v>40</v>
      </c>
      <c r="L392" s="241">
        <v>40</v>
      </c>
      <c r="M392" s="241">
        <v>40</v>
      </c>
      <c r="N392" s="241">
        <v>40</v>
      </c>
      <c r="O392" s="241">
        <v>40</v>
      </c>
      <c r="P392" s="241">
        <v>40</v>
      </c>
      <c r="Q392" s="241">
        <v>40</v>
      </c>
      <c r="R392" s="241">
        <v>40</v>
      </c>
      <c r="S392" s="254">
        <f t="shared" si="18"/>
        <v>36.666666666666664</v>
      </c>
    </row>
    <row r="393" spans="2:19" hidden="1" outlineLevel="1">
      <c r="B393" s="209"/>
      <c r="E393" s="272" t="s">
        <v>1044</v>
      </c>
      <c r="F393" s="74" t="s">
        <v>90</v>
      </c>
      <c r="G393" s="241">
        <v>0</v>
      </c>
      <c r="H393" s="241">
        <v>40</v>
      </c>
      <c r="I393" s="241">
        <v>40</v>
      </c>
      <c r="J393" s="241">
        <v>40</v>
      </c>
      <c r="K393" s="241">
        <v>40</v>
      </c>
      <c r="L393" s="241">
        <v>40</v>
      </c>
      <c r="M393" s="241">
        <v>40</v>
      </c>
      <c r="N393" s="241">
        <v>40</v>
      </c>
      <c r="O393" s="241">
        <v>40</v>
      </c>
      <c r="P393" s="241">
        <v>40</v>
      </c>
      <c r="Q393" s="241">
        <v>40</v>
      </c>
      <c r="R393" s="241">
        <v>40</v>
      </c>
      <c r="S393" s="254">
        <f t="shared" si="18"/>
        <v>36.666666666666664</v>
      </c>
    </row>
    <row r="394" spans="2:19" hidden="1" outlineLevel="1">
      <c r="B394" s="209"/>
      <c r="E394" s="272" t="s">
        <v>1045</v>
      </c>
      <c r="F394" s="74" t="s">
        <v>90</v>
      </c>
      <c r="G394" s="241">
        <v>0</v>
      </c>
      <c r="H394" s="241">
        <v>5</v>
      </c>
      <c r="I394" s="241">
        <v>5</v>
      </c>
      <c r="J394" s="241">
        <v>5</v>
      </c>
      <c r="K394" s="241">
        <v>5</v>
      </c>
      <c r="L394" s="241">
        <v>5</v>
      </c>
      <c r="M394" s="241">
        <v>5</v>
      </c>
      <c r="N394" s="241">
        <v>5</v>
      </c>
      <c r="O394" s="241">
        <v>5</v>
      </c>
      <c r="P394" s="241">
        <v>5</v>
      </c>
      <c r="Q394" s="241">
        <v>5</v>
      </c>
      <c r="R394" s="241">
        <v>5</v>
      </c>
      <c r="S394" s="254">
        <f t="shared" si="18"/>
        <v>4.583333333333333</v>
      </c>
    </row>
    <row r="395" spans="2:19" hidden="1" outlineLevel="1">
      <c r="B395" s="209"/>
      <c r="E395" s="272" t="s">
        <v>1046</v>
      </c>
      <c r="F395" s="74" t="s">
        <v>90</v>
      </c>
      <c r="G395" s="241">
        <v>0</v>
      </c>
      <c r="H395" s="241">
        <v>55</v>
      </c>
      <c r="I395" s="241">
        <v>55</v>
      </c>
      <c r="J395" s="241">
        <v>55</v>
      </c>
      <c r="K395" s="241">
        <v>55</v>
      </c>
      <c r="L395" s="241">
        <v>55</v>
      </c>
      <c r="M395" s="241">
        <v>55</v>
      </c>
      <c r="N395" s="241">
        <v>55</v>
      </c>
      <c r="O395" s="241">
        <v>55</v>
      </c>
      <c r="P395" s="241">
        <v>55</v>
      </c>
      <c r="Q395" s="241">
        <v>55</v>
      </c>
      <c r="R395" s="241">
        <v>55</v>
      </c>
      <c r="S395" s="254">
        <f t="shared" si="18"/>
        <v>50.416666666666664</v>
      </c>
    </row>
    <row r="396" spans="2:19" hidden="1" outlineLevel="1">
      <c r="B396" s="209"/>
      <c r="E396" s="272" t="s">
        <v>1047</v>
      </c>
      <c r="F396" s="74" t="s">
        <v>90</v>
      </c>
      <c r="G396" s="241">
        <v>0</v>
      </c>
      <c r="H396" s="241">
        <v>27</v>
      </c>
      <c r="I396" s="241">
        <v>27</v>
      </c>
      <c r="J396" s="241">
        <v>27</v>
      </c>
      <c r="K396" s="241">
        <v>27</v>
      </c>
      <c r="L396" s="241">
        <v>27</v>
      </c>
      <c r="M396" s="241">
        <v>27</v>
      </c>
      <c r="N396" s="241">
        <v>27</v>
      </c>
      <c r="O396" s="241">
        <v>27</v>
      </c>
      <c r="P396" s="241">
        <v>27</v>
      </c>
      <c r="Q396" s="241">
        <v>27</v>
      </c>
      <c r="R396" s="241">
        <v>27</v>
      </c>
      <c r="S396" s="254">
        <f t="shared" si="18"/>
        <v>24.75</v>
      </c>
    </row>
    <row r="397" spans="2:19" hidden="1" outlineLevel="1">
      <c r="B397" s="209"/>
      <c r="E397" s="272" t="s">
        <v>1048</v>
      </c>
      <c r="F397" s="74" t="s">
        <v>90</v>
      </c>
      <c r="G397" s="241">
        <v>0</v>
      </c>
      <c r="H397" s="241">
        <v>5</v>
      </c>
      <c r="I397" s="241">
        <v>5</v>
      </c>
      <c r="J397" s="241">
        <v>5</v>
      </c>
      <c r="K397" s="241">
        <v>5</v>
      </c>
      <c r="L397" s="241">
        <v>5</v>
      </c>
      <c r="M397" s="241">
        <v>5</v>
      </c>
      <c r="N397" s="241">
        <v>5</v>
      </c>
      <c r="O397" s="241">
        <v>5</v>
      </c>
      <c r="P397" s="241">
        <v>5</v>
      </c>
      <c r="Q397" s="241">
        <v>5</v>
      </c>
      <c r="R397" s="241">
        <v>5</v>
      </c>
      <c r="S397" s="254">
        <f t="shared" si="18"/>
        <v>4.583333333333333</v>
      </c>
    </row>
    <row r="398" spans="2:19" hidden="1" outlineLevel="1">
      <c r="B398" s="209"/>
      <c r="E398" s="272" t="s">
        <v>1049</v>
      </c>
      <c r="F398" s="74" t="s">
        <v>90</v>
      </c>
      <c r="G398" s="241">
        <v>0</v>
      </c>
      <c r="H398" s="241">
        <v>27</v>
      </c>
      <c r="I398" s="241">
        <v>27</v>
      </c>
      <c r="J398" s="241">
        <v>27</v>
      </c>
      <c r="K398" s="241">
        <v>27</v>
      </c>
      <c r="L398" s="241">
        <v>27</v>
      </c>
      <c r="M398" s="241">
        <v>27</v>
      </c>
      <c r="N398" s="241">
        <v>27</v>
      </c>
      <c r="O398" s="241">
        <v>27</v>
      </c>
      <c r="P398" s="241">
        <v>27</v>
      </c>
      <c r="Q398" s="241">
        <v>27</v>
      </c>
      <c r="R398" s="241">
        <v>27</v>
      </c>
      <c r="S398" s="254">
        <f t="shared" si="18"/>
        <v>24.75</v>
      </c>
    </row>
    <row r="399" spans="2:19" hidden="1" outlineLevel="1">
      <c r="B399" s="209"/>
      <c r="E399" s="272" t="s">
        <v>1050</v>
      </c>
      <c r="F399" s="74" t="s">
        <v>90</v>
      </c>
      <c r="G399" s="241">
        <v>0</v>
      </c>
      <c r="H399" s="241">
        <v>27</v>
      </c>
      <c r="I399" s="241">
        <v>27</v>
      </c>
      <c r="J399" s="241">
        <v>27</v>
      </c>
      <c r="K399" s="241">
        <v>27</v>
      </c>
      <c r="L399" s="241">
        <v>27</v>
      </c>
      <c r="M399" s="241">
        <v>27</v>
      </c>
      <c r="N399" s="241">
        <v>27</v>
      </c>
      <c r="O399" s="241">
        <v>27</v>
      </c>
      <c r="P399" s="241">
        <v>27</v>
      </c>
      <c r="Q399" s="241">
        <v>27</v>
      </c>
      <c r="R399" s="241">
        <v>27</v>
      </c>
      <c r="S399" s="254">
        <f t="shared" si="18"/>
        <v>24.75</v>
      </c>
    </row>
    <row r="400" spans="2:19" hidden="1" outlineLevel="1">
      <c r="B400" s="209"/>
      <c r="E400" s="272" t="s">
        <v>1051</v>
      </c>
      <c r="F400" s="74" t="s">
        <v>90</v>
      </c>
      <c r="G400" s="241">
        <v>0</v>
      </c>
      <c r="H400" s="241">
        <v>3</v>
      </c>
      <c r="I400" s="241">
        <v>3</v>
      </c>
      <c r="J400" s="241">
        <v>3</v>
      </c>
      <c r="K400" s="241">
        <v>3</v>
      </c>
      <c r="L400" s="241">
        <v>3</v>
      </c>
      <c r="M400" s="241">
        <v>3</v>
      </c>
      <c r="N400" s="241">
        <v>3</v>
      </c>
      <c r="O400" s="241">
        <v>3</v>
      </c>
      <c r="P400" s="241">
        <v>3</v>
      </c>
      <c r="Q400" s="241">
        <v>3</v>
      </c>
      <c r="R400" s="241">
        <v>3</v>
      </c>
      <c r="S400" s="254">
        <f t="shared" si="18"/>
        <v>2.75</v>
      </c>
    </row>
    <row r="401" spans="1:19" hidden="1" outlineLevel="1">
      <c r="B401" s="209"/>
      <c r="E401" s="272" t="s">
        <v>1052</v>
      </c>
      <c r="F401" s="74" t="s">
        <v>90</v>
      </c>
      <c r="G401" s="241">
        <v>0</v>
      </c>
      <c r="H401" s="241">
        <v>36</v>
      </c>
      <c r="I401" s="241">
        <v>36</v>
      </c>
      <c r="J401" s="241">
        <v>36</v>
      </c>
      <c r="K401" s="241">
        <v>36</v>
      </c>
      <c r="L401" s="241">
        <v>36</v>
      </c>
      <c r="M401" s="241">
        <v>36</v>
      </c>
      <c r="N401" s="241">
        <v>36</v>
      </c>
      <c r="O401" s="241">
        <v>36</v>
      </c>
      <c r="P401" s="241">
        <v>36</v>
      </c>
      <c r="Q401" s="241">
        <v>36</v>
      </c>
      <c r="R401" s="241">
        <v>36</v>
      </c>
      <c r="S401" s="254">
        <f t="shared" si="18"/>
        <v>33</v>
      </c>
    </row>
    <row r="402" spans="1:19" hidden="1" outlineLevel="1">
      <c r="B402" s="209"/>
      <c r="E402" s="272" t="s">
        <v>1053</v>
      </c>
      <c r="F402" s="74" t="s">
        <v>90</v>
      </c>
      <c r="G402" s="241">
        <v>0</v>
      </c>
      <c r="H402" s="241">
        <v>0</v>
      </c>
      <c r="I402" s="241">
        <v>235</v>
      </c>
      <c r="J402" s="241">
        <v>235</v>
      </c>
      <c r="K402" s="241">
        <v>235</v>
      </c>
      <c r="L402" s="241">
        <v>235</v>
      </c>
      <c r="M402" s="241">
        <v>235</v>
      </c>
      <c r="N402" s="241">
        <v>235</v>
      </c>
      <c r="O402" s="241">
        <v>235</v>
      </c>
      <c r="P402" s="241">
        <v>235</v>
      </c>
      <c r="Q402" s="241">
        <v>235</v>
      </c>
      <c r="R402" s="241">
        <v>235</v>
      </c>
      <c r="S402" s="254">
        <f t="shared" si="18"/>
        <v>195.83333333333334</v>
      </c>
    </row>
    <row r="403" spans="1:19" hidden="1" outlineLevel="1">
      <c r="B403" s="209"/>
      <c r="E403" s="272" t="s">
        <v>855</v>
      </c>
      <c r="F403" s="74" t="s">
        <v>90</v>
      </c>
      <c r="G403" s="241">
        <v>27</v>
      </c>
      <c r="H403" s="241">
        <v>27</v>
      </c>
      <c r="I403" s="241">
        <v>27</v>
      </c>
      <c r="J403" s="241">
        <v>27</v>
      </c>
      <c r="K403" s="241">
        <v>27</v>
      </c>
      <c r="L403" s="241">
        <v>27</v>
      </c>
      <c r="M403" s="241">
        <v>27</v>
      </c>
      <c r="N403" s="241">
        <v>27</v>
      </c>
      <c r="O403" s="241">
        <v>27</v>
      </c>
      <c r="P403" s="241">
        <v>27</v>
      </c>
      <c r="Q403" s="241">
        <v>27</v>
      </c>
      <c r="R403" s="241">
        <v>27</v>
      </c>
      <c r="S403" s="254">
        <f t="shared" si="18"/>
        <v>27</v>
      </c>
    </row>
    <row r="404" spans="1:19" hidden="1" outlineLevel="1">
      <c r="B404" s="209"/>
      <c r="E404" s="272" t="s">
        <v>856</v>
      </c>
      <c r="F404" s="74" t="s">
        <v>90</v>
      </c>
      <c r="G404" s="241">
        <v>35</v>
      </c>
      <c r="H404" s="241">
        <v>35</v>
      </c>
      <c r="I404" s="241">
        <v>35</v>
      </c>
      <c r="J404" s="241">
        <v>35</v>
      </c>
      <c r="K404" s="241">
        <v>35</v>
      </c>
      <c r="L404" s="241">
        <v>35</v>
      </c>
      <c r="M404" s="241">
        <v>35</v>
      </c>
      <c r="N404" s="241">
        <v>35</v>
      </c>
      <c r="O404" s="241">
        <v>35</v>
      </c>
      <c r="P404" s="241">
        <v>35</v>
      </c>
      <c r="Q404" s="241">
        <v>35</v>
      </c>
      <c r="R404" s="241">
        <v>35</v>
      </c>
      <c r="S404" s="254">
        <f t="shared" si="18"/>
        <v>35</v>
      </c>
    </row>
    <row r="405" spans="1:19" hidden="1" outlineLevel="1">
      <c r="B405" s="209"/>
      <c r="C405" s="74" t="s">
        <v>600</v>
      </c>
      <c r="D405" s="74" t="s">
        <v>601</v>
      </c>
      <c r="E405" s="272" t="s">
        <v>857</v>
      </c>
      <c r="F405" s="74" t="s">
        <v>90</v>
      </c>
      <c r="G405" s="241">
        <v>41</v>
      </c>
      <c r="H405" s="241">
        <v>41</v>
      </c>
      <c r="I405" s="241">
        <v>41</v>
      </c>
      <c r="J405" s="241">
        <v>41</v>
      </c>
      <c r="K405" s="241">
        <v>41</v>
      </c>
      <c r="L405" s="241">
        <v>41</v>
      </c>
      <c r="M405" s="241">
        <v>41</v>
      </c>
      <c r="N405" s="241">
        <v>41</v>
      </c>
      <c r="O405" s="241">
        <v>41</v>
      </c>
      <c r="P405" s="241">
        <v>41</v>
      </c>
      <c r="Q405" s="241">
        <v>41</v>
      </c>
      <c r="R405" s="241">
        <v>41</v>
      </c>
      <c r="S405" s="254">
        <f t="shared" si="18"/>
        <v>41</v>
      </c>
    </row>
    <row r="406" spans="1:19" hidden="1" outlineLevel="1">
      <c r="B406" s="209"/>
      <c r="E406" s="272" t="s">
        <v>858</v>
      </c>
      <c r="F406" s="74" t="s">
        <v>90</v>
      </c>
      <c r="G406" s="241">
        <v>56</v>
      </c>
      <c r="H406" s="241">
        <v>56</v>
      </c>
      <c r="I406" s="241">
        <v>56</v>
      </c>
      <c r="J406" s="241">
        <v>56</v>
      </c>
      <c r="K406" s="241">
        <v>56</v>
      </c>
      <c r="L406" s="241">
        <v>56</v>
      </c>
      <c r="M406" s="241">
        <v>56</v>
      </c>
      <c r="N406" s="241">
        <v>56</v>
      </c>
      <c r="O406" s="241">
        <v>56</v>
      </c>
      <c r="P406" s="241">
        <v>56</v>
      </c>
      <c r="Q406" s="241">
        <v>56</v>
      </c>
      <c r="R406" s="241">
        <v>56</v>
      </c>
      <c r="S406" s="254">
        <f t="shared" si="18"/>
        <v>56</v>
      </c>
    </row>
    <row r="407" spans="1:19" hidden="1" outlineLevel="1">
      <c r="B407" s="209"/>
      <c r="E407" s="272"/>
      <c r="G407" s="241"/>
      <c r="H407" s="241"/>
      <c r="I407" s="241"/>
      <c r="J407" s="241"/>
      <c r="K407" s="241"/>
      <c r="L407" s="241"/>
      <c r="M407" s="241"/>
      <c r="N407" s="241"/>
      <c r="O407" s="241"/>
      <c r="P407" s="241"/>
      <c r="Q407" s="241"/>
      <c r="R407" s="241"/>
      <c r="S407" s="254" t="e">
        <f t="shared" si="18"/>
        <v>#DIV/0!</v>
      </c>
    </row>
    <row r="408" spans="1:19" hidden="1" outlineLevel="1">
      <c r="B408" s="209"/>
      <c r="C408" s="74" t="s">
        <v>637</v>
      </c>
      <c r="D408" s="74" t="s">
        <v>638</v>
      </c>
      <c r="E408" s="272" t="s">
        <v>859</v>
      </c>
      <c r="F408" s="74" t="s">
        <v>90</v>
      </c>
      <c r="G408" s="241">
        <v>50</v>
      </c>
      <c r="H408" s="241">
        <v>50</v>
      </c>
      <c r="I408" s="241">
        <v>50</v>
      </c>
      <c r="J408" s="241">
        <v>50</v>
      </c>
      <c r="K408" s="241">
        <v>50</v>
      </c>
      <c r="L408" s="241">
        <v>50</v>
      </c>
      <c r="M408" s="241">
        <v>50</v>
      </c>
      <c r="N408" s="241">
        <v>50</v>
      </c>
      <c r="O408" s="241">
        <v>50</v>
      </c>
      <c r="P408" s="241">
        <v>50</v>
      </c>
      <c r="Q408" s="241">
        <v>50</v>
      </c>
      <c r="R408" s="241">
        <v>50</v>
      </c>
      <c r="S408" s="254">
        <f t="shared" si="18"/>
        <v>50</v>
      </c>
    </row>
    <row r="409" spans="1:19" hidden="1" outlineLevel="1">
      <c r="B409" s="209"/>
      <c r="E409" s="272" t="s">
        <v>860</v>
      </c>
      <c r="F409" s="74" t="s">
        <v>90</v>
      </c>
      <c r="G409" s="241">
        <v>50</v>
      </c>
      <c r="H409" s="241">
        <v>50</v>
      </c>
      <c r="I409" s="241">
        <v>50</v>
      </c>
      <c r="J409" s="241">
        <v>50</v>
      </c>
      <c r="K409" s="241">
        <v>50</v>
      </c>
      <c r="L409" s="241">
        <v>50</v>
      </c>
      <c r="M409" s="241">
        <v>50</v>
      </c>
      <c r="N409" s="241">
        <v>50</v>
      </c>
      <c r="O409" s="241">
        <v>50</v>
      </c>
      <c r="P409" s="241">
        <v>50</v>
      </c>
      <c r="Q409" s="241">
        <v>50</v>
      </c>
      <c r="R409" s="241">
        <v>50</v>
      </c>
      <c r="S409" s="254">
        <f t="shared" si="18"/>
        <v>50</v>
      </c>
    </row>
    <row r="410" spans="1:19" hidden="1" outlineLevel="1">
      <c r="B410" s="209"/>
      <c r="C410" s="74" t="s">
        <v>174</v>
      </c>
      <c r="D410" s="74" t="s">
        <v>175</v>
      </c>
      <c r="E410" s="272" t="s">
        <v>784</v>
      </c>
      <c r="F410" s="74" t="s">
        <v>90</v>
      </c>
      <c r="G410" s="241">
        <v>50</v>
      </c>
      <c r="H410" s="241">
        <v>50</v>
      </c>
      <c r="I410" s="241">
        <v>50</v>
      </c>
      <c r="J410" s="241">
        <v>50</v>
      </c>
      <c r="K410" s="241">
        <v>50</v>
      </c>
      <c r="L410" s="241">
        <v>50</v>
      </c>
      <c r="M410" s="241">
        <v>50</v>
      </c>
      <c r="N410" s="241">
        <v>50</v>
      </c>
      <c r="O410" s="241">
        <v>50</v>
      </c>
      <c r="P410" s="241">
        <v>50</v>
      </c>
      <c r="Q410" s="241">
        <v>50</v>
      </c>
      <c r="R410" s="241">
        <v>50</v>
      </c>
      <c r="S410" s="254">
        <f t="shared" si="18"/>
        <v>50</v>
      </c>
    </row>
    <row r="411" spans="1:19" collapsed="1">
      <c r="A411" s="247">
        <v>26</v>
      </c>
      <c r="B411" s="209"/>
      <c r="C411" s="74" t="s">
        <v>1071</v>
      </c>
      <c r="E411" s="272"/>
      <c r="G411" s="236">
        <f>+SUM(G263:G410)</f>
        <v>3631</v>
      </c>
      <c r="H411" s="236">
        <f t="shared" ref="H411:R411" si="19">+SUM(H263:H410)</f>
        <v>4586</v>
      </c>
      <c r="I411" s="236">
        <f t="shared" si="19"/>
        <v>4899</v>
      </c>
      <c r="J411" s="236">
        <f t="shared" si="19"/>
        <v>7117</v>
      </c>
      <c r="K411" s="236">
        <f t="shared" si="19"/>
        <v>7117</v>
      </c>
      <c r="L411" s="236">
        <f t="shared" si="19"/>
        <v>7254</v>
      </c>
      <c r="M411" s="236">
        <f t="shared" si="19"/>
        <v>7423</v>
      </c>
      <c r="N411" s="236">
        <f t="shared" si="19"/>
        <v>7753</v>
      </c>
      <c r="O411" s="236">
        <f t="shared" si="19"/>
        <v>8526</v>
      </c>
      <c r="P411" s="236">
        <f t="shared" si="19"/>
        <v>8526</v>
      </c>
      <c r="Q411" s="236">
        <f t="shared" si="19"/>
        <v>8600</v>
      </c>
      <c r="R411" s="236">
        <f t="shared" si="19"/>
        <v>8666</v>
      </c>
      <c r="S411" s="254">
        <f t="shared" si="18"/>
        <v>7008.166666666667</v>
      </c>
    </row>
    <row r="412" spans="1:19" hidden="1" outlineLevel="1">
      <c r="B412" s="209"/>
      <c r="C412" s="74" t="s">
        <v>174</v>
      </c>
      <c r="D412" s="74" t="s">
        <v>175</v>
      </c>
      <c r="E412" s="272" t="s">
        <v>181</v>
      </c>
      <c r="F412" s="74" t="s">
        <v>84</v>
      </c>
      <c r="G412" s="241">
        <v>-25</v>
      </c>
      <c r="H412" s="241">
        <v>-25</v>
      </c>
      <c r="I412" s="241">
        <v>-25</v>
      </c>
      <c r="J412" s="241">
        <v>-25</v>
      </c>
      <c r="K412" s="241">
        <v>-25</v>
      </c>
      <c r="L412" s="241">
        <v>-25</v>
      </c>
      <c r="M412" s="241">
        <v>-25</v>
      </c>
      <c r="N412" s="241">
        <v>-25</v>
      </c>
      <c r="O412" s="241">
        <v>-25</v>
      </c>
      <c r="P412" s="241">
        <v>-25</v>
      </c>
      <c r="Q412" s="241">
        <v>-25</v>
      </c>
      <c r="R412" s="241">
        <v>-25</v>
      </c>
      <c r="S412" s="254">
        <f t="shared" si="18"/>
        <v>-25</v>
      </c>
    </row>
    <row r="413" spans="1:19" hidden="1" outlineLevel="1">
      <c r="B413" s="209"/>
      <c r="E413" s="272" t="s">
        <v>182</v>
      </c>
      <c r="F413" s="74" t="s">
        <v>84</v>
      </c>
      <c r="G413" s="241">
        <v>-37</v>
      </c>
      <c r="H413" s="241">
        <v>-37</v>
      </c>
      <c r="I413" s="241">
        <v>-37</v>
      </c>
      <c r="J413" s="241">
        <v>-37</v>
      </c>
      <c r="K413" s="241">
        <v>-37</v>
      </c>
      <c r="L413" s="241">
        <v>-37</v>
      </c>
      <c r="M413" s="241">
        <v>-37</v>
      </c>
      <c r="N413" s="241">
        <v>-37</v>
      </c>
      <c r="O413" s="241">
        <v>-37</v>
      </c>
      <c r="P413" s="241">
        <v>-37</v>
      </c>
      <c r="Q413" s="241">
        <v>-37</v>
      </c>
      <c r="R413" s="241">
        <v>-37</v>
      </c>
      <c r="S413" s="254">
        <f t="shared" si="18"/>
        <v>-37</v>
      </c>
    </row>
    <row r="414" spans="1:19" hidden="1" outlineLevel="1">
      <c r="B414" s="209"/>
      <c r="E414" s="272" t="s">
        <v>177</v>
      </c>
      <c r="F414" s="74" t="s">
        <v>84</v>
      </c>
      <c r="G414" s="241">
        <v>-50</v>
      </c>
      <c r="H414" s="241">
        <v>-50</v>
      </c>
      <c r="I414" s="241">
        <v>-50</v>
      </c>
      <c r="J414" s="241">
        <v>-50</v>
      </c>
      <c r="K414" s="241">
        <v>-50</v>
      </c>
      <c r="L414" s="241">
        <v>-50</v>
      </c>
      <c r="M414" s="241">
        <v>-50</v>
      </c>
      <c r="N414" s="241">
        <v>-50</v>
      </c>
      <c r="O414" s="241">
        <v>-50</v>
      </c>
      <c r="P414" s="241">
        <v>-50</v>
      </c>
      <c r="Q414" s="241">
        <v>-50</v>
      </c>
      <c r="R414" s="241">
        <v>-50</v>
      </c>
      <c r="S414" s="254">
        <f t="shared" si="18"/>
        <v>-50</v>
      </c>
    </row>
    <row r="415" spans="1:19" hidden="1" outlineLevel="1">
      <c r="B415" s="209"/>
      <c r="E415" s="272" t="s">
        <v>178</v>
      </c>
      <c r="F415" s="74" t="s">
        <v>84</v>
      </c>
      <c r="G415" s="241">
        <v>-50</v>
      </c>
      <c r="H415" s="241">
        <v>-50</v>
      </c>
      <c r="I415" s="241">
        <v>-50</v>
      </c>
      <c r="J415" s="241">
        <v>-50</v>
      </c>
      <c r="K415" s="241">
        <v>-50</v>
      </c>
      <c r="L415" s="241">
        <v>-50</v>
      </c>
      <c r="M415" s="241">
        <v>-50</v>
      </c>
      <c r="N415" s="241">
        <v>-50</v>
      </c>
      <c r="O415" s="241">
        <v>-50</v>
      </c>
      <c r="P415" s="241">
        <v>-50</v>
      </c>
      <c r="Q415" s="241">
        <v>-50</v>
      </c>
      <c r="R415" s="241">
        <v>-50</v>
      </c>
      <c r="S415" s="254">
        <f t="shared" si="18"/>
        <v>-50</v>
      </c>
    </row>
    <row r="416" spans="1:19" hidden="1" outlineLevel="1">
      <c r="B416" s="209"/>
      <c r="E416" s="277" t="s">
        <v>180</v>
      </c>
      <c r="F416" s="212" t="s">
        <v>84</v>
      </c>
      <c r="G416" s="245">
        <v>-50</v>
      </c>
      <c r="H416" s="245">
        <v>-50</v>
      </c>
      <c r="I416" s="245">
        <v>0</v>
      </c>
      <c r="J416" s="245">
        <v>0</v>
      </c>
      <c r="K416" s="245">
        <v>0</v>
      </c>
      <c r="L416" s="245">
        <v>0</v>
      </c>
      <c r="M416" s="245">
        <v>0</v>
      </c>
      <c r="N416" s="245">
        <v>0</v>
      </c>
      <c r="O416" s="245">
        <v>0</v>
      </c>
      <c r="P416" s="245">
        <v>0</v>
      </c>
      <c r="Q416" s="245">
        <v>0</v>
      </c>
      <c r="R416" s="245">
        <v>0</v>
      </c>
      <c r="S416" s="254">
        <f t="shared" si="18"/>
        <v>-8.3333333333333339</v>
      </c>
    </row>
    <row r="417" spans="1:19" hidden="1" outlineLevel="1">
      <c r="B417" s="209"/>
      <c r="E417" s="277" t="s">
        <v>974</v>
      </c>
      <c r="F417" s="212" t="s">
        <v>84</v>
      </c>
      <c r="G417" s="245">
        <v>-100</v>
      </c>
      <c r="H417" s="245">
        <v>-100</v>
      </c>
      <c r="I417" s="245">
        <v>-100</v>
      </c>
      <c r="J417" s="245">
        <v>-100</v>
      </c>
      <c r="K417" s="245">
        <v>-100</v>
      </c>
      <c r="L417" s="245">
        <v>-100</v>
      </c>
      <c r="M417" s="245">
        <v>-100</v>
      </c>
      <c r="N417" s="245">
        <v>-100</v>
      </c>
      <c r="O417" s="245">
        <v>-100</v>
      </c>
      <c r="P417" s="245">
        <v>-100</v>
      </c>
      <c r="Q417" s="245">
        <v>-100</v>
      </c>
      <c r="R417" s="245">
        <v>-100</v>
      </c>
      <c r="S417" s="254">
        <f t="shared" si="18"/>
        <v>-100</v>
      </c>
    </row>
    <row r="418" spans="1:19" collapsed="1">
      <c r="A418" s="247">
        <v>27</v>
      </c>
      <c r="B418" s="209"/>
      <c r="C418" s="237" t="s">
        <v>1072</v>
      </c>
      <c r="E418" s="272"/>
      <c r="G418" s="236">
        <f>+SUM(G412:G417)</f>
        <v>-312</v>
      </c>
      <c r="H418" s="236">
        <f t="shared" ref="H418:R418" si="20">+SUM(H412:H417)</f>
        <v>-312</v>
      </c>
      <c r="I418" s="236">
        <f t="shared" si="20"/>
        <v>-262</v>
      </c>
      <c r="J418" s="236">
        <f t="shared" si="20"/>
        <v>-262</v>
      </c>
      <c r="K418" s="236">
        <f t="shared" si="20"/>
        <v>-262</v>
      </c>
      <c r="L418" s="236">
        <f t="shared" si="20"/>
        <v>-262</v>
      </c>
      <c r="M418" s="236">
        <f t="shared" si="20"/>
        <v>-262</v>
      </c>
      <c r="N418" s="236">
        <f t="shared" si="20"/>
        <v>-262</v>
      </c>
      <c r="O418" s="236">
        <f t="shared" si="20"/>
        <v>-262</v>
      </c>
      <c r="P418" s="236">
        <f t="shared" si="20"/>
        <v>-262</v>
      </c>
      <c r="Q418" s="236">
        <f t="shared" si="20"/>
        <v>-262</v>
      </c>
      <c r="R418" s="236">
        <f t="shared" si="20"/>
        <v>-262</v>
      </c>
      <c r="S418" s="254">
        <f t="shared" si="18"/>
        <v>-270.33333333333331</v>
      </c>
    </row>
    <row r="419" spans="1:19" hidden="1" outlineLevel="1">
      <c r="B419" s="209"/>
      <c r="C419" s="74" t="s">
        <v>139</v>
      </c>
      <c r="D419" s="74" t="s">
        <v>140</v>
      </c>
      <c r="E419" s="272" t="s">
        <v>144</v>
      </c>
      <c r="F419" s="74" t="s">
        <v>84</v>
      </c>
      <c r="G419" s="241">
        <v>-15</v>
      </c>
      <c r="H419" s="241">
        <v>-15</v>
      </c>
      <c r="I419" s="241">
        <v>-15</v>
      </c>
      <c r="J419" s="241">
        <v>-15</v>
      </c>
      <c r="K419" s="241">
        <v>-15</v>
      </c>
      <c r="L419" s="241">
        <v>-15</v>
      </c>
      <c r="M419" s="241">
        <v>-15</v>
      </c>
      <c r="N419" s="241">
        <v>-15</v>
      </c>
      <c r="O419" s="241">
        <v>-15</v>
      </c>
      <c r="P419" s="241">
        <v>-15</v>
      </c>
      <c r="Q419" s="241">
        <v>-15</v>
      </c>
      <c r="R419" s="241">
        <v>-15</v>
      </c>
      <c r="S419" s="254">
        <f t="shared" si="18"/>
        <v>-15</v>
      </c>
    </row>
    <row r="420" spans="1:19" hidden="1" outlineLevel="1">
      <c r="B420" s="209"/>
      <c r="E420" s="272" t="s">
        <v>143</v>
      </c>
      <c r="F420" s="74" t="s">
        <v>84</v>
      </c>
      <c r="G420" s="241">
        <v>-25</v>
      </c>
      <c r="H420" s="241">
        <v>-25</v>
      </c>
      <c r="I420" s="241">
        <v>-25</v>
      </c>
      <c r="J420" s="241">
        <v>-25</v>
      </c>
      <c r="K420" s="241">
        <v>-25</v>
      </c>
      <c r="L420" s="241">
        <v>-25</v>
      </c>
      <c r="M420" s="241">
        <v>-25</v>
      </c>
      <c r="N420" s="241">
        <v>-25</v>
      </c>
      <c r="O420" s="241">
        <v>-25</v>
      </c>
      <c r="P420" s="241">
        <v>-25</v>
      </c>
      <c r="Q420" s="241">
        <v>-25</v>
      </c>
      <c r="R420" s="241">
        <v>-25</v>
      </c>
      <c r="S420" s="254">
        <f t="shared" si="18"/>
        <v>-25</v>
      </c>
    </row>
    <row r="421" spans="1:19" collapsed="1">
      <c r="A421" s="247">
        <v>28</v>
      </c>
      <c r="B421" s="209"/>
      <c r="C421" s="237" t="s">
        <v>1073</v>
      </c>
      <c r="E421" s="272"/>
      <c r="G421" s="236">
        <f>+SUM(G419:G420)</f>
        <v>-40</v>
      </c>
      <c r="H421" s="236">
        <f t="shared" ref="H421:R421" si="21">+SUM(H419:H420)</f>
        <v>-40</v>
      </c>
      <c r="I421" s="236">
        <f t="shared" si="21"/>
        <v>-40</v>
      </c>
      <c r="J421" s="236">
        <f t="shared" si="21"/>
        <v>-40</v>
      </c>
      <c r="K421" s="236">
        <f t="shared" si="21"/>
        <v>-40</v>
      </c>
      <c r="L421" s="236">
        <f t="shared" si="21"/>
        <v>-40</v>
      </c>
      <c r="M421" s="236">
        <f t="shared" si="21"/>
        <v>-40</v>
      </c>
      <c r="N421" s="236">
        <f t="shared" si="21"/>
        <v>-40</v>
      </c>
      <c r="O421" s="236">
        <f t="shared" si="21"/>
        <v>-40</v>
      </c>
      <c r="P421" s="236">
        <f t="shared" si="21"/>
        <v>-40</v>
      </c>
      <c r="Q421" s="236">
        <f t="shared" si="21"/>
        <v>-40</v>
      </c>
      <c r="R421" s="236">
        <f t="shared" si="21"/>
        <v>-40</v>
      </c>
      <c r="S421" s="254">
        <f t="shared" si="18"/>
        <v>-40</v>
      </c>
    </row>
    <row r="422" spans="1:19" hidden="1" outlineLevel="1">
      <c r="B422" s="209"/>
      <c r="C422" s="237" t="s">
        <v>995</v>
      </c>
      <c r="D422" s="74" t="s">
        <v>996</v>
      </c>
      <c r="E422" s="272" t="s">
        <v>997</v>
      </c>
      <c r="F422" s="74" t="s">
        <v>78</v>
      </c>
      <c r="G422" s="241">
        <v>0</v>
      </c>
      <c r="H422" s="241">
        <v>0</v>
      </c>
      <c r="I422" s="241">
        <v>0</v>
      </c>
      <c r="J422" s="241">
        <v>50</v>
      </c>
      <c r="K422" s="246">
        <v>50</v>
      </c>
      <c r="L422" s="241">
        <v>50</v>
      </c>
      <c r="M422" s="241">
        <v>50</v>
      </c>
      <c r="N422" s="241">
        <v>50</v>
      </c>
      <c r="O422" s="241">
        <v>50</v>
      </c>
      <c r="P422" s="241">
        <v>50</v>
      </c>
      <c r="Q422" s="241">
        <v>50</v>
      </c>
      <c r="R422" s="241">
        <v>50</v>
      </c>
      <c r="S422" s="254">
        <f t="shared" si="18"/>
        <v>37.5</v>
      </c>
    </row>
    <row r="423" spans="1:19" hidden="1" outlineLevel="1">
      <c r="B423" s="209"/>
      <c r="E423" s="272"/>
      <c r="F423" s="74" t="s">
        <v>84</v>
      </c>
      <c r="G423" s="241">
        <v>0</v>
      </c>
      <c r="H423" s="241">
        <v>0</v>
      </c>
      <c r="I423" s="241">
        <v>0</v>
      </c>
      <c r="J423" s="241">
        <v>-50</v>
      </c>
      <c r="K423" s="241">
        <v>-50</v>
      </c>
      <c r="L423" s="241">
        <v>-50</v>
      </c>
      <c r="M423" s="241">
        <v>-50</v>
      </c>
      <c r="N423" s="241">
        <v>-50</v>
      </c>
      <c r="O423" s="241">
        <v>-50</v>
      </c>
      <c r="P423" s="241">
        <v>-50</v>
      </c>
      <c r="Q423" s="241">
        <v>-50</v>
      </c>
      <c r="R423" s="241">
        <v>-50</v>
      </c>
      <c r="S423" s="254">
        <f t="shared" si="18"/>
        <v>-37.5</v>
      </c>
    </row>
    <row r="424" spans="1:19" hidden="1" outlineLevel="1">
      <c r="B424" s="209"/>
      <c r="E424" s="272" t="s">
        <v>998</v>
      </c>
      <c r="F424" s="74" t="s">
        <v>78</v>
      </c>
      <c r="G424" s="241">
        <v>0</v>
      </c>
      <c r="H424" s="241">
        <v>0</v>
      </c>
      <c r="I424" s="241">
        <v>0</v>
      </c>
      <c r="J424" s="241">
        <v>50</v>
      </c>
      <c r="K424" s="241">
        <v>50</v>
      </c>
      <c r="L424" s="241">
        <v>50</v>
      </c>
      <c r="M424" s="241">
        <v>50</v>
      </c>
      <c r="N424" s="241">
        <v>50</v>
      </c>
      <c r="O424" s="241">
        <v>50</v>
      </c>
      <c r="P424" s="241">
        <v>50</v>
      </c>
      <c r="Q424" s="241">
        <v>50</v>
      </c>
      <c r="R424" s="241">
        <v>50</v>
      </c>
      <c r="S424" s="254">
        <f t="shared" si="18"/>
        <v>37.5</v>
      </c>
    </row>
    <row r="425" spans="1:19" hidden="1" outlineLevel="1">
      <c r="B425" s="209"/>
      <c r="E425" s="272"/>
      <c r="F425" s="74" t="s">
        <v>84</v>
      </c>
      <c r="G425" s="241">
        <v>0</v>
      </c>
      <c r="H425" s="241">
        <v>0</v>
      </c>
      <c r="I425" s="241">
        <v>0</v>
      </c>
      <c r="J425" s="241">
        <v>-50</v>
      </c>
      <c r="K425" s="241">
        <v>-50</v>
      </c>
      <c r="L425" s="241">
        <v>-50</v>
      </c>
      <c r="M425" s="241">
        <v>-50</v>
      </c>
      <c r="N425" s="241">
        <v>-50</v>
      </c>
      <c r="O425" s="241">
        <v>-50</v>
      </c>
      <c r="P425" s="241">
        <v>-50</v>
      </c>
      <c r="Q425" s="241">
        <v>-50</v>
      </c>
      <c r="R425" s="241">
        <v>-50</v>
      </c>
      <c r="S425" s="254">
        <f t="shared" si="18"/>
        <v>-37.5</v>
      </c>
    </row>
    <row r="426" spans="1:19" hidden="1" outlineLevel="1">
      <c r="B426" s="209"/>
      <c r="E426" s="272" t="s">
        <v>999</v>
      </c>
      <c r="F426" s="74" t="s">
        <v>78</v>
      </c>
      <c r="G426" s="241">
        <v>0</v>
      </c>
      <c r="H426" s="241">
        <v>0</v>
      </c>
      <c r="I426" s="241">
        <v>0</v>
      </c>
      <c r="J426" s="241">
        <v>50</v>
      </c>
      <c r="K426" s="241">
        <v>50</v>
      </c>
      <c r="L426" s="241">
        <v>50</v>
      </c>
      <c r="M426" s="241">
        <v>50</v>
      </c>
      <c r="N426" s="241">
        <v>50</v>
      </c>
      <c r="O426" s="241">
        <v>50</v>
      </c>
      <c r="P426" s="241">
        <v>50</v>
      </c>
      <c r="Q426" s="241">
        <v>50</v>
      </c>
      <c r="R426" s="241">
        <v>50</v>
      </c>
      <c r="S426" s="254">
        <f t="shared" si="18"/>
        <v>37.5</v>
      </c>
    </row>
    <row r="427" spans="1:19" hidden="1" outlineLevel="1">
      <c r="B427" s="209"/>
      <c r="E427" s="272"/>
      <c r="F427" s="74" t="s">
        <v>84</v>
      </c>
      <c r="G427" s="241">
        <v>0</v>
      </c>
      <c r="H427" s="241">
        <v>0</v>
      </c>
      <c r="I427" s="241">
        <v>0</v>
      </c>
      <c r="J427" s="241">
        <v>-50</v>
      </c>
      <c r="K427" s="241">
        <v>-50</v>
      </c>
      <c r="L427" s="241">
        <v>-50</v>
      </c>
      <c r="M427" s="241">
        <v>-50</v>
      </c>
      <c r="N427" s="241">
        <v>-50</v>
      </c>
      <c r="O427" s="241">
        <v>-50</v>
      </c>
      <c r="P427" s="241">
        <v>-50</v>
      </c>
      <c r="Q427" s="241">
        <v>-50</v>
      </c>
      <c r="R427" s="241">
        <v>-50</v>
      </c>
      <c r="S427" s="254">
        <f t="shared" si="18"/>
        <v>-37.5</v>
      </c>
    </row>
    <row r="428" spans="1:19" hidden="1" outlineLevel="1">
      <c r="B428" s="209"/>
      <c r="E428" s="272" t="s">
        <v>1000</v>
      </c>
      <c r="F428" s="74" t="s">
        <v>78</v>
      </c>
      <c r="G428" s="241">
        <v>0</v>
      </c>
      <c r="H428" s="241">
        <v>0</v>
      </c>
      <c r="I428" s="241">
        <v>0</v>
      </c>
      <c r="J428" s="241">
        <v>50</v>
      </c>
      <c r="K428" s="241">
        <v>50</v>
      </c>
      <c r="L428" s="241">
        <v>50</v>
      </c>
      <c r="M428" s="241">
        <v>50</v>
      </c>
      <c r="N428" s="241">
        <v>50</v>
      </c>
      <c r="O428" s="241">
        <v>50</v>
      </c>
      <c r="P428" s="241">
        <v>50</v>
      </c>
      <c r="Q428" s="241">
        <v>50</v>
      </c>
      <c r="R428" s="241">
        <v>50</v>
      </c>
      <c r="S428" s="254">
        <f t="shared" si="18"/>
        <v>37.5</v>
      </c>
    </row>
    <row r="429" spans="1:19" hidden="1" outlineLevel="1">
      <c r="B429" s="209"/>
      <c r="E429" s="272"/>
      <c r="F429" s="74" t="s">
        <v>84</v>
      </c>
      <c r="G429" s="241">
        <v>0</v>
      </c>
      <c r="H429" s="241">
        <v>0</v>
      </c>
      <c r="I429" s="241">
        <v>0</v>
      </c>
      <c r="J429" s="241">
        <v>-50</v>
      </c>
      <c r="K429" s="241">
        <v>-50</v>
      </c>
      <c r="L429" s="241">
        <v>-50</v>
      </c>
      <c r="M429" s="241">
        <v>-50</v>
      </c>
      <c r="N429" s="241">
        <v>-50</v>
      </c>
      <c r="O429" s="241">
        <v>-50</v>
      </c>
      <c r="P429" s="241">
        <v>-50</v>
      </c>
      <c r="Q429" s="241">
        <v>-50</v>
      </c>
      <c r="R429" s="241">
        <v>-50</v>
      </c>
      <c r="S429" s="254">
        <f t="shared" si="18"/>
        <v>-37.5</v>
      </c>
    </row>
    <row r="430" spans="1:19" hidden="1" outlineLevel="1">
      <c r="B430" s="209"/>
      <c r="E430" s="272" t="s">
        <v>1001</v>
      </c>
      <c r="F430" s="74" t="s">
        <v>78</v>
      </c>
      <c r="G430" s="241">
        <v>0</v>
      </c>
      <c r="H430" s="241">
        <v>0</v>
      </c>
      <c r="I430" s="241">
        <v>0</v>
      </c>
      <c r="J430" s="241">
        <v>50</v>
      </c>
      <c r="K430" s="241">
        <v>50</v>
      </c>
      <c r="L430" s="241">
        <v>50</v>
      </c>
      <c r="M430" s="241">
        <v>50</v>
      </c>
      <c r="N430" s="241">
        <v>50</v>
      </c>
      <c r="O430" s="241">
        <v>50</v>
      </c>
      <c r="P430" s="241">
        <v>50</v>
      </c>
      <c r="Q430" s="241">
        <v>50</v>
      </c>
      <c r="R430" s="241">
        <v>50</v>
      </c>
      <c r="S430" s="254">
        <f t="shared" si="18"/>
        <v>37.5</v>
      </c>
    </row>
    <row r="431" spans="1:19" hidden="1" outlineLevel="1">
      <c r="B431" s="209"/>
      <c r="E431" s="272"/>
      <c r="F431" s="74" t="s">
        <v>84</v>
      </c>
      <c r="G431" s="241">
        <v>0</v>
      </c>
      <c r="H431" s="241">
        <v>0</v>
      </c>
      <c r="I431" s="241">
        <v>0</v>
      </c>
      <c r="J431" s="241">
        <v>-50</v>
      </c>
      <c r="K431" s="241">
        <v>-50</v>
      </c>
      <c r="L431" s="241">
        <v>-50</v>
      </c>
      <c r="M431" s="241">
        <v>-50</v>
      </c>
      <c r="N431" s="241">
        <v>-50</v>
      </c>
      <c r="O431" s="241">
        <v>-50</v>
      </c>
      <c r="P431" s="241">
        <v>-50</v>
      </c>
      <c r="Q431" s="241">
        <v>-50</v>
      </c>
      <c r="R431" s="241">
        <v>-50</v>
      </c>
      <c r="S431" s="254">
        <f t="shared" si="18"/>
        <v>-37.5</v>
      </c>
    </row>
    <row r="432" spans="1:19" hidden="1" outlineLevel="1">
      <c r="B432" s="209"/>
      <c r="E432" s="272" t="s">
        <v>1002</v>
      </c>
      <c r="F432" s="74" t="s">
        <v>78</v>
      </c>
      <c r="G432" s="241">
        <v>0</v>
      </c>
      <c r="H432" s="241">
        <v>0</v>
      </c>
      <c r="I432" s="241">
        <v>0</v>
      </c>
      <c r="J432" s="241">
        <v>50</v>
      </c>
      <c r="K432" s="241">
        <v>50</v>
      </c>
      <c r="L432" s="241">
        <v>50</v>
      </c>
      <c r="M432" s="241">
        <v>50</v>
      </c>
      <c r="N432" s="241">
        <v>50</v>
      </c>
      <c r="O432" s="241">
        <v>50</v>
      </c>
      <c r="P432" s="241">
        <v>50</v>
      </c>
      <c r="Q432" s="241">
        <v>50</v>
      </c>
      <c r="R432" s="241">
        <v>50</v>
      </c>
      <c r="S432" s="254">
        <f t="shared" si="18"/>
        <v>37.5</v>
      </c>
    </row>
    <row r="433" spans="2:19" hidden="1" outlineLevel="1">
      <c r="B433" s="209"/>
      <c r="E433" s="272"/>
      <c r="F433" s="74" t="s">
        <v>84</v>
      </c>
      <c r="G433" s="241">
        <v>0</v>
      </c>
      <c r="H433" s="241">
        <v>0</v>
      </c>
      <c r="I433" s="241">
        <v>0</v>
      </c>
      <c r="J433" s="241">
        <v>-50</v>
      </c>
      <c r="K433" s="241">
        <v>-50</v>
      </c>
      <c r="L433" s="241">
        <v>-50</v>
      </c>
      <c r="M433" s="241">
        <v>-50</v>
      </c>
      <c r="N433" s="241">
        <v>-50</v>
      </c>
      <c r="O433" s="241">
        <v>-50</v>
      </c>
      <c r="P433" s="241">
        <v>-50</v>
      </c>
      <c r="Q433" s="241">
        <v>-50</v>
      </c>
      <c r="R433" s="241">
        <v>-50</v>
      </c>
      <c r="S433" s="254">
        <f t="shared" si="18"/>
        <v>-37.5</v>
      </c>
    </row>
    <row r="434" spans="2:19" hidden="1" outlineLevel="1">
      <c r="B434" s="209"/>
      <c r="E434" s="272" t="s">
        <v>1003</v>
      </c>
      <c r="F434" s="74" t="s">
        <v>78</v>
      </c>
      <c r="G434" s="241">
        <v>0</v>
      </c>
      <c r="H434" s="241">
        <v>0</v>
      </c>
      <c r="I434" s="241">
        <v>0</v>
      </c>
      <c r="J434" s="241">
        <v>50</v>
      </c>
      <c r="K434" s="241">
        <v>50</v>
      </c>
      <c r="L434" s="241">
        <v>50</v>
      </c>
      <c r="M434" s="241">
        <v>50</v>
      </c>
      <c r="N434" s="241">
        <v>50</v>
      </c>
      <c r="O434" s="241">
        <v>50</v>
      </c>
      <c r="P434" s="241">
        <v>50</v>
      </c>
      <c r="Q434" s="241">
        <v>50</v>
      </c>
      <c r="R434" s="241">
        <v>50</v>
      </c>
      <c r="S434" s="254">
        <f t="shared" si="18"/>
        <v>37.5</v>
      </c>
    </row>
    <row r="435" spans="2:19" hidden="1" outlineLevel="1">
      <c r="B435" s="209"/>
      <c r="E435" s="272"/>
      <c r="F435" s="74" t="s">
        <v>84</v>
      </c>
      <c r="G435" s="241">
        <v>0</v>
      </c>
      <c r="H435" s="241">
        <v>0</v>
      </c>
      <c r="I435" s="241">
        <v>0</v>
      </c>
      <c r="J435" s="241">
        <v>-50</v>
      </c>
      <c r="K435" s="241">
        <v>-50</v>
      </c>
      <c r="L435" s="241">
        <v>-50</v>
      </c>
      <c r="M435" s="241">
        <v>-50</v>
      </c>
      <c r="N435" s="241">
        <v>-50</v>
      </c>
      <c r="O435" s="241">
        <v>-50</v>
      </c>
      <c r="P435" s="241">
        <v>-50</v>
      </c>
      <c r="Q435" s="241">
        <v>-50</v>
      </c>
      <c r="R435" s="241">
        <v>-50</v>
      </c>
      <c r="S435" s="254">
        <f t="shared" si="18"/>
        <v>-37.5</v>
      </c>
    </row>
    <row r="436" spans="2:19" hidden="1" outlineLevel="1">
      <c r="B436" s="209"/>
      <c r="E436" s="272" t="s">
        <v>1004</v>
      </c>
      <c r="F436" s="74" t="s">
        <v>78</v>
      </c>
      <c r="G436" s="241">
        <v>0</v>
      </c>
      <c r="H436" s="241">
        <v>0</v>
      </c>
      <c r="I436" s="241">
        <v>0</v>
      </c>
      <c r="J436" s="241">
        <v>50</v>
      </c>
      <c r="K436" s="241">
        <v>50</v>
      </c>
      <c r="L436" s="241">
        <v>50</v>
      </c>
      <c r="M436" s="241">
        <v>50</v>
      </c>
      <c r="N436" s="241">
        <v>50</v>
      </c>
      <c r="O436" s="241">
        <v>50</v>
      </c>
      <c r="P436" s="241">
        <v>50</v>
      </c>
      <c r="Q436" s="241">
        <v>50</v>
      </c>
      <c r="R436" s="241">
        <v>50</v>
      </c>
      <c r="S436" s="254">
        <f t="shared" si="18"/>
        <v>37.5</v>
      </c>
    </row>
    <row r="437" spans="2:19" hidden="1" outlineLevel="1">
      <c r="B437" s="209"/>
      <c r="E437" s="272"/>
      <c r="F437" s="74" t="s">
        <v>84</v>
      </c>
      <c r="G437" s="241">
        <v>0</v>
      </c>
      <c r="H437" s="241">
        <v>0</v>
      </c>
      <c r="I437" s="241">
        <v>0</v>
      </c>
      <c r="J437" s="241">
        <v>-50</v>
      </c>
      <c r="K437" s="241">
        <v>-50</v>
      </c>
      <c r="L437" s="241">
        <v>-50</v>
      </c>
      <c r="M437" s="241">
        <v>-50</v>
      </c>
      <c r="N437" s="241">
        <v>-50</v>
      </c>
      <c r="O437" s="241">
        <v>-50</v>
      </c>
      <c r="P437" s="241">
        <v>-50</v>
      </c>
      <c r="Q437" s="241">
        <v>-50</v>
      </c>
      <c r="R437" s="241">
        <v>-50</v>
      </c>
      <c r="S437" s="254">
        <f t="shared" si="18"/>
        <v>-37.5</v>
      </c>
    </row>
    <row r="438" spans="2:19" hidden="1" outlineLevel="1">
      <c r="B438" s="209"/>
      <c r="C438" s="74" t="s">
        <v>150</v>
      </c>
      <c r="D438" s="74" t="s">
        <v>151</v>
      </c>
      <c r="E438" s="272" t="s">
        <v>977</v>
      </c>
      <c r="F438" s="74" t="s">
        <v>78</v>
      </c>
      <c r="G438" s="241">
        <v>0</v>
      </c>
      <c r="H438" s="241">
        <v>0</v>
      </c>
      <c r="I438" s="241">
        <v>0</v>
      </c>
      <c r="J438" s="241">
        <v>25</v>
      </c>
      <c r="K438" s="241">
        <v>25</v>
      </c>
      <c r="L438" s="241">
        <v>25</v>
      </c>
      <c r="M438" s="241">
        <v>25</v>
      </c>
      <c r="N438" s="241">
        <v>25</v>
      </c>
      <c r="O438" s="241">
        <v>25</v>
      </c>
      <c r="P438" s="241">
        <v>25</v>
      </c>
      <c r="Q438" s="241">
        <v>25</v>
      </c>
      <c r="R438" s="241">
        <v>25</v>
      </c>
      <c r="S438" s="254">
        <f t="shared" si="18"/>
        <v>18.75</v>
      </c>
    </row>
    <row r="439" spans="2:19" hidden="1" outlineLevel="1">
      <c r="B439" s="209"/>
      <c r="C439" s="74" t="s">
        <v>691</v>
      </c>
      <c r="D439" s="74" t="s">
        <v>692</v>
      </c>
      <c r="E439" s="272" t="s">
        <v>693</v>
      </c>
      <c r="F439" s="74" t="s">
        <v>78</v>
      </c>
      <c r="G439" s="241">
        <v>50</v>
      </c>
      <c r="H439" s="241">
        <v>50</v>
      </c>
      <c r="I439" s="241">
        <v>50</v>
      </c>
      <c r="J439" s="241">
        <v>50</v>
      </c>
      <c r="K439" s="241">
        <v>50</v>
      </c>
      <c r="L439" s="241">
        <v>50</v>
      </c>
      <c r="M439" s="241">
        <v>50</v>
      </c>
      <c r="N439" s="241">
        <v>50</v>
      </c>
      <c r="O439" s="241">
        <v>50</v>
      </c>
      <c r="P439" s="241">
        <v>50</v>
      </c>
      <c r="Q439" s="241">
        <v>50</v>
      </c>
      <c r="R439" s="241">
        <v>50</v>
      </c>
      <c r="S439" s="254">
        <f t="shared" si="18"/>
        <v>50</v>
      </c>
    </row>
    <row r="440" spans="2:19" hidden="1" outlineLevel="1">
      <c r="B440" s="209"/>
      <c r="E440" s="272" t="s">
        <v>694</v>
      </c>
      <c r="F440" s="74" t="s">
        <v>78</v>
      </c>
      <c r="G440" s="241">
        <v>100</v>
      </c>
      <c r="H440" s="241">
        <v>100</v>
      </c>
      <c r="I440" s="241">
        <v>100</v>
      </c>
      <c r="J440" s="241">
        <v>100</v>
      </c>
      <c r="K440" s="241">
        <v>100</v>
      </c>
      <c r="L440" s="241">
        <v>100</v>
      </c>
      <c r="M440" s="241">
        <v>100</v>
      </c>
      <c r="N440" s="241">
        <v>100</v>
      </c>
      <c r="O440" s="241">
        <v>100</v>
      </c>
      <c r="P440" s="241">
        <v>100</v>
      </c>
      <c r="Q440" s="241">
        <v>100</v>
      </c>
      <c r="R440" s="241">
        <v>100</v>
      </c>
      <c r="S440" s="254">
        <f t="shared" si="18"/>
        <v>100</v>
      </c>
    </row>
    <row r="441" spans="2:19" hidden="1" outlineLevel="1">
      <c r="B441" s="209"/>
      <c r="E441" s="272" t="s">
        <v>695</v>
      </c>
      <c r="F441" s="74" t="s">
        <v>78</v>
      </c>
      <c r="G441" s="241">
        <v>50</v>
      </c>
      <c r="H441" s="241">
        <v>50</v>
      </c>
      <c r="I441" s="241">
        <v>50</v>
      </c>
      <c r="J441" s="241">
        <v>50</v>
      </c>
      <c r="K441" s="241">
        <v>50</v>
      </c>
      <c r="L441" s="241">
        <v>50</v>
      </c>
      <c r="M441" s="241">
        <v>50</v>
      </c>
      <c r="N441" s="241">
        <v>50</v>
      </c>
      <c r="O441" s="241">
        <v>50</v>
      </c>
      <c r="P441" s="241">
        <v>50</v>
      </c>
      <c r="Q441" s="241">
        <v>50</v>
      </c>
      <c r="R441" s="241">
        <v>50</v>
      </c>
      <c r="S441" s="254">
        <f t="shared" si="18"/>
        <v>50</v>
      </c>
    </row>
    <row r="442" spans="2:19" hidden="1" outlineLevel="1">
      <c r="B442" s="209"/>
      <c r="E442" s="272" t="s">
        <v>696</v>
      </c>
      <c r="F442" s="74" t="s">
        <v>78</v>
      </c>
      <c r="G442" s="241">
        <v>100</v>
      </c>
      <c r="H442" s="241">
        <v>100</v>
      </c>
      <c r="I442" s="241">
        <v>100</v>
      </c>
      <c r="J442" s="241">
        <v>100</v>
      </c>
      <c r="K442" s="241">
        <v>100</v>
      </c>
      <c r="L442" s="241">
        <v>100</v>
      </c>
      <c r="M442" s="241">
        <v>100</v>
      </c>
      <c r="N442" s="241">
        <v>100</v>
      </c>
      <c r="O442" s="241">
        <v>100</v>
      </c>
      <c r="P442" s="241">
        <v>100</v>
      </c>
      <c r="Q442" s="241">
        <v>100</v>
      </c>
      <c r="R442" s="241">
        <v>100</v>
      </c>
      <c r="S442" s="254">
        <f t="shared" si="18"/>
        <v>100</v>
      </c>
    </row>
    <row r="443" spans="2:19" hidden="1" outlineLevel="1">
      <c r="B443" s="209"/>
      <c r="C443" s="74" t="s">
        <v>248</v>
      </c>
      <c r="D443" s="74" t="s">
        <v>249</v>
      </c>
      <c r="E443" s="272" t="s">
        <v>698</v>
      </c>
      <c r="F443" s="74" t="s">
        <v>78</v>
      </c>
      <c r="G443" s="241">
        <v>50</v>
      </c>
      <c r="H443" s="241">
        <v>50</v>
      </c>
      <c r="I443" s="241">
        <v>50</v>
      </c>
      <c r="J443" s="241">
        <v>50</v>
      </c>
      <c r="K443" s="241">
        <v>50</v>
      </c>
      <c r="L443" s="241">
        <v>50</v>
      </c>
      <c r="M443" s="241">
        <v>50</v>
      </c>
      <c r="N443" s="241">
        <v>50</v>
      </c>
      <c r="O443" s="241">
        <v>50</v>
      </c>
      <c r="P443" s="241">
        <v>50</v>
      </c>
      <c r="Q443" s="241">
        <v>50</v>
      </c>
      <c r="R443" s="241">
        <v>50</v>
      </c>
      <c r="S443" s="254">
        <f t="shared" si="18"/>
        <v>50</v>
      </c>
    </row>
    <row r="444" spans="2:19" hidden="1" outlineLevel="1">
      <c r="B444" s="209"/>
      <c r="E444" s="272" t="s">
        <v>699</v>
      </c>
      <c r="F444" s="74" t="s">
        <v>78</v>
      </c>
      <c r="G444" s="241">
        <v>50</v>
      </c>
      <c r="H444" s="241">
        <v>50</v>
      </c>
      <c r="I444" s="241">
        <v>50</v>
      </c>
      <c r="J444" s="241">
        <v>50</v>
      </c>
      <c r="K444" s="241">
        <v>50</v>
      </c>
      <c r="L444" s="241">
        <v>50</v>
      </c>
      <c r="M444" s="241">
        <v>50</v>
      </c>
      <c r="N444" s="241">
        <v>50</v>
      </c>
      <c r="O444" s="241">
        <v>50</v>
      </c>
      <c r="P444" s="241">
        <v>50</v>
      </c>
      <c r="Q444" s="241">
        <v>50</v>
      </c>
      <c r="R444" s="241">
        <v>50</v>
      </c>
      <c r="S444" s="254">
        <f t="shared" si="18"/>
        <v>50</v>
      </c>
    </row>
    <row r="445" spans="2:19" hidden="1" outlineLevel="1">
      <c r="B445" s="209"/>
      <c r="E445" s="272" t="s">
        <v>700</v>
      </c>
      <c r="F445" s="74" t="s">
        <v>78</v>
      </c>
      <c r="G445" s="241">
        <v>100</v>
      </c>
      <c r="H445" s="241">
        <v>100</v>
      </c>
      <c r="I445" s="241">
        <v>100</v>
      </c>
      <c r="J445" s="241">
        <v>100</v>
      </c>
      <c r="K445" s="241">
        <v>100</v>
      </c>
      <c r="L445" s="241">
        <v>100</v>
      </c>
      <c r="M445" s="241">
        <v>100</v>
      </c>
      <c r="N445" s="241">
        <v>100</v>
      </c>
      <c r="O445" s="241">
        <v>100</v>
      </c>
      <c r="P445" s="241">
        <v>100</v>
      </c>
      <c r="Q445" s="241">
        <v>100</v>
      </c>
      <c r="R445" s="241">
        <v>100</v>
      </c>
      <c r="S445" s="254">
        <f t="shared" si="18"/>
        <v>100</v>
      </c>
    </row>
    <row r="446" spans="2:19" hidden="1" outlineLevel="1">
      <c r="B446" s="209"/>
      <c r="E446" s="272" t="s">
        <v>978</v>
      </c>
      <c r="F446" s="74" t="s">
        <v>78</v>
      </c>
      <c r="G446" s="241">
        <v>0</v>
      </c>
      <c r="H446" s="241">
        <v>0</v>
      </c>
      <c r="I446" s="241">
        <v>0</v>
      </c>
      <c r="J446" s="241">
        <v>50</v>
      </c>
      <c r="K446" s="241">
        <v>50</v>
      </c>
      <c r="L446" s="241">
        <v>50</v>
      </c>
      <c r="M446" s="241">
        <v>50</v>
      </c>
      <c r="N446" s="241">
        <v>50</v>
      </c>
      <c r="O446" s="241">
        <v>50</v>
      </c>
      <c r="P446" s="241">
        <v>50</v>
      </c>
      <c r="Q446" s="241">
        <v>50</v>
      </c>
      <c r="R446" s="241">
        <v>50</v>
      </c>
      <c r="S446" s="254">
        <f t="shared" si="18"/>
        <v>37.5</v>
      </c>
    </row>
    <row r="447" spans="2:19" hidden="1" outlineLevel="1">
      <c r="B447" s="209"/>
      <c r="E447" s="272" t="s">
        <v>705</v>
      </c>
      <c r="F447" s="74" t="s">
        <v>78</v>
      </c>
      <c r="G447" s="241">
        <v>50</v>
      </c>
      <c r="H447" s="241">
        <v>50</v>
      </c>
      <c r="I447" s="241">
        <v>50</v>
      </c>
      <c r="J447" s="241">
        <v>50</v>
      </c>
      <c r="K447" s="241">
        <v>50</v>
      </c>
      <c r="L447" s="241">
        <v>50</v>
      </c>
      <c r="M447" s="241">
        <v>50</v>
      </c>
      <c r="N447" s="241">
        <v>50</v>
      </c>
      <c r="O447" s="241">
        <v>50</v>
      </c>
      <c r="P447" s="241">
        <v>50</v>
      </c>
      <c r="Q447" s="241">
        <v>50</v>
      </c>
      <c r="R447" s="241">
        <v>50</v>
      </c>
      <c r="S447" s="254">
        <f t="shared" si="18"/>
        <v>50</v>
      </c>
    </row>
    <row r="448" spans="2:19" hidden="1" outlineLevel="1">
      <c r="B448" s="209"/>
      <c r="E448" s="272" t="s">
        <v>702</v>
      </c>
      <c r="F448" s="74" t="s">
        <v>78</v>
      </c>
      <c r="G448" s="241">
        <v>20</v>
      </c>
      <c r="H448" s="241">
        <v>20</v>
      </c>
      <c r="I448" s="241">
        <v>20</v>
      </c>
      <c r="J448" s="241">
        <v>20</v>
      </c>
      <c r="K448" s="241">
        <v>20</v>
      </c>
      <c r="L448" s="241">
        <v>20</v>
      </c>
      <c r="M448" s="241">
        <v>20</v>
      </c>
      <c r="N448" s="241">
        <v>20</v>
      </c>
      <c r="O448" s="241">
        <v>20</v>
      </c>
      <c r="P448" s="241">
        <v>20</v>
      </c>
      <c r="Q448" s="241">
        <v>20</v>
      </c>
      <c r="R448" s="241">
        <v>20</v>
      </c>
      <c r="S448" s="254">
        <f t="shared" si="18"/>
        <v>20</v>
      </c>
    </row>
    <row r="449" spans="2:19" hidden="1" outlineLevel="1">
      <c r="B449" s="209"/>
      <c r="E449" s="272" t="s">
        <v>703</v>
      </c>
      <c r="F449" s="74" t="s">
        <v>78</v>
      </c>
      <c r="G449" s="241">
        <v>20</v>
      </c>
      <c r="H449" s="241">
        <v>20</v>
      </c>
      <c r="I449" s="241">
        <v>20</v>
      </c>
      <c r="J449" s="241">
        <v>20</v>
      </c>
      <c r="K449" s="241">
        <v>20</v>
      </c>
      <c r="L449" s="241">
        <v>20</v>
      </c>
      <c r="M449" s="241">
        <v>20</v>
      </c>
      <c r="N449" s="241">
        <v>20</v>
      </c>
      <c r="O449" s="241">
        <v>20</v>
      </c>
      <c r="P449" s="241">
        <v>20</v>
      </c>
      <c r="Q449" s="241">
        <v>20</v>
      </c>
      <c r="R449" s="241">
        <v>20</v>
      </c>
      <c r="S449" s="254">
        <f t="shared" si="18"/>
        <v>20</v>
      </c>
    </row>
    <row r="450" spans="2:19" hidden="1" outlineLevel="1">
      <c r="B450" s="209"/>
      <c r="E450" s="272" t="s">
        <v>704</v>
      </c>
      <c r="F450" s="74" t="s">
        <v>78</v>
      </c>
      <c r="G450" s="241">
        <v>20</v>
      </c>
      <c r="H450" s="241">
        <v>20</v>
      </c>
      <c r="I450" s="241">
        <v>20</v>
      </c>
      <c r="J450" s="241">
        <v>20</v>
      </c>
      <c r="K450" s="241">
        <v>20</v>
      </c>
      <c r="L450" s="241">
        <v>20</v>
      </c>
      <c r="M450" s="241">
        <v>20</v>
      </c>
      <c r="N450" s="241">
        <v>20</v>
      </c>
      <c r="O450" s="241">
        <v>20</v>
      </c>
      <c r="P450" s="241">
        <v>20</v>
      </c>
      <c r="Q450" s="241">
        <v>20</v>
      </c>
      <c r="R450" s="241">
        <v>20</v>
      </c>
      <c r="S450" s="254">
        <f t="shared" si="18"/>
        <v>20</v>
      </c>
    </row>
    <row r="451" spans="2:19" hidden="1" outlineLevel="1">
      <c r="B451" s="209"/>
      <c r="E451" s="272" t="s">
        <v>701</v>
      </c>
      <c r="F451" s="74" t="s">
        <v>78</v>
      </c>
      <c r="G451" s="241">
        <v>50</v>
      </c>
      <c r="H451" s="241">
        <v>50</v>
      </c>
      <c r="I451" s="241">
        <v>50</v>
      </c>
      <c r="J451" s="241">
        <v>50</v>
      </c>
      <c r="K451" s="241">
        <v>50</v>
      </c>
      <c r="L451" s="241">
        <v>50</v>
      </c>
      <c r="M451" s="241">
        <v>50</v>
      </c>
      <c r="N451" s="241">
        <v>50</v>
      </c>
      <c r="O451" s="241">
        <v>50</v>
      </c>
      <c r="P451" s="241">
        <v>50</v>
      </c>
      <c r="Q451" s="241">
        <v>50</v>
      </c>
      <c r="R451" s="241">
        <v>50</v>
      </c>
      <c r="S451" s="254">
        <f t="shared" si="18"/>
        <v>50</v>
      </c>
    </row>
    <row r="452" spans="2:19" hidden="1" outlineLevel="1">
      <c r="B452" s="209"/>
      <c r="E452" s="272" t="s">
        <v>706</v>
      </c>
      <c r="F452" s="74" t="s">
        <v>78</v>
      </c>
      <c r="G452" s="241">
        <v>100</v>
      </c>
      <c r="H452" s="241">
        <v>100</v>
      </c>
      <c r="I452" s="241">
        <v>100</v>
      </c>
      <c r="J452" s="241">
        <v>100</v>
      </c>
      <c r="K452" s="241">
        <v>100</v>
      </c>
      <c r="L452" s="241">
        <v>100</v>
      </c>
      <c r="M452" s="241">
        <v>100</v>
      </c>
      <c r="N452" s="241">
        <v>100</v>
      </c>
      <c r="O452" s="241">
        <v>100</v>
      </c>
      <c r="P452" s="241">
        <v>100</v>
      </c>
      <c r="Q452" s="241">
        <v>100</v>
      </c>
      <c r="R452" s="241">
        <v>100</v>
      </c>
      <c r="S452" s="254">
        <f t="shared" si="18"/>
        <v>100</v>
      </c>
    </row>
    <row r="453" spans="2:19" hidden="1" outlineLevel="1">
      <c r="B453" s="209"/>
      <c r="C453" s="74" t="s">
        <v>248</v>
      </c>
      <c r="D453" s="74" t="s">
        <v>249</v>
      </c>
      <c r="E453" s="272" t="s">
        <v>698</v>
      </c>
      <c r="F453" s="74" t="s">
        <v>84</v>
      </c>
      <c r="G453" s="241">
        <v>-50</v>
      </c>
      <c r="H453" s="241">
        <v>-50</v>
      </c>
      <c r="I453" s="241">
        <v>-50</v>
      </c>
      <c r="J453" s="241">
        <v>0</v>
      </c>
      <c r="K453" s="241">
        <v>0</v>
      </c>
      <c r="L453" s="241">
        <v>0</v>
      </c>
      <c r="M453" s="241">
        <v>0</v>
      </c>
      <c r="N453" s="241">
        <v>0</v>
      </c>
      <c r="O453" s="241">
        <v>0</v>
      </c>
      <c r="P453" s="241">
        <v>0</v>
      </c>
      <c r="Q453" s="241">
        <v>0</v>
      </c>
      <c r="R453" s="241">
        <v>0</v>
      </c>
      <c r="S453" s="254">
        <f t="shared" si="18"/>
        <v>-12.5</v>
      </c>
    </row>
    <row r="454" spans="2:19" hidden="1" outlineLevel="1">
      <c r="B454" s="209"/>
      <c r="E454" s="272" t="s">
        <v>699</v>
      </c>
      <c r="F454" s="74" t="s">
        <v>84</v>
      </c>
      <c r="G454" s="241">
        <v>-50</v>
      </c>
      <c r="H454" s="241">
        <v>-50</v>
      </c>
      <c r="I454" s="241">
        <v>-50</v>
      </c>
      <c r="J454" s="241">
        <v>0</v>
      </c>
      <c r="K454" s="241">
        <v>0</v>
      </c>
      <c r="L454" s="241">
        <v>0</v>
      </c>
      <c r="M454" s="241">
        <v>0</v>
      </c>
      <c r="N454" s="241">
        <v>0</v>
      </c>
      <c r="O454" s="241">
        <v>0</v>
      </c>
      <c r="P454" s="241">
        <v>0</v>
      </c>
      <c r="Q454" s="241">
        <v>0</v>
      </c>
      <c r="R454" s="241">
        <v>0</v>
      </c>
      <c r="S454" s="254">
        <f t="shared" ref="S454:S517" si="22">+AVERAGE(G454:R454)</f>
        <v>-12.5</v>
      </c>
    </row>
    <row r="455" spans="2:19" hidden="1" outlineLevel="1">
      <c r="B455" s="209"/>
      <c r="E455" s="272" t="s">
        <v>1009</v>
      </c>
      <c r="F455" s="74" t="s">
        <v>78</v>
      </c>
      <c r="G455" s="241">
        <v>0</v>
      </c>
      <c r="H455" s="241">
        <v>0</v>
      </c>
      <c r="I455" s="241">
        <v>0</v>
      </c>
      <c r="J455" s="241">
        <v>50</v>
      </c>
      <c r="K455" s="241">
        <v>50</v>
      </c>
      <c r="L455" s="241">
        <v>50</v>
      </c>
      <c r="M455" s="241">
        <v>50</v>
      </c>
      <c r="N455" s="241">
        <v>50</v>
      </c>
      <c r="O455" s="241">
        <v>50</v>
      </c>
      <c r="P455" s="241">
        <v>50</v>
      </c>
      <c r="Q455" s="241">
        <v>50</v>
      </c>
      <c r="R455" s="241">
        <v>50</v>
      </c>
      <c r="S455" s="254">
        <f t="shared" si="22"/>
        <v>37.5</v>
      </c>
    </row>
    <row r="456" spans="2:19" hidden="1" outlineLevel="1">
      <c r="B456" s="209"/>
      <c r="E456" s="272" t="s">
        <v>700</v>
      </c>
      <c r="F456" s="74" t="s">
        <v>84</v>
      </c>
      <c r="G456" s="241">
        <v>-100</v>
      </c>
      <c r="H456" s="241">
        <v>-100</v>
      </c>
      <c r="I456" s="241">
        <v>-100</v>
      </c>
      <c r="J456" s="241">
        <v>-100</v>
      </c>
      <c r="K456" s="241">
        <v>-100</v>
      </c>
      <c r="L456" s="241">
        <v>-100</v>
      </c>
      <c r="M456" s="241">
        <v>-100</v>
      </c>
      <c r="N456" s="241">
        <v>-100</v>
      </c>
      <c r="O456" s="241">
        <v>-100</v>
      </c>
      <c r="P456" s="241">
        <v>-100</v>
      </c>
      <c r="Q456" s="241">
        <v>-100</v>
      </c>
      <c r="R456" s="241">
        <v>-100</v>
      </c>
      <c r="S456" s="254">
        <f t="shared" si="22"/>
        <v>-100</v>
      </c>
    </row>
    <row r="457" spans="2:19" hidden="1" outlineLevel="1">
      <c r="B457" s="209"/>
      <c r="E457" s="272" t="s">
        <v>705</v>
      </c>
      <c r="F457" s="74" t="s">
        <v>84</v>
      </c>
      <c r="G457" s="241">
        <v>-50</v>
      </c>
      <c r="H457" s="241">
        <v>-50</v>
      </c>
      <c r="I457" s="241">
        <v>-50</v>
      </c>
      <c r="J457" s="241">
        <v>-50</v>
      </c>
      <c r="K457" s="241">
        <v>-50</v>
      </c>
      <c r="L457" s="241">
        <v>-50</v>
      </c>
      <c r="M457" s="241">
        <v>-50</v>
      </c>
      <c r="N457" s="241">
        <v>-50</v>
      </c>
      <c r="O457" s="241">
        <v>-50</v>
      </c>
      <c r="P457" s="241">
        <v>-50</v>
      </c>
      <c r="Q457" s="241">
        <v>-50</v>
      </c>
      <c r="R457" s="241">
        <v>-50</v>
      </c>
      <c r="S457" s="254">
        <f t="shared" si="22"/>
        <v>-50</v>
      </c>
    </row>
    <row r="458" spans="2:19" hidden="1" outlineLevel="1">
      <c r="B458" s="209"/>
      <c r="E458" s="272" t="s">
        <v>702</v>
      </c>
      <c r="F458" s="74" t="s">
        <v>84</v>
      </c>
      <c r="G458" s="241">
        <v>-20</v>
      </c>
      <c r="H458" s="241">
        <v>-20</v>
      </c>
      <c r="I458" s="241">
        <v>-20</v>
      </c>
      <c r="J458" s="241">
        <v>-20</v>
      </c>
      <c r="K458" s="241">
        <v>-20</v>
      </c>
      <c r="L458" s="241">
        <v>-20</v>
      </c>
      <c r="M458" s="241">
        <v>-20</v>
      </c>
      <c r="N458" s="241">
        <v>-20</v>
      </c>
      <c r="O458" s="241">
        <v>-20</v>
      </c>
      <c r="P458" s="241">
        <v>-20</v>
      </c>
      <c r="Q458" s="241">
        <v>-20</v>
      </c>
      <c r="R458" s="241">
        <v>-20</v>
      </c>
      <c r="S458" s="254">
        <f t="shared" si="22"/>
        <v>-20</v>
      </c>
    </row>
    <row r="459" spans="2:19" hidden="1" outlineLevel="1">
      <c r="B459" s="209"/>
      <c r="E459" s="272" t="s">
        <v>703</v>
      </c>
      <c r="F459" s="74" t="s">
        <v>84</v>
      </c>
      <c r="G459" s="241">
        <v>-20</v>
      </c>
      <c r="H459" s="241">
        <v>-20</v>
      </c>
      <c r="I459" s="241">
        <v>-20</v>
      </c>
      <c r="J459" s="241">
        <v>-20</v>
      </c>
      <c r="K459" s="241">
        <v>-20</v>
      </c>
      <c r="L459" s="241">
        <v>-20</v>
      </c>
      <c r="M459" s="241">
        <v>-20</v>
      </c>
      <c r="N459" s="241">
        <v>-20</v>
      </c>
      <c r="O459" s="241">
        <v>-20</v>
      </c>
      <c r="P459" s="241">
        <v>-20</v>
      </c>
      <c r="Q459" s="241">
        <v>-20</v>
      </c>
      <c r="R459" s="241">
        <v>-20</v>
      </c>
      <c r="S459" s="254">
        <f t="shared" si="22"/>
        <v>-20</v>
      </c>
    </row>
    <row r="460" spans="2:19" hidden="1" outlineLevel="1">
      <c r="B460" s="209"/>
      <c r="E460" s="272" t="s">
        <v>704</v>
      </c>
      <c r="F460" s="74" t="s">
        <v>84</v>
      </c>
      <c r="G460" s="241">
        <v>-20</v>
      </c>
      <c r="H460" s="241">
        <v>-20</v>
      </c>
      <c r="I460" s="241">
        <v>-20</v>
      </c>
      <c r="J460" s="241">
        <v>-20</v>
      </c>
      <c r="K460" s="241">
        <v>-20</v>
      </c>
      <c r="L460" s="241">
        <v>-20</v>
      </c>
      <c r="M460" s="241">
        <v>-20</v>
      </c>
      <c r="N460" s="241">
        <v>-20</v>
      </c>
      <c r="O460" s="241">
        <v>-20</v>
      </c>
      <c r="P460" s="241">
        <v>-20</v>
      </c>
      <c r="Q460" s="241">
        <v>-20</v>
      </c>
      <c r="R460" s="241">
        <v>-20</v>
      </c>
      <c r="S460" s="254">
        <f t="shared" si="22"/>
        <v>-20</v>
      </c>
    </row>
    <row r="461" spans="2:19" hidden="1" outlineLevel="1">
      <c r="B461" s="209"/>
      <c r="E461" s="272" t="s">
        <v>701</v>
      </c>
      <c r="F461" s="74" t="s">
        <v>84</v>
      </c>
      <c r="G461" s="241">
        <v>-50</v>
      </c>
      <c r="H461" s="241">
        <v>-50</v>
      </c>
      <c r="I461" s="241">
        <v>-50</v>
      </c>
      <c r="J461" s="241">
        <v>-50</v>
      </c>
      <c r="K461" s="241">
        <v>-50</v>
      </c>
      <c r="L461" s="241">
        <v>-50</v>
      </c>
      <c r="M461" s="241">
        <v>-50</v>
      </c>
      <c r="N461" s="241">
        <v>-50</v>
      </c>
      <c r="O461" s="241">
        <v>-50</v>
      </c>
      <c r="P461" s="241">
        <v>-50</v>
      </c>
      <c r="Q461" s="241">
        <v>-50</v>
      </c>
      <c r="R461" s="241">
        <v>-50</v>
      </c>
      <c r="S461" s="254">
        <f t="shared" si="22"/>
        <v>-50</v>
      </c>
    </row>
    <row r="462" spans="2:19" hidden="1" outlineLevel="1">
      <c r="B462" s="209"/>
      <c r="E462" s="272" t="s">
        <v>706</v>
      </c>
      <c r="F462" s="74" t="s">
        <v>84</v>
      </c>
      <c r="G462" s="241">
        <v>-100</v>
      </c>
      <c r="H462" s="241">
        <v>-100</v>
      </c>
      <c r="I462" s="241">
        <v>-100</v>
      </c>
      <c r="J462" s="241">
        <v>-100</v>
      </c>
      <c r="K462" s="241">
        <v>-100</v>
      </c>
      <c r="L462" s="241">
        <v>-100</v>
      </c>
      <c r="M462" s="241">
        <v>-100</v>
      </c>
      <c r="N462" s="241">
        <v>-100</v>
      </c>
      <c r="O462" s="241">
        <v>-100</v>
      </c>
      <c r="P462" s="241">
        <v>-100</v>
      </c>
      <c r="Q462" s="241">
        <v>-100</v>
      </c>
      <c r="R462" s="241">
        <v>-100</v>
      </c>
      <c r="S462" s="254">
        <f t="shared" si="22"/>
        <v>-100</v>
      </c>
    </row>
    <row r="463" spans="2:19" hidden="1" outlineLevel="1">
      <c r="B463" s="209"/>
      <c r="C463" s="74" t="s">
        <v>282</v>
      </c>
      <c r="D463" s="74" t="s">
        <v>283</v>
      </c>
      <c r="E463" s="272" t="s">
        <v>979</v>
      </c>
      <c r="F463" s="74" t="s">
        <v>78</v>
      </c>
      <c r="G463" s="241">
        <v>0</v>
      </c>
      <c r="H463" s="241">
        <v>0</v>
      </c>
      <c r="I463" s="241">
        <v>0</v>
      </c>
      <c r="J463" s="241">
        <v>72</v>
      </c>
      <c r="K463" s="241">
        <v>72</v>
      </c>
      <c r="L463" s="241">
        <v>72</v>
      </c>
      <c r="M463" s="241">
        <v>72</v>
      </c>
      <c r="N463" s="241">
        <v>72</v>
      </c>
      <c r="O463" s="241">
        <v>72</v>
      </c>
      <c r="P463" s="241">
        <v>72</v>
      </c>
      <c r="Q463" s="241">
        <v>72</v>
      </c>
      <c r="R463" s="241">
        <v>72</v>
      </c>
      <c r="S463" s="254">
        <f t="shared" si="22"/>
        <v>54</v>
      </c>
    </row>
    <row r="464" spans="2:19" hidden="1" outlineLevel="1">
      <c r="B464" s="209"/>
      <c r="E464" s="272" t="s">
        <v>980</v>
      </c>
      <c r="F464" s="74" t="s">
        <v>78</v>
      </c>
      <c r="G464" s="241">
        <v>0</v>
      </c>
      <c r="H464" s="241">
        <v>0</v>
      </c>
      <c r="I464" s="241">
        <v>0</v>
      </c>
      <c r="J464" s="241">
        <v>50</v>
      </c>
      <c r="K464" s="241">
        <v>50</v>
      </c>
      <c r="L464" s="241">
        <v>50</v>
      </c>
      <c r="M464" s="241">
        <v>50</v>
      </c>
      <c r="N464" s="241">
        <v>50</v>
      </c>
      <c r="O464" s="241">
        <v>50</v>
      </c>
      <c r="P464" s="241">
        <v>50</v>
      </c>
      <c r="Q464" s="241">
        <v>0</v>
      </c>
      <c r="R464" s="241">
        <v>0</v>
      </c>
      <c r="S464" s="254">
        <f t="shared" si="22"/>
        <v>29.166666666666668</v>
      </c>
    </row>
    <row r="465" spans="2:19" hidden="1" outlineLevel="1">
      <c r="B465" s="209"/>
      <c r="E465" s="272"/>
      <c r="G465" s="241"/>
      <c r="H465" s="241"/>
      <c r="I465" s="241"/>
      <c r="J465" s="241"/>
      <c r="K465" s="241"/>
      <c r="L465" s="241"/>
      <c r="M465" s="241"/>
      <c r="N465" s="241"/>
      <c r="O465" s="241"/>
      <c r="P465" s="241"/>
      <c r="Q465" s="241"/>
      <c r="R465" s="241"/>
      <c r="S465" s="254" t="e">
        <f t="shared" si="22"/>
        <v>#DIV/0!</v>
      </c>
    </row>
    <row r="466" spans="2:19" hidden="1" outlineLevel="1">
      <c r="B466" s="209"/>
      <c r="C466" s="74" t="s">
        <v>707</v>
      </c>
      <c r="D466" s="74" t="s">
        <v>708</v>
      </c>
      <c r="E466" s="272" t="s">
        <v>709</v>
      </c>
      <c r="F466" s="74" t="s">
        <v>78</v>
      </c>
      <c r="G466" s="241">
        <v>30</v>
      </c>
      <c r="H466" s="241">
        <v>30</v>
      </c>
      <c r="I466" s="241">
        <v>30</v>
      </c>
      <c r="J466" s="241">
        <v>30</v>
      </c>
      <c r="K466" s="241">
        <v>30</v>
      </c>
      <c r="L466" s="241">
        <v>30</v>
      </c>
      <c r="M466" s="241">
        <v>30</v>
      </c>
      <c r="N466" s="241">
        <v>30</v>
      </c>
      <c r="O466" s="241">
        <v>30</v>
      </c>
      <c r="P466" s="241">
        <v>30</v>
      </c>
      <c r="Q466" s="241">
        <v>30</v>
      </c>
      <c r="R466" s="241">
        <v>30</v>
      </c>
      <c r="S466" s="254">
        <f t="shared" si="22"/>
        <v>30</v>
      </c>
    </row>
    <row r="467" spans="2:19" hidden="1" outlineLevel="1">
      <c r="B467" s="209"/>
      <c r="D467" s="74" t="s">
        <v>710</v>
      </c>
      <c r="E467" s="272" t="s">
        <v>711</v>
      </c>
      <c r="F467" s="74" t="s">
        <v>78</v>
      </c>
      <c r="G467" s="241">
        <v>30</v>
      </c>
      <c r="H467" s="241">
        <v>30</v>
      </c>
      <c r="I467" s="241">
        <v>30</v>
      </c>
      <c r="J467" s="241">
        <v>30</v>
      </c>
      <c r="K467" s="241">
        <v>30</v>
      </c>
      <c r="L467" s="241">
        <v>30</v>
      </c>
      <c r="M467" s="241">
        <v>30</v>
      </c>
      <c r="N467" s="241">
        <v>30</v>
      </c>
      <c r="O467" s="241">
        <v>30</v>
      </c>
      <c r="P467" s="241">
        <v>30</v>
      </c>
      <c r="Q467" s="241">
        <v>30</v>
      </c>
      <c r="R467" s="241">
        <v>30</v>
      </c>
      <c r="S467" s="254">
        <f t="shared" si="22"/>
        <v>30</v>
      </c>
    </row>
    <row r="468" spans="2:19" hidden="1" outlineLevel="1">
      <c r="B468" s="209"/>
      <c r="E468" s="272" t="s">
        <v>712</v>
      </c>
      <c r="F468" s="74" t="s">
        <v>78</v>
      </c>
      <c r="G468" s="241">
        <v>30</v>
      </c>
      <c r="H468" s="241">
        <v>30</v>
      </c>
      <c r="I468" s="241">
        <v>30</v>
      </c>
      <c r="J468" s="241">
        <v>30</v>
      </c>
      <c r="K468" s="241">
        <v>30</v>
      </c>
      <c r="L468" s="241">
        <v>30</v>
      </c>
      <c r="M468" s="241">
        <v>30</v>
      </c>
      <c r="N468" s="241">
        <v>30</v>
      </c>
      <c r="O468" s="241">
        <v>30</v>
      </c>
      <c r="P468" s="241">
        <v>30</v>
      </c>
      <c r="Q468" s="241">
        <v>30</v>
      </c>
      <c r="R468" s="241">
        <v>30</v>
      </c>
      <c r="S468" s="254">
        <f t="shared" si="22"/>
        <v>30</v>
      </c>
    </row>
    <row r="469" spans="2:19" hidden="1" outlineLevel="1">
      <c r="B469" s="209"/>
      <c r="E469" s="272" t="s">
        <v>713</v>
      </c>
      <c r="F469" s="74" t="s">
        <v>78</v>
      </c>
      <c r="G469" s="241">
        <v>30</v>
      </c>
      <c r="H469" s="241">
        <v>30</v>
      </c>
      <c r="I469" s="241">
        <v>30</v>
      </c>
      <c r="J469" s="241">
        <v>30</v>
      </c>
      <c r="K469" s="241">
        <v>30</v>
      </c>
      <c r="L469" s="241">
        <v>30</v>
      </c>
      <c r="M469" s="241">
        <v>30</v>
      </c>
      <c r="N469" s="241">
        <v>30</v>
      </c>
      <c r="O469" s="241">
        <v>30</v>
      </c>
      <c r="P469" s="241">
        <v>30</v>
      </c>
      <c r="Q469" s="241">
        <v>30</v>
      </c>
      <c r="R469" s="241">
        <v>30</v>
      </c>
      <c r="S469" s="254">
        <f t="shared" si="22"/>
        <v>30</v>
      </c>
    </row>
    <row r="470" spans="2:19" hidden="1" outlineLevel="1">
      <c r="B470" s="209"/>
      <c r="C470" s="74" t="s">
        <v>707</v>
      </c>
      <c r="D470" s="74" t="s">
        <v>830</v>
      </c>
      <c r="E470" s="272" t="s">
        <v>709</v>
      </c>
      <c r="F470" s="74" t="s">
        <v>84</v>
      </c>
      <c r="G470" s="241">
        <v>-30</v>
      </c>
      <c r="H470" s="241">
        <v>-30</v>
      </c>
      <c r="I470" s="241">
        <v>-30</v>
      </c>
      <c r="J470" s="241">
        <v>-30</v>
      </c>
      <c r="K470" s="241">
        <v>-30</v>
      </c>
      <c r="L470" s="241">
        <v>-30</v>
      </c>
      <c r="M470" s="241">
        <v>-30</v>
      </c>
      <c r="N470" s="241">
        <v>-30</v>
      </c>
      <c r="O470" s="241">
        <v>-30</v>
      </c>
      <c r="P470" s="241">
        <v>-30</v>
      </c>
      <c r="Q470" s="241">
        <v>-30</v>
      </c>
      <c r="R470" s="241">
        <v>-30</v>
      </c>
      <c r="S470" s="254">
        <f t="shared" si="22"/>
        <v>-30</v>
      </c>
    </row>
    <row r="471" spans="2:19" hidden="1" outlineLevel="1">
      <c r="B471" s="209"/>
      <c r="D471" s="74" t="s">
        <v>710</v>
      </c>
      <c r="E471" s="272" t="s">
        <v>711</v>
      </c>
      <c r="F471" s="74" t="s">
        <v>84</v>
      </c>
      <c r="G471" s="241">
        <v>-30</v>
      </c>
      <c r="H471" s="241">
        <v>-30</v>
      </c>
      <c r="I471" s="241">
        <v>-30</v>
      </c>
      <c r="J471" s="241">
        <v>-30</v>
      </c>
      <c r="K471" s="241">
        <v>-30</v>
      </c>
      <c r="L471" s="241">
        <v>-30</v>
      </c>
      <c r="M471" s="241">
        <v>-30</v>
      </c>
      <c r="N471" s="241">
        <v>-30</v>
      </c>
      <c r="O471" s="241">
        <v>-30</v>
      </c>
      <c r="P471" s="241">
        <v>-30</v>
      </c>
      <c r="Q471" s="241">
        <v>-30</v>
      </c>
      <c r="R471" s="241">
        <v>-30</v>
      </c>
      <c r="S471" s="254">
        <f t="shared" si="22"/>
        <v>-30</v>
      </c>
    </row>
    <row r="472" spans="2:19" hidden="1" outlineLevel="1">
      <c r="B472" s="209"/>
      <c r="E472" s="272" t="s">
        <v>712</v>
      </c>
      <c r="F472" s="74" t="s">
        <v>84</v>
      </c>
      <c r="G472" s="241">
        <v>-30</v>
      </c>
      <c r="H472" s="241">
        <v>-30</v>
      </c>
      <c r="I472" s="241">
        <v>-30</v>
      </c>
      <c r="J472" s="241">
        <v>-30</v>
      </c>
      <c r="K472" s="241">
        <v>-30</v>
      </c>
      <c r="L472" s="241">
        <v>-30</v>
      </c>
      <c r="M472" s="241">
        <v>-30</v>
      </c>
      <c r="N472" s="241">
        <v>-30</v>
      </c>
      <c r="O472" s="241">
        <v>-30</v>
      </c>
      <c r="P472" s="241">
        <v>-30</v>
      </c>
      <c r="Q472" s="241">
        <v>-30</v>
      </c>
      <c r="R472" s="241">
        <v>-30</v>
      </c>
      <c r="S472" s="254">
        <f t="shared" si="22"/>
        <v>-30</v>
      </c>
    </row>
    <row r="473" spans="2:19" hidden="1" outlineLevel="1">
      <c r="B473" s="209"/>
      <c r="E473" s="272" t="s">
        <v>713</v>
      </c>
      <c r="F473" s="74" t="s">
        <v>84</v>
      </c>
      <c r="G473" s="241">
        <v>-30</v>
      </c>
      <c r="H473" s="241">
        <v>-30</v>
      </c>
      <c r="I473" s="241">
        <v>-30</v>
      </c>
      <c r="J473" s="241">
        <v>-30</v>
      </c>
      <c r="K473" s="241">
        <v>-30</v>
      </c>
      <c r="L473" s="241">
        <v>-30</v>
      </c>
      <c r="M473" s="241">
        <v>-30</v>
      </c>
      <c r="N473" s="241">
        <v>-30</v>
      </c>
      <c r="O473" s="241">
        <v>-30</v>
      </c>
      <c r="P473" s="241">
        <v>-30</v>
      </c>
      <c r="Q473" s="241">
        <v>-30</v>
      </c>
      <c r="R473" s="241">
        <v>-30</v>
      </c>
      <c r="S473" s="254">
        <f t="shared" si="22"/>
        <v>-30</v>
      </c>
    </row>
    <row r="474" spans="2:19" hidden="1" outlineLevel="1">
      <c r="B474" s="209"/>
      <c r="C474" s="74" t="s">
        <v>33</v>
      </c>
      <c r="D474" s="74" t="s">
        <v>342</v>
      </c>
      <c r="E474" s="272" t="s">
        <v>981</v>
      </c>
      <c r="F474" s="74" t="s">
        <v>78</v>
      </c>
      <c r="G474" s="241">
        <v>0</v>
      </c>
      <c r="H474" s="241">
        <v>0</v>
      </c>
      <c r="I474" s="241">
        <v>0</v>
      </c>
      <c r="J474" s="241">
        <v>8</v>
      </c>
      <c r="K474" s="241">
        <v>8</v>
      </c>
      <c r="L474" s="241">
        <v>8</v>
      </c>
      <c r="M474" s="241">
        <v>8</v>
      </c>
      <c r="N474" s="241">
        <v>8</v>
      </c>
      <c r="O474" s="241">
        <v>8</v>
      </c>
      <c r="P474" s="241">
        <v>8</v>
      </c>
      <c r="Q474" s="241">
        <v>8</v>
      </c>
      <c r="R474" s="241">
        <v>8</v>
      </c>
      <c r="S474" s="254">
        <f t="shared" si="22"/>
        <v>6</v>
      </c>
    </row>
    <row r="475" spans="2:19" hidden="1" outlineLevel="1">
      <c r="B475" s="209"/>
      <c r="E475" s="272" t="s">
        <v>715</v>
      </c>
      <c r="F475" s="74" t="s">
        <v>78</v>
      </c>
      <c r="G475" s="241">
        <v>40</v>
      </c>
      <c r="H475" s="241">
        <v>40</v>
      </c>
      <c r="I475" s="241">
        <v>40</v>
      </c>
      <c r="J475" s="241">
        <v>40</v>
      </c>
      <c r="K475" s="241">
        <v>40</v>
      </c>
      <c r="L475" s="241">
        <v>40</v>
      </c>
      <c r="M475" s="241">
        <v>40</v>
      </c>
      <c r="N475" s="241">
        <v>40</v>
      </c>
      <c r="O475" s="241">
        <v>40</v>
      </c>
      <c r="P475" s="241">
        <v>40</v>
      </c>
      <c r="Q475" s="241">
        <v>40</v>
      </c>
      <c r="R475" s="241">
        <v>40</v>
      </c>
      <c r="S475" s="254">
        <f t="shared" si="22"/>
        <v>40</v>
      </c>
    </row>
    <row r="476" spans="2:19" hidden="1" outlineLevel="1">
      <c r="B476" s="209"/>
      <c r="C476" s="74" t="s">
        <v>57</v>
      </c>
      <c r="D476" s="74" t="s">
        <v>467</v>
      </c>
      <c r="E476" s="272" t="s">
        <v>982</v>
      </c>
      <c r="F476" s="74" t="s">
        <v>78</v>
      </c>
      <c r="G476" s="241">
        <v>0</v>
      </c>
      <c r="H476" s="241">
        <v>0</v>
      </c>
      <c r="I476" s="241">
        <v>0</v>
      </c>
      <c r="J476" s="241">
        <v>50</v>
      </c>
      <c r="K476" s="241">
        <v>50</v>
      </c>
      <c r="L476" s="241">
        <v>50</v>
      </c>
      <c r="M476" s="241">
        <v>50</v>
      </c>
      <c r="N476" s="241">
        <v>50</v>
      </c>
      <c r="O476" s="241">
        <v>50</v>
      </c>
      <c r="P476" s="241">
        <v>50</v>
      </c>
      <c r="Q476" s="241">
        <v>50</v>
      </c>
      <c r="R476" s="241">
        <v>50</v>
      </c>
      <c r="S476" s="254">
        <f t="shared" si="22"/>
        <v>37.5</v>
      </c>
    </row>
    <row r="477" spans="2:19" hidden="1" outlineLevel="1">
      <c r="B477" s="209"/>
      <c r="E477" s="272" t="s">
        <v>983</v>
      </c>
      <c r="F477" s="74" t="s">
        <v>78</v>
      </c>
      <c r="G477" s="241">
        <v>0</v>
      </c>
      <c r="H477" s="241">
        <v>0</v>
      </c>
      <c r="I477" s="241">
        <v>0</v>
      </c>
      <c r="J477" s="241">
        <v>50</v>
      </c>
      <c r="K477" s="241">
        <v>50</v>
      </c>
      <c r="L477" s="241">
        <v>50</v>
      </c>
      <c r="M477" s="241">
        <v>50</v>
      </c>
      <c r="N477" s="241">
        <v>50</v>
      </c>
      <c r="O477" s="241">
        <v>50</v>
      </c>
      <c r="P477" s="241">
        <v>50</v>
      </c>
      <c r="Q477" s="241">
        <v>50</v>
      </c>
      <c r="R477" s="241">
        <v>50</v>
      </c>
      <c r="S477" s="254">
        <f t="shared" si="22"/>
        <v>37.5</v>
      </c>
    </row>
    <row r="478" spans="2:19" hidden="1" outlineLevel="1">
      <c r="B478" s="209"/>
      <c r="E478" s="272" t="s">
        <v>984</v>
      </c>
      <c r="F478" s="74" t="s">
        <v>78</v>
      </c>
      <c r="G478" s="241">
        <v>0</v>
      </c>
      <c r="H478" s="241">
        <v>0</v>
      </c>
      <c r="I478" s="241">
        <v>0</v>
      </c>
      <c r="J478" s="241">
        <v>50</v>
      </c>
      <c r="K478" s="241">
        <v>50</v>
      </c>
      <c r="L478" s="241">
        <v>50</v>
      </c>
      <c r="M478" s="241">
        <v>50</v>
      </c>
      <c r="N478" s="241">
        <v>50</v>
      </c>
      <c r="O478" s="241">
        <v>50</v>
      </c>
      <c r="P478" s="241">
        <v>50</v>
      </c>
      <c r="Q478" s="241">
        <v>50</v>
      </c>
      <c r="R478" s="241">
        <v>50</v>
      </c>
      <c r="S478" s="254">
        <f t="shared" si="22"/>
        <v>37.5</v>
      </c>
    </row>
    <row r="479" spans="2:19" hidden="1" outlineLevel="1">
      <c r="B479" s="209"/>
      <c r="E479" s="272" t="s">
        <v>985</v>
      </c>
      <c r="F479" s="74" t="s">
        <v>78</v>
      </c>
      <c r="G479" s="241">
        <v>0</v>
      </c>
      <c r="H479" s="241">
        <v>0</v>
      </c>
      <c r="I479" s="241">
        <v>0</v>
      </c>
      <c r="J479" s="241">
        <v>25</v>
      </c>
      <c r="K479" s="241">
        <v>25</v>
      </c>
      <c r="L479" s="241">
        <v>25</v>
      </c>
      <c r="M479" s="241">
        <v>25</v>
      </c>
      <c r="N479" s="241">
        <v>25</v>
      </c>
      <c r="O479" s="241">
        <v>25</v>
      </c>
      <c r="P479" s="241">
        <v>25</v>
      </c>
      <c r="Q479" s="241">
        <v>25</v>
      </c>
      <c r="R479" s="241">
        <v>25</v>
      </c>
      <c r="S479" s="254">
        <f t="shared" si="22"/>
        <v>18.75</v>
      </c>
    </row>
    <row r="480" spans="2:19" hidden="1" outlineLevel="1">
      <c r="B480" s="209"/>
      <c r="E480" s="272" t="s">
        <v>986</v>
      </c>
      <c r="F480" s="74" t="s">
        <v>78</v>
      </c>
      <c r="G480" s="241">
        <v>0</v>
      </c>
      <c r="H480" s="241">
        <v>0</v>
      </c>
      <c r="I480" s="241">
        <v>0</v>
      </c>
      <c r="J480" s="241">
        <v>25</v>
      </c>
      <c r="K480" s="241">
        <v>25</v>
      </c>
      <c r="L480" s="241">
        <v>25</v>
      </c>
      <c r="M480" s="241">
        <v>25</v>
      </c>
      <c r="N480" s="241">
        <v>25</v>
      </c>
      <c r="O480" s="241">
        <v>25</v>
      </c>
      <c r="P480" s="241">
        <v>25</v>
      </c>
      <c r="Q480" s="241">
        <v>25</v>
      </c>
      <c r="R480" s="241">
        <v>25</v>
      </c>
      <c r="S480" s="254">
        <f t="shared" si="22"/>
        <v>18.75</v>
      </c>
    </row>
    <row r="481" spans="2:19" hidden="1" outlineLevel="1">
      <c r="B481" s="209"/>
      <c r="E481" s="272" t="s">
        <v>987</v>
      </c>
      <c r="F481" s="74" t="s">
        <v>78</v>
      </c>
      <c r="G481" s="241">
        <v>0</v>
      </c>
      <c r="H481" s="241">
        <v>0</v>
      </c>
      <c r="I481" s="241">
        <v>0</v>
      </c>
      <c r="J481" s="241">
        <v>50</v>
      </c>
      <c r="K481" s="241">
        <v>50</v>
      </c>
      <c r="L481" s="241">
        <v>50</v>
      </c>
      <c r="M481" s="241">
        <v>50</v>
      </c>
      <c r="N481" s="241">
        <v>50</v>
      </c>
      <c r="O481" s="241">
        <v>50</v>
      </c>
      <c r="P481" s="241">
        <v>50</v>
      </c>
      <c r="Q481" s="241">
        <v>50</v>
      </c>
      <c r="R481" s="241">
        <v>50</v>
      </c>
      <c r="S481" s="254">
        <f t="shared" si="22"/>
        <v>37.5</v>
      </c>
    </row>
    <row r="482" spans="2:19" hidden="1" outlineLevel="1">
      <c r="B482" s="209"/>
      <c r="E482" s="272" t="s">
        <v>988</v>
      </c>
      <c r="F482" s="74" t="s">
        <v>78</v>
      </c>
      <c r="G482" s="241">
        <v>0</v>
      </c>
      <c r="H482" s="241">
        <v>0</v>
      </c>
      <c r="I482" s="241">
        <v>0</v>
      </c>
      <c r="J482" s="241">
        <v>50</v>
      </c>
      <c r="K482" s="241">
        <v>50</v>
      </c>
      <c r="L482" s="241">
        <v>50</v>
      </c>
      <c r="M482" s="241">
        <v>50</v>
      </c>
      <c r="N482" s="241">
        <v>50</v>
      </c>
      <c r="O482" s="241">
        <v>50</v>
      </c>
      <c r="P482" s="241">
        <v>50</v>
      </c>
      <c r="Q482" s="241">
        <v>50</v>
      </c>
      <c r="R482" s="241">
        <v>50</v>
      </c>
      <c r="S482" s="254">
        <f t="shared" si="22"/>
        <v>37.5</v>
      </c>
    </row>
    <row r="483" spans="2:19" hidden="1" outlineLevel="1">
      <c r="B483" s="209"/>
      <c r="E483" s="272" t="s">
        <v>989</v>
      </c>
      <c r="F483" s="74" t="s">
        <v>78</v>
      </c>
      <c r="G483" s="241">
        <v>0</v>
      </c>
      <c r="H483" s="241">
        <v>0</v>
      </c>
      <c r="I483" s="241">
        <v>0</v>
      </c>
      <c r="J483" s="241">
        <v>25</v>
      </c>
      <c r="K483" s="241">
        <v>25</v>
      </c>
      <c r="L483" s="241">
        <v>25</v>
      </c>
      <c r="M483" s="241">
        <v>25</v>
      </c>
      <c r="N483" s="241">
        <v>25</v>
      </c>
      <c r="O483" s="241">
        <v>25</v>
      </c>
      <c r="P483" s="241">
        <v>25</v>
      </c>
      <c r="Q483" s="241">
        <v>25</v>
      </c>
      <c r="R483" s="241">
        <v>25</v>
      </c>
      <c r="S483" s="254">
        <f t="shared" si="22"/>
        <v>18.75</v>
      </c>
    </row>
    <row r="484" spans="2:19" hidden="1" outlineLevel="1">
      <c r="B484" s="209"/>
      <c r="E484" s="272" t="s">
        <v>990</v>
      </c>
      <c r="F484" s="74" t="s">
        <v>78</v>
      </c>
      <c r="G484" s="241">
        <v>0</v>
      </c>
      <c r="H484" s="241">
        <v>0</v>
      </c>
      <c r="I484" s="241">
        <v>0</v>
      </c>
      <c r="J484" s="241">
        <v>25</v>
      </c>
      <c r="K484" s="241">
        <v>25</v>
      </c>
      <c r="L484" s="241">
        <v>25</v>
      </c>
      <c r="M484" s="241">
        <v>25</v>
      </c>
      <c r="N484" s="241">
        <v>25</v>
      </c>
      <c r="O484" s="241">
        <v>25</v>
      </c>
      <c r="P484" s="241">
        <v>25</v>
      </c>
      <c r="Q484" s="241">
        <v>25</v>
      </c>
      <c r="R484" s="241">
        <v>25</v>
      </c>
      <c r="S484" s="254">
        <f t="shared" si="22"/>
        <v>18.75</v>
      </c>
    </row>
    <row r="485" spans="2:19" hidden="1" outlineLevel="1">
      <c r="B485" s="209"/>
      <c r="E485" s="272" t="s">
        <v>991</v>
      </c>
      <c r="F485" s="74" t="s">
        <v>78</v>
      </c>
      <c r="G485" s="241">
        <v>0</v>
      </c>
      <c r="H485" s="241">
        <v>0</v>
      </c>
      <c r="I485" s="241">
        <v>0</v>
      </c>
      <c r="J485" s="241">
        <v>50</v>
      </c>
      <c r="K485" s="241">
        <v>50</v>
      </c>
      <c r="L485" s="241">
        <v>50</v>
      </c>
      <c r="M485" s="241">
        <v>50</v>
      </c>
      <c r="N485" s="241">
        <v>50</v>
      </c>
      <c r="O485" s="241">
        <v>50</v>
      </c>
      <c r="P485" s="241">
        <v>50</v>
      </c>
      <c r="Q485" s="241">
        <v>50</v>
      </c>
      <c r="R485" s="241">
        <v>50</v>
      </c>
      <c r="S485" s="254">
        <f t="shared" si="22"/>
        <v>37.5</v>
      </c>
    </row>
    <row r="486" spans="2:19" hidden="1" outlineLevel="1">
      <c r="B486" s="209"/>
      <c r="E486" s="272" t="s">
        <v>992</v>
      </c>
      <c r="F486" s="74" t="s">
        <v>78</v>
      </c>
      <c r="G486" s="241">
        <v>0</v>
      </c>
      <c r="H486" s="241">
        <v>0</v>
      </c>
      <c r="I486" s="241">
        <v>0</v>
      </c>
      <c r="J486" s="241">
        <v>50</v>
      </c>
      <c r="K486" s="241">
        <v>50</v>
      </c>
      <c r="L486" s="241">
        <v>50</v>
      </c>
      <c r="M486" s="241">
        <v>50</v>
      </c>
      <c r="N486" s="241">
        <v>50</v>
      </c>
      <c r="O486" s="241">
        <v>50</v>
      </c>
      <c r="P486" s="241">
        <v>50</v>
      </c>
      <c r="Q486" s="241">
        <v>50</v>
      </c>
      <c r="R486" s="241">
        <v>50</v>
      </c>
      <c r="S486" s="254">
        <f t="shared" si="22"/>
        <v>37.5</v>
      </c>
    </row>
    <row r="487" spans="2:19" hidden="1" outlineLevel="1">
      <c r="B487" s="209"/>
      <c r="E487" s="272" t="s">
        <v>993</v>
      </c>
      <c r="F487" s="74" t="s">
        <v>78</v>
      </c>
      <c r="G487" s="241">
        <v>0</v>
      </c>
      <c r="H487" s="241">
        <v>0</v>
      </c>
      <c r="I487" s="241">
        <v>0</v>
      </c>
      <c r="J487" s="241">
        <v>50</v>
      </c>
      <c r="K487" s="241">
        <v>50</v>
      </c>
      <c r="L487" s="241">
        <v>50</v>
      </c>
      <c r="M487" s="241">
        <v>50</v>
      </c>
      <c r="N487" s="241">
        <v>50</v>
      </c>
      <c r="O487" s="241">
        <v>50</v>
      </c>
      <c r="P487" s="241">
        <v>50</v>
      </c>
      <c r="Q487" s="241">
        <v>50</v>
      </c>
      <c r="R487" s="241">
        <v>50</v>
      </c>
      <c r="S487" s="254">
        <f t="shared" si="22"/>
        <v>37.5</v>
      </c>
    </row>
    <row r="488" spans="2:19" hidden="1" outlineLevel="1">
      <c r="B488" s="209"/>
      <c r="E488" s="272" t="s">
        <v>994</v>
      </c>
      <c r="F488" s="74" t="s">
        <v>78</v>
      </c>
      <c r="G488" s="241">
        <v>0</v>
      </c>
      <c r="H488" s="241">
        <v>0</v>
      </c>
      <c r="I488" s="241">
        <v>0</v>
      </c>
      <c r="J488" s="241">
        <v>50</v>
      </c>
      <c r="K488" s="241">
        <v>50</v>
      </c>
      <c r="L488" s="241">
        <v>50</v>
      </c>
      <c r="M488" s="241">
        <v>50</v>
      </c>
      <c r="N488" s="241">
        <v>50</v>
      </c>
      <c r="O488" s="241">
        <v>50</v>
      </c>
      <c r="P488" s="241">
        <v>50</v>
      </c>
      <c r="Q488" s="241">
        <v>50</v>
      </c>
      <c r="R488" s="241">
        <v>50</v>
      </c>
      <c r="S488" s="254">
        <f t="shared" si="22"/>
        <v>37.5</v>
      </c>
    </row>
    <row r="489" spans="2:19" hidden="1" outlineLevel="1">
      <c r="B489" s="209"/>
      <c r="E489" s="272"/>
      <c r="G489" s="241"/>
      <c r="H489" s="241"/>
      <c r="I489" s="241"/>
      <c r="J489" s="241"/>
      <c r="K489" s="241"/>
      <c r="L489" s="241"/>
      <c r="M489" s="241"/>
      <c r="N489" s="241"/>
      <c r="O489" s="241"/>
      <c r="P489" s="241"/>
      <c r="Q489" s="241"/>
      <c r="R489" s="241"/>
      <c r="S489" s="254" t="e">
        <f t="shared" si="22"/>
        <v>#DIV/0!</v>
      </c>
    </row>
    <row r="490" spans="2:19" hidden="1" outlineLevel="1">
      <c r="B490" s="209"/>
      <c r="C490" s="74" t="s">
        <v>716</v>
      </c>
      <c r="D490" s="74" t="s">
        <v>717</v>
      </c>
      <c r="E490" s="272" t="s">
        <v>719</v>
      </c>
      <c r="F490" s="74" t="s">
        <v>78</v>
      </c>
      <c r="G490" s="241">
        <v>50</v>
      </c>
      <c r="H490" s="241">
        <v>50</v>
      </c>
      <c r="I490" s="241">
        <v>50</v>
      </c>
      <c r="J490" s="241">
        <v>50</v>
      </c>
      <c r="K490" s="241">
        <v>50</v>
      </c>
      <c r="L490" s="241">
        <v>50</v>
      </c>
      <c r="M490" s="241">
        <v>50</v>
      </c>
      <c r="N490" s="241">
        <v>50</v>
      </c>
      <c r="O490" s="241">
        <v>50</v>
      </c>
      <c r="P490" s="241">
        <v>50</v>
      </c>
      <c r="Q490" s="241">
        <v>50</v>
      </c>
      <c r="R490" s="241">
        <v>50</v>
      </c>
      <c r="S490" s="254">
        <f t="shared" si="22"/>
        <v>50</v>
      </c>
    </row>
    <row r="491" spans="2:19" hidden="1" outlineLevel="1">
      <c r="B491" s="209"/>
      <c r="E491" s="272" t="s">
        <v>718</v>
      </c>
      <c r="F491" s="74" t="s">
        <v>78</v>
      </c>
      <c r="G491" s="241">
        <v>50</v>
      </c>
      <c r="H491" s="241">
        <v>50</v>
      </c>
      <c r="I491" s="241">
        <v>50</v>
      </c>
      <c r="J491" s="241">
        <v>50</v>
      </c>
      <c r="K491" s="241">
        <v>50</v>
      </c>
      <c r="L491" s="241">
        <v>50</v>
      </c>
      <c r="M491" s="241">
        <v>50</v>
      </c>
      <c r="N491" s="241">
        <v>50</v>
      </c>
      <c r="O491" s="241">
        <v>50</v>
      </c>
      <c r="P491" s="241">
        <v>50</v>
      </c>
      <c r="Q491" s="241">
        <v>50</v>
      </c>
      <c r="R491" s="241">
        <v>50</v>
      </c>
      <c r="S491" s="254">
        <f t="shared" si="22"/>
        <v>50</v>
      </c>
    </row>
    <row r="492" spans="2:19" hidden="1" outlineLevel="1">
      <c r="B492" s="209"/>
      <c r="E492" s="272" t="s">
        <v>720</v>
      </c>
      <c r="F492" s="74" t="s">
        <v>78</v>
      </c>
      <c r="G492" s="241">
        <v>50</v>
      </c>
      <c r="H492" s="241">
        <v>50</v>
      </c>
      <c r="I492" s="241">
        <v>50</v>
      </c>
      <c r="J492" s="241">
        <v>50</v>
      </c>
      <c r="K492" s="241">
        <v>50</v>
      </c>
      <c r="L492" s="241">
        <v>50</v>
      </c>
      <c r="M492" s="241">
        <v>50</v>
      </c>
      <c r="N492" s="241">
        <v>50</v>
      </c>
      <c r="O492" s="241">
        <v>50</v>
      </c>
      <c r="P492" s="241">
        <v>50</v>
      </c>
      <c r="Q492" s="241">
        <v>50</v>
      </c>
      <c r="R492" s="241">
        <v>50</v>
      </c>
      <c r="S492" s="254">
        <f t="shared" si="22"/>
        <v>50</v>
      </c>
    </row>
    <row r="493" spans="2:19" hidden="1" outlineLevel="1">
      <c r="B493" s="209"/>
      <c r="E493" s="272" t="s">
        <v>721</v>
      </c>
      <c r="F493" s="74" t="s">
        <v>78</v>
      </c>
      <c r="G493" s="241">
        <v>50</v>
      </c>
      <c r="H493" s="241">
        <v>50</v>
      </c>
      <c r="I493" s="241">
        <v>50</v>
      </c>
      <c r="J493" s="241">
        <v>50</v>
      </c>
      <c r="K493" s="241">
        <v>50</v>
      </c>
      <c r="L493" s="241">
        <v>50</v>
      </c>
      <c r="M493" s="241">
        <v>50</v>
      </c>
      <c r="N493" s="241">
        <v>50</v>
      </c>
      <c r="O493" s="241">
        <v>50</v>
      </c>
      <c r="P493" s="241">
        <v>50</v>
      </c>
      <c r="Q493" s="241">
        <v>50</v>
      </c>
      <c r="R493" s="241">
        <v>50</v>
      </c>
      <c r="S493" s="254">
        <f t="shared" si="22"/>
        <v>50</v>
      </c>
    </row>
    <row r="494" spans="2:19" hidden="1" outlineLevel="1">
      <c r="B494" s="209"/>
      <c r="E494" s="272" t="s">
        <v>722</v>
      </c>
      <c r="F494" s="74" t="s">
        <v>78</v>
      </c>
      <c r="G494" s="241">
        <v>50</v>
      </c>
      <c r="H494" s="241">
        <v>50</v>
      </c>
      <c r="I494" s="241">
        <v>50</v>
      </c>
      <c r="J494" s="241">
        <v>50</v>
      </c>
      <c r="K494" s="241">
        <v>50</v>
      </c>
      <c r="L494" s="241">
        <v>50</v>
      </c>
      <c r="M494" s="241">
        <v>50</v>
      </c>
      <c r="N494" s="241">
        <v>50</v>
      </c>
      <c r="O494" s="241">
        <v>50</v>
      </c>
      <c r="P494" s="241">
        <v>50</v>
      </c>
      <c r="Q494" s="241">
        <v>50</v>
      </c>
      <c r="R494" s="241">
        <v>50</v>
      </c>
      <c r="S494" s="254">
        <f t="shared" si="22"/>
        <v>50</v>
      </c>
    </row>
    <row r="495" spans="2:19" hidden="1" outlineLevel="1">
      <c r="B495" s="209"/>
      <c r="E495" s="272" t="s">
        <v>723</v>
      </c>
      <c r="F495" s="74" t="s">
        <v>78</v>
      </c>
      <c r="G495" s="241">
        <v>50</v>
      </c>
      <c r="H495" s="241">
        <v>50</v>
      </c>
      <c r="I495" s="241">
        <v>50</v>
      </c>
      <c r="J495" s="241">
        <v>50</v>
      </c>
      <c r="K495" s="241">
        <v>50</v>
      </c>
      <c r="L495" s="241">
        <v>50</v>
      </c>
      <c r="M495" s="241">
        <v>50</v>
      </c>
      <c r="N495" s="241">
        <v>50</v>
      </c>
      <c r="O495" s="241">
        <v>50</v>
      </c>
      <c r="P495" s="241">
        <v>50</v>
      </c>
      <c r="Q495" s="241">
        <v>50</v>
      </c>
      <c r="R495" s="241">
        <v>50</v>
      </c>
      <c r="S495" s="254">
        <f t="shared" si="22"/>
        <v>50</v>
      </c>
    </row>
    <row r="496" spans="2:19" hidden="1" outlineLevel="1">
      <c r="B496" s="209"/>
      <c r="C496" s="74" t="s">
        <v>716</v>
      </c>
      <c r="D496" s="74" t="s">
        <v>717</v>
      </c>
      <c r="E496" s="272" t="s">
        <v>719</v>
      </c>
      <c r="F496" s="74" t="s">
        <v>84</v>
      </c>
      <c r="G496" s="241">
        <v>-50</v>
      </c>
      <c r="H496" s="241">
        <v>-50</v>
      </c>
      <c r="I496" s="241">
        <v>-50</v>
      </c>
      <c r="J496" s="241">
        <v>-50</v>
      </c>
      <c r="K496" s="241">
        <v>-50</v>
      </c>
      <c r="L496" s="241">
        <v>-50</v>
      </c>
      <c r="M496" s="241">
        <v>-50</v>
      </c>
      <c r="N496" s="241">
        <v>-50</v>
      </c>
      <c r="O496" s="241">
        <v>-50</v>
      </c>
      <c r="P496" s="241">
        <v>-50</v>
      </c>
      <c r="Q496" s="241">
        <v>-50</v>
      </c>
      <c r="R496" s="241">
        <v>-50</v>
      </c>
      <c r="S496" s="254">
        <f t="shared" si="22"/>
        <v>-50</v>
      </c>
    </row>
    <row r="497" spans="2:19" hidden="1" outlineLevel="1">
      <c r="B497" s="209"/>
      <c r="E497" s="272" t="s">
        <v>718</v>
      </c>
      <c r="F497" s="74" t="s">
        <v>84</v>
      </c>
      <c r="G497" s="241">
        <v>-50</v>
      </c>
      <c r="H497" s="241">
        <v>-50</v>
      </c>
      <c r="I497" s="241">
        <v>-50</v>
      </c>
      <c r="J497" s="241">
        <v>-50</v>
      </c>
      <c r="K497" s="241">
        <v>-50</v>
      </c>
      <c r="L497" s="241">
        <v>-50</v>
      </c>
      <c r="M497" s="241">
        <v>-50</v>
      </c>
      <c r="N497" s="241">
        <v>-50</v>
      </c>
      <c r="O497" s="241">
        <v>-50</v>
      </c>
      <c r="P497" s="241">
        <v>-50</v>
      </c>
      <c r="Q497" s="241">
        <v>-50</v>
      </c>
      <c r="R497" s="241">
        <v>-50</v>
      </c>
      <c r="S497" s="254">
        <f t="shared" si="22"/>
        <v>-50</v>
      </c>
    </row>
    <row r="498" spans="2:19" hidden="1" outlineLevel="1">
      <c r="B498" s="209"/>
      <c r="E498" s="272" t="s">
        <v>720</v>
      </c>
      <c r="F498" s="74" t="s">
        <v>84</v>
      </c>
      <c r="G498" s="241">
        <v>-50</v>
      </c>
      <c r="H498" s="241">
        <v>-50</v>
      </c>
      <c r="I498" s="241">
        <v>-50</v>
      </c>
      <c r="J498" s="241">
        <v>-50</v>
      </c>
      <c r="K498" s="241">
        <v>-50</v>
      </c>
      <c r="L498" s="241">
        <v>-50</v>
      </c>
      <c r="M498" s="241">
        <v>-50</v>
      </c>
      <c r="N498" s="241">
        <v>-50</v>
      </c>
      <c r="O498" s="241">
        <v>-50</v>
      </c>
      <c r="P498" s="241">
        <v>-50</v>
      </c>
      <c r="Q498" s="241">
        <v>-50</v>
      </c>
      <c r="R498" s="241">
        <v>-50</v>
      </c>
      <c r="S498" s="254">
        <f t="shared" si="22"/>
        <v>-50</v>
      </c>
    </row>
    <row r="499" spans="2:19" hidden="1" outlineLevel="1">
      <c r="B499" s="209"/>
      <c r="E499" s="272" t="s">
        <v>721</v>
      </c>
      <c r="F499" s="74" t="s">
        <v>84</v>
      </c>
      <c r="G499" s="241">
        <v>-50</v>
      </c>
      <c r="H499" s="241">
        <v>-50</v>
      </c>
      <c r="I499" s="241">
        <v>-50</v>
      </c>
      <c r="J499" s="241">
        <v>-50</v>
      </c>
      <c r="K499" s="241">
        <v>-50</v>
      </c>
      <c r="L499" s="241">
        <v>-50</v>
      </c>
      <c r="M499" s="241">
        <v>-50</v>
      </c>
      <c r="N499" s="241">
        <v>-50</v>
      </c>
      <c r="O499" s="241">
        <v>-50</v>
      </c>
      <c r="P499" s="241">
        <v>-50</v>
      </c>
      <c r="Q499" s="241">
        <v>-50</v>
      </c>
      <c r="R499" s="241">
        <v>-50</v>
      </c>
      <c r="S499" s="254">
        <f t="shared" si="22"/>
        <v>-50</v>
      </c>
    </row>
    <row r="500" spans="2:19" hidden="1" outlineLevel="1">
      <c r="B500" s="209"/>
      <c r="E500" s="272" t="s">
        <v>722</v>
      </c>
      <c r="F500" s="74" t="s">
        <v>84</v>
      </c>
      <c r="G500" s="241">
        <v>-50</v>
      </c>
      <c r="H500" s="241">
        <v>-50</v>
      </c>
      <c r="I500" s="241">
        <v>-50</v>
      </c>
      <c r="J500" s="241">
        <v>-50</v>
      </c>
      <c r="K500" s="241">
        <v>-50</v>
      </c>
      <c r="L500" s="241">
        <v>-50</v>
      </c>
      <c r="M500" s="241">
        <v>-50</v>
      </c>
      <c r="N500" s="241">
        <v>-50</v>
      </c>
      <c r="O500" s="241">
        <v>-50</v>
      </c>
      <c r="P500" s="241">
        <v>-50</v>
      </c>
      <c r="Q500" s="241">
        <v>-50</v>
      </c>
      <c r="R500" s="241">
        <v>-50</v>
      </c>
      <c r="S500" s="254">
        <f t="shared" si="22"/>
        <v>-50</v>
      </c>
    </row>
    <row r="501" spans="2:19" hidden="1" outlineLevel="1">
      <c r="B501" s="209"/>
      <c r="E501" s="272" t="s">
        <v>723</v>
      </c>
      <c r="F501" s="74" t="s">
        <v>84</v>
      </c>
      <c r="G501" s="241">
        <v>-50</v>
      </c>
      <c r="H501" s="241">
        <v>-50</v>
      </c>
      <c r="I501" s="241">
        <v>-50</v>
      </c>
      <c r="J501" s="241">
        <v>-50</v>
      </c>
      <c r="K501" s="241">
        <v>-50</v>
      </c>
      <c r="L501" s="241">
        <v>-50</v>
      </c>
      <c r="M501" s="241">
        <v>-50</v>
      </c>
      <c r="N501" s="241">
        <v>-50</v>
      </c>
      <c r="O501" s="241">
        <v>-50</v>
      </c>
      <c r="P501" s="241">
        <v>-50</v>
      </c>
      <c r="Q501" s="241">
        <v>-50</v>
      </c>
      <c r="R501" s="241">
        <v>-50</v>
      </c>
      <c r="S501" s="254">
        <f t="shared" si="22"/>
        <v>-50</v>
      </c>
    </row>
    <row r="502" spans="2:19" hidden="1" outlineLevel="1">
      <c r="B502" s="209"/>
      <c r="C502" s="74" t="s">
        <v>691</v>
      </c>
      <c r="D502" s="74" t="s">
        <v>692</v>
      </c>
      <c r="E502" s="272" t="s">
        <v>761</v>
      </c>
      <c r="F502" s="74" t="s">
        <v>78</v>
      </c>
      <c r="G502" s="241">
        <v>100</v>
      </c>
      <c r="H502" s="241">
        <v>100</v>
      </c>
      <c r="I502" s="241">
        <v>100</v>
      </c>
      <c r="J502" s="241">
        <v>100</v>
      </c>
      <c r="K502" s="241">
        <v>100</v>
      </c>
      <c r="L502" s="241">
        <v>100</v>
      </c>
      <c r="M502" s="241">
        <v>100</v>
      </c>
      <c r="N502" s="241">
        <v>100</v>
      </c>
      <c r="O502" s="241">
        <v>100</v>
      </c>
      <c r="P502" s="241">
        <v>100</v>
      </c>
      <c r="Q502" s="241">
        <v>100</v>
      </c>
      <c r="R502" s="241">
        <v>100</v>
      </c>
      <c r="S502" s="254">
        <f t="shared" si="22"/>
        <v>100</v>
      </c>
    </row>
    <row r="503" spans="2:19" hidden="1" outlineLevel="1">
      <c r="B503" s="209"/>
      <c r="E503" s="272"/>
      <c r="F503" s="74" t="s">
        <v>84</v>
      </c>
      <c r="G503" s="241">
        <v>-100</v>
      </c>
      <c r="H503" s="241">
        <v>-100</v>
      </c>
      <c r="I503" s="241">
        <v>-100</v>
      </c>
      <c r="J503" s="241">
        <v>-100</v>
      </c>
      <c r="K503" s="241">
        <v>-100</v>
      </c>
      <c r="L503" s="241">
        <v>-100</v>
      </c>
      <c r="M503" s="241">
        <v>-100</v>
      </c>
      <c r="N503" s="241">
        <v>-100</v>
      </c>
      <c r="O503" s="241">
        <v>-100</v>
      </c>
      <c r="P503" s="241">
        <v>-100</v>
      </c>
      <c r="Q503" s="241">
        <v>-100</v>
      </c>
      <c r="R503" s="241">
        <v>-100</v>
      </c>
      <c r="S503" s="254">
        <f t="shared" si="22"/>
        <v>-100</v>
      </c>
    </row>
    <row r="504" spans="2:19" hidden="1" outlineLevel="1">
      <c r="B504" s="209"/>
      <c r="E504" s="272" t="s">
        <v>762</v>
      </c>
      <c r="F504" s="74" t="s">
        <v>78</v>
      </c>
      <c r="G504" s="241">
        <v>50</v>
      </c>
      <c r="H504" s="241">
        <v>50</v>
      </c>
      <c r="I504" s="241">
        <v>50</v>
      </c>
      <c r="J504" s="241">
        <v>50</v>
      </c>
      <c r="K504" s="241">
        <v>50</v>
      </c>
      <c r="L504" s="241">
        <v>50</v>
      </c>
      <c r="M504" s="241">
        <v>50</v>
      </c>
      <c r="N504" s="241">
        <v>50</v>
      </c>
      <c r="O504" s="241">
        <v>50</v>
      </c>
      <c r="P504" s="241">
        <v>50</v>
      </c>
      <c r="Q504" s="241">
        <v>50</v>
      </c>
      <c r="R504" s="241">
        <v>50</v>
      </c>
      <c r="S504" s="254">
        <f t="shared" si="22"/>
        <v>50</v>
      </c>
    </row>
    <row r="505" spans="2:19" hidden="1" outlineLevel="1">
      <c r="B505" s="209"/>
      <c r="E505" s="272"/>
      <c r="F505" s="74" t="s">
        <v>84</v>
      </c>
      <c r="G505" s="241">
        <v>-50</v>
      </c>
      <c r="H505" s="241">
        <v>-50</v>
      </c>
      <c r="I505" s="241">
        <v>-50</v>
      </c>
      <c r="J505" s="241">
        <v>-50</v>
      </c>
      <c r="K505" s="241">
        <v>-50</v>
      </c>
      <c r="L505" s="241">
        <v>-50</v>
      </c>
      <c r="M505" s="241">
        <v>-50</v>
      </c>
      <c r="N505" s="241">
        <v>-50</v>
      </c>
      <c r="O505" s="241">
        <v>-50</v>
      </c>
      <c r="P505" s="241">
        <v>-50</v>
      </c>
      <c r="Q505" s="241">
        <v>-50</v>
      </c>
      <c r="R505" s="241">
        <v>-50</v>
      </c>
      <c r="S505" s="254">
        <f t="shared" si="22"/>
        <v>-50</v>
      </c>
    </row>
    <row r="506" spans="2:19" hidden="1" outlineLevel="1">
      <c r="B506" s="209"/>
      <c r="E506" s="272" t="s">
        <v>763</v>
      </c>
      <c r="F506" s="74" t="s">
        <v>78</v>
      </c>
      <c r="G506" s="241">
        <v>50</v>
      </c>
      <c r="H506" s="241">
        <v>50</v>
      </c>
      <c r="I506" s="241">
        <v>50</v>
      </c>
      <c r="J506" s="241">
        <v>50</v>
      </c>
      <c r="K506" s="241">
        <v>50</v>
      </c>
      <c r="L506" s="241">
        <v>50</v>
      </c>
      <c r="M506" s="241">
        <v>50</v>
      </c>
      <c r="N506" s="241">
        <v>50</v>
      </c>
      <c r="O506" s="241">
        <v>50</v>
      </c>
      <c r="P506" s="241">
        <v>50</v>
      </c>
      <c r="Q506" s="241">
        <v>50</v>
      </c>
      <c r="R506" s="241">
        <v>50</v>
      </c>
      <c r="S506" s="254">
        <f t="shared" si="22"/>
        <v>50</v>
      </c>
    </row>
    <row r="507" spans="2:19" hidden="1" outlineLevel="1">
      <c r="B507" s="209"/>
      <c r="E507" s="272"/>
      <c r="F507" s="74" t="s">
        <v>84</v>
      </c>
      <c r="G507" s="241">
        <v>-50</v>
      </c>
      <c r="H507" s="241">
        <v>-50</v>
      </c>
      <c r="I507" s="241">
        <v>-50</v>
      </c>
      <c r="J507" s="241">
        <v>-50</v>
      </c>
      <c r="K507" s="241">
        <v>-50</v>
      </c>
      <c r="L507" s="241">
        <v>-50</v>
      </c>
      <c r="M507" s="241">
        <v>-50</v>
      </c>
      <c r="N507" s="241">
        <v>-50</v>
      </c>
      <c r="O507" s="241">
        <v>-50</v>
      </c>
      <c r="P507" s="241">
        <v>-50</v>
      </c>
      <c r="Q507" s="241">
        <v>-50</v>
      </c>
      <c r="R507" s="241">
        <v>-50</v>
      </c>
      <c r="S507" s="254">
        <f t="shared" si="22"/>
        <v>-50</v>
      </c>
    </row>
    <row r="508" spans="2:19" hidden="1" outlineLevel="1">
      <c r="B508" s="209"/>
      <c r="E508" s="272" t="s">
        <v>693</v>
      </c>
      <c r="F508" s="74" t="s">
        <v>84</v>
      </c>
      <c r="G508" s="241">
        <v>-50</v>
      </c>
      <c r="H508" s="241">
        <v>-50</v>
      </c>
      <c r="I508" s="241">
        <v>-50</v>
      </c>
      <c r="J508" s="241">
        <v>-50</v>
      </c>
      <c r="K508" s="241">
        <v>-50</v>
      </c>
      <c r="L508" s="241">
        <v>-50</v>
      </c>
      <c r="M508" s="241">
        <v>-50</v>
      </c>
      <c r="N508" s="241">
        <v>-50</v>
      </c>
      <c r="O508" s="241">
        <v>-50</v>
      </c>
      <c r="P508" s="241">
        <v>-50</v>
      </c>
      <c r="Q508" s="241">
        <v>-50</v>
      </c>
      <c r="R508" s="241">
        <v>-50</v>
      </c>
      <c r="S508" s="254">
        <f t="shared" si="22"/>
        <v>-50</v>
      </c>
    </row>
    <row r="509" spans="2:19" hidden="1" outlineLevel="1">
      <c r="B509" s="209"/>
      <c r="E509" s="272" t="s">
        <v>694</v>
      </c>
      <c r="F509" s="74" t="s">
        <v>84</v>
      </c>
      <c r="G509" s="241">
        <v>-100</v>
      </c>
      <c r="H509" s="241">
        <v>-100</v>
      </c>
      <c r="I509" s="241">
        <v>-100</v>
      </c>
      <c r="J509" s="241">
        <v>-100</v>
      </c>
      <c r="K509" s="241">
        <v>-100</v>
      </c>
      <c r="L509" s="241">
        <v>-100</v>
      </c>
      <c r="M509" s="241">
        <v>-100</v>
      </c>
      <c r="N509" s="241">
        <v>-100</v>
      </c>
      <c r="O509" s="241">
        <v>-100</v>
      </c>
      <c r="P509" s="241">
        <v>-100</v>
      </c>
      <c r="Q509" s="241">
        <v>-100</v>
      </c>
      <c r="R509" s="241">
        <v>-100</v>
      </c>
      <c r="S509" s="254">
        <f t="shared" si="22"/>
        <v>-100</v>
      </c>
    </row>
    <row r="510" spans="2:19" hidden="1" outlineLevel="1">
      <c r="B510" s="209"/>
      <c r="E510" s="272" t="s">
        <v>695</v>
      </c>
      <c r="F510" s="74" t="s">
        <v>84</v>
      </c>
      <c r="G510" s="241">
        <v>-50</v>
      </c>
      <c r="H510" s="241">
        <v>-50</v>
      </c>
      <c r="I510" s="241">
        <v>-50</v>
      </c>
      <c r="J510" s="241">
        <v>-50</v>
      </c>
      <c r="K510" s="241">
        <v>-50</v>
      </c>
      <c r="L510" s="241">
        <v>-50</v>
      </c>
      <c r="M510" s="241">
        <v>-50</v>
      </c>
      <c r="N510" s="241">
        <v>-50</v>
      </c>
      <c r="O510" s="241">
        <v>-50</v>
      </c>
      <c r="P510" s="241">
        <v>-50</v>
      </c>
      <c r="Q510" s="241">
        <v>-50</v>
      </c>
      <c r="R510" s="241">
        <v>-50</v>
      </c>
      <c r="S510" s="254">
        <f t="shared" si="22"/>
        <v>-50</v>
      </c>
    </row>
    <row r="511" spans="2:19" hidden="1" outlineLevel="1">
      <c r="B511" s="209"/>
      <c r="E511" s="272" t="s">
        <v>696</v>
      </c>
      <c r="F511" s="74" t="s">
        <v>84</v>
      </c>
      <c r="G511" s="241">
        <v>-100</v>
      </c>
      <c r="H511" s="241">
        <v>-100</v>
      </c>
      <c r="I511" s="241">
        <v>-100</v>
      </c>
      <c r="J511" s="241">
        <v>-100</v>
      </c>
      <c r="K511" s="241">
        <v>-100</v>
      </c>
      <c r="L511" s="241">
        <v>-100</v>
      </c>
      <c r="M511" s="241">
        <v>-100</v>
      </c>
      <c r="N511" s="241">
        <v>-100</v>
      </c>
      <c r="O511" s="241">
        <v>-100</v>
      </c>
      <c r="P511" s="241">
        <v>-100</v>
      </c>
      <c r="Q511" s="241">
        <v>-100</v>
      </c>
      <c r="R511" s="241">
        <v>-100</v>
      </c>
      <c r="S511" s="254">
        <f t="shared" si="22"/>
        <v>-100</v>
      </c>
    </row>
    <row r="512" spans="2:19" hidden="1" outlineLevel="1">
      <c r="B512" s="209"/>
      <c r="C512" s="237" t="s">
        <v>1089</v>
      </c>
      <c r="D512" s="74" t="s">
        <v>765</v>
      </c>
      <c r="E512" s="272" t="s">
        <v>766</v>
      </c>
      <c r="F512" s="74" t="s">
        <v>78</v>
      </c>
      <c r="G512" s="241">
        <v>100</v>
      </c>
      <c r="H512" s="241">
        <v>100</v>
      </c>
      <c r="I512" s="241">
        <v>100</v>
      </c>
      <c r="J512" s="241">
        <v>100</v>
      </c>
      <c r="K512" s="241">
        <v>100</v>
      </c>
      <c r="L512" s="241">
        <v>100</v>
      </c>
      <c r="M512" s="241">
        <v>100</v>
      </c>
      <c r="N512" s="241">
        <v>100</v>
      </c>
      <c r="O512" s="241">
        <v>100</v>
      </c>
      <c r="P512" s="241">
        <v>100</v>
      </c>
      <c r="Q512" s="241">
        <v>100</v>
      </c>
      <c r="R512" s="241">
        <v>100</v>
      </c>
      <c r="S512" s="254">
        <f t="shared" si="22"/>
        <v>100</v>
      </c>
    </row>
    <row r="513" spans="2:19" hidden="1" outlineLevel="1">
      <c r="B513" s="209"/>
      <c r="E513" s="272"/>
      <c r="F513" s="74" t="s">
        <v>84</v>
      </c>
      <c r="G513" s="241">
        <v>-100</v>
      </c>
      <c r="H513" s="241">
        <v>-100</v>
      </c>
      <c r="I513" s="241">
        <v>-100</v>
      </c>
      <c r="J513" s="241">
        <v>-100</v>
      </c>
      <c r="K513" s="241">
        <v>-100</v>
      </c>
      <c r="L513" s="241">
        <v>-100</v>
      </c>
      <c r="M513" s="241">
        <v>-100</v>
      </c>
      <c r="N513" s="241">
        <v>-100</v>
      </c>
      <c r="O513" s="241">
        <v>-100</v>
      </c>
      <c r="P513" s="241">
        <v>-100</v>
      </c>
      <c r="Q513" s="241">
        <v>-100</v>
      </c>
      <c r="R513" s="241">
        <v>-100</v>
      </c>
      <c r="S513" s="254">
        <f t="shared" si="22"/>
        <v>-100</v>
      </c>
    </row>
    <row r="514" spans="2:19" hidden="1" outlineLevel="1">
      <c r="B514" s="209"/>
      <c r="E514" s="272" t="s">
        <v>767</v>
      </c>
      <c r="F514" s="74" t="s">
        <v>78</v>
      </c>
      <c r="G514" s="241">
        <v>50</v>
      </c>
      <c r="H514" s="241">
        <v>50</v>
      </c>
      <c r="I514" s="241">
        <v>50</v>
      </c>
      <c r="J514" s="241">
        <v>50</v>
      </c>
      <c r="K514" s="241">
        <v>50</v>
      </c>
      <c r="L514" s="241">
        <v>50</v>
      </c>
      <c r="M514" s="241">
        <v>50</v>
      </c>
      <c r="N514" s="241">
        <v>50</v>
      </c>
      <c r="O514" s="241">
        <v>50</v>
      </c>
      <c r="P514" s="241">
        <v>50</v>
      </c>
      <c r="Q514" s="241">
        <v>50</v>
      </c>
      <c r="R514" s="241">
        <v>50</v>
      </c>
      <c r="S514" s="254">
        <f t="shared" si="22"/>
        <v>50</v>
      </c>
    </row>
    <row r="515" spans="2:19" hidden="1" outlineLevel="1">
      <c r="B515" s="209"/>
      <c r="E515" s="272"/>
      <c r="F515" s="74" t="s">
        <v>84</v>
      </c>
      <c r="G515" s="241">
        <v>-50</v>
      </c>
      <c r="H515" s="241">
        <v>-50</v>
      </c>
      <c r="I515" s="241">
        <v>-50</v>
      </c>
      <c r="J515" s="241">
        <v>0</v>
      </c>
      <c r="K515" s="241">
        <v>0</v>
      </c>
      <c r="L515" s="241">
        <v>0</v>
      </c>
      <c r="M515" s="241">
        <v>0</v>
      </c>
      <c r="N515" s="241">
        <v>0</v>
      </c>
      <c r="O515" s="241">
        <v>0</v>
      </c>
      <c r="P515" s="241">
        <v>0</v>
      </c>
      <c r="Q515" s="241">
        <v>0</v>
      </c>
      <c r="R515" s="241">
        <v>0</v>
      </c>
      <c r="S515" s="254">
        <f t="shared" si="22"/>
        <v>-12.5</v>
      </c>
    </row>
    <row r="516" spans="2:19" hidden="1" outlineLevel="1">
      <c r="B516" s="209"/>
      <c r="E516" s="272" t="s">
        <v>768</v>
      </c>
      <c r="F516" s="74" t="s">
        <v>78</v>
      </c>
      <c r="G516" s="241">
        <v>50</v>
      </c>
      <c r="H516" s="241">
        <v>50</v>
      </c>
      <c r="I516" s="241">
        <v>50</v>
      </c>
      <c r="J516" s="241">
        <v>50</v>
      </c>
      <c r="K516" s="241">
        <v>50</v>
      </c>
      <c r="L516" s="241">
        <v>50</v>
      </c>
      <c r="M516" s="241">
        <v>50</v>
      </c>
      <c r="N516" s="241">
        <v>50</v>
      </c>
      <c r="O516" s="241">
        <v>50</v>
      </c>
      <c r="P516" s="241">
        <v>50</v>
      </c>
      <c r="Q516" s="241">
        <v>50</v>
      </c>
      <c r="R516" s="241">
        <v>50</v>
      </c>
      <c r="S516" s="254">
        <f t="shared" si="22"/>
        <v>50</v>
      </c>
    </row>
    <row r="517" spans="2:19" hidden="1" outlineLevel="1">
      <c r="B517" s="209"/>
      <c r="E517" s="272"/>
      <c r="F517" s="74" t="s">
        <v>84</v>
      </c>
      <c r="G517" s="241">
        <v>-50</v>
      </c>
      <c r="H517" s="241">
        <v>-50</v>
      </c>
      <c r="I517" s="241">
        <v>-50</v>
      </c>
      <c r="J517" s="241">
        <v>-50</v>
      </c>
      <c r="K517" s="241">
        <v>-50</v>
      </c>
      <c r="L517" s="241">
        <v>-50</v>
      </c>
      <c r="M517" s="241">
        <v>-50</v>
      </c>
      <c r="N517" s="241">
        <v>-50</v>
      </c>
      <c r="O517" s="241">
        <v>-50</v>
      </c>
      <c r="P517" s="241">
        <v>-50</v>
      </c>
      <c r="Q517" s="241">
        <v>-50</v>
      </c>
      <c r="R517" s="241">
        <v>-50</v>
      </c>
      <c r="S517" s="254">
        <f t="shared" si="22"/>
        <v>-50</v>
      </c>
    </row>
    <row r="518" spans="2:19" hidden="1" outlineLevel="1">
      <c r="B518" s="209"/>
      <c r="E518" s="272" t="s">
        <v>769</v>
      </c>
      <c r="F518" s="74" t="s">
        <v>78</v>
      </c>
      <c r="G518" s="241">
        <v>50</v>
      </c>
      <c r="H518" s="241">
        <v>50</v>
      </c>
      <c r="I518" s="241">
        <v>50</v>
      </c>
      <c r="J518" s="241">
        <v>50</v>
      </c>
      <c r="K518" s="241">
        <v>50</v>
      </c>
      <c r="L518" s="241">
        <v>50</v>
      </c>
      <c r="M518" s="241">
        <v>50</v>
      </c>
      <c r="N518" s="241">
        <v>50</v>
      </c>
      <c r="O518" s="241">
        <v>50</v>
      </c>
      <c r="P518" s="241">
        <v>50</v>
      </c>
      <c r="Q518" s="241">
        <v>50</v>
      </c>
      <c r="R518" s="241">
        <v>50</v>
      </c>
      <c r="S518" s="254">
        <f t="shared" ref="S518:S581" si="23">+AVERAGE(G518:R518)</f>
        <v>50</v>
      </c>
    </row>
    <row r="519" spans="2:19" hidden="1" outlineLevel="1">
      <c r="B519" s="209"/>
      <c r="E519" s="272"/>
      <c r="F519" s="74" t="s">
        <v>84</v>
      </c>
      <c r="G519" s="241">
        <v>-50</v>
      </c>
      <c r="H519" s="241">
        <v>-50</v>
      </c>
      <c r="I519" s="241">
        <v>-50</v>
      </c>
      <c r="J519" s="241">
        <v>-50</v>
      </c>
      <c r="K519" s="241">
        <v>-50</v>
      </c>
      <c r="L519" s="241">
        <v>-50</v>
      </c>
      <c r="M519" s="241">
        <v>-50</v>
      </c>
      <c r="N519" s="241">
        <v>-50</v>
      </c>
      <c r="O519" s="241">
        <v>-50</v>
      </c>
      <c r="P519" s="241">
        <v>-50</v>
      </c>
      <c r="Q519" s="241">
        <v>-50</v>
      </c>
      <c r="R519" s="241">
        <v>-50</v>
      </c>
      <c r="S519" s="254">
        <f t="shared" si="23"/>
        <v>-50</v>
      </c>
    </row>
    <row r="520" spans="2:19" hidden="1" outlineLevel="1">
      <c r="B520" s="209"/>
      <c r="E520" s="272" t="s">
        <v>770</v>
      </c>
      <c r="F520" s="74" t="s">
        <v>78</v>
      </c>
      <c r="G520" s="241">
        <v>100</v>
      </c>
      <c r="H520" s="241">
        <v>100</v>
      </c>
      <c r="I520" s="241">
        <v>100</v>
      </c>
      <c r="J520" s="241">
        <v>100</v>
      </c>
      <c r="K520" s="241">
        <v>100</v>
      </c>
      <c r="L520" s="241">
        <v>100</v>
      </c>
      <c r="M520" s="241">
        <v>100</v>
      </c>
      <c r="N520" s="241">
        <v>100</v>
      </c>
      <c r="O520" s="241">
        <v>100</v>
      </c>
      <c r="P520" s="241">
        <v>100</v>
      </c>
      <c r="Q520" s="241">
        <v>100</v>
      </c>
      <c r="R520" s="241">
        <v>100</v>
      </c>
      <c r="S520" s="254">
        <f t="shared" si="23"/>
        <v>100</v>
      </c>
    </row>
    <row r="521" spans="2:19" hidden="1" outlineLevel="1">
      <c r="B521" s="209"/>
      <c r="E521" s="272"/>
      <c r="F521" s="74" t="s">
        <v>84</v>
      </c>
      <c r="G521" s="241">
        <v>-100</v>
      </c>
      <c r="H521" s="241">
        <v>-100</v>
      </c>
      <c r="I521" s="241">
        <v>-100</v>
      </c>
      <c r="J521" s="241">
        <v>-100</v>
      </c>
      <c r="K521" s="241">
        <v>-100</v>
      </c>
      <c r="L521" s="241">
        <v>-100</v>
      </c>
      <c r="M521" s="241">
        <v>-100</v>
      </c>
      <c r="N521" s="241">
        <v>-100</v>
      </c>
      <c r="O521" s="241">
        <v>-100</v>
      </c>
      <c r="P521" s="241">
        <v>-100</v>
      </c>
      <c r="Q521" s="241">
        <v>-100</v>
      </c>
      <c r="R521" s="241">
        <v>-100</v>
      </c>
      <c r="S521" s="254">
        <f t="shared" si="23"/>
        <v>-100</v>
      </c>
    </row>
    <row r="522" spans="2:19" hidden="1" outlineLevel="1">
      <c r="B522" s="209"/>
      <c r="C522" s="237" t="s">
        <v>174</v>
      </c>
      <c r="D522" s="74" t="s">
        <v>175</v>
      </c>
      <c r="E522" s="272" t="s">
        <v>782</v>
      </c>
      <c r="F522" s="74" t="s">
        <v>78</v>
      </c>
      <c r="G522" s="241">
        <v>50</v>
      </c>
      <c r="H522" s="241">
        <v>50</v>
      </c>
      <c r="I522" s="241">
        <v>50</v>
      </c>
      <c r="J522" s="241">
        <v>50</v>
      </c>
      <c r="K522" s="241">
        <v>50</v>
      </c>
      <c r="L522" s="241">
        <v>50</v>
      </c>
      <c r="M522" s="241">
        <v>50</v>
      </c>
      <c r="N522" s="241">
        <v>50</v>
      </c>
      <c r="O522" s="241">
        <v>50</v>
      </c>
      <c r="P522" s="241">
        <v>50</v>
      </c>
      <c r="Q522" s="241">
        <v>50</v>
      </c>
      <c r="R522" s="241">
        <v>50</v>
      </c>
      <c r="S522" s="254">
        <f t="shared" si="23"/>
        <v>50</v>
      </c>
    </row>
    <row r="523" spans="2:19" hidden="1" outlineLevel="1">
      <c r="B523" s="209"/>
      <c r="E523" s="272"/>
      <c r="F523" s="74" t="s">
        <v>84</v>
      </c>
      <c r="G523" s="241">
        <v>-50</v>
      </c>
      <c r="H523" s="241">
        <v>-50</v>
      </c>
      <c r="I523" s="241">
        <v>-50</v>
      </c>
      <c r="J523" s="241">
        <v>-50</v>
      </c>
      <c r="K523" s="241">
        <v>-50</v>
      </c>
      <c r="L523" s="241">
        <v>-50</v>
      </c>
      <c r="M523" s="241">
        <v>-50</v>
      </c>
      <c r="N523" s="241">
        <v>-50</v>
      </c>
      <c r="O523" s="241">
        <v>-50</v>
      </c>
      <c r="P523" s="241">
        <v>-50</v>
      </c>
      <c r="Q523" s="241">
        <v>-50</v>
      </c>
      <c r="R523" s="241">
        <v>-50</v>
      </c>
      <c r="S523" s="254">
        <f t="shared" si="23"/>
        <v>-50</v>
      </c>
    </row>
    <row r="524" spans="2:19" hidden="1" outlineLevel="1">
      <c r="B524" s="209"/>
      <c r="E524" s="272" t="s">
        <v>780</v>
      </c>
      <c r="F524" s="74" t="s">
        <v>78</v>
      </c>
      <c r="G524" s="241">
        <v>50</v>
      </c>
      <c r="H524" s="241">
        <v>50</v>
      </c>
      <c r="I524" s="241">
        <v>50</v>
      </c>
      <c r="J524" s="241">
        <v>50</v>
      </c>
      <c r="K524" s="241">
        <v>50</v>
      </c>
      <c r="L524" s="241">
        <v>50</v>
      </c>
      <c r="M524" s="241">
        <v>50</v>
      </c>
      <c r="N524" s="241">
        <v>50</v>
      </c>
      <c r="O524" s="241">
        <v>50</v>
      </c>
      <c r="P524" s="241">
        <v>50</v>
      </c>
      <c r="Q524" s="241">
        <v>50</v>
      </c>
      <c r="R524" s="241">
        <v>50</v>
      </c>
      <c r="S524" s="254">
        <f t="shared" si="23"/>
        <v>50</v>
      </c>
    </row>
    <row r="525" spans="2:19" hidden="1" outlineLevel="1">
      <c r="B525" s="209"/>
      <c r="E525" s="272"/>
      <c r="F525" s="74" t="s">
        <v>84</v>
      </c>
      <c r="G525" s="241">
        <v>-50</v>
      </c>
      <c r="H525" s="241">
        <v>-50</v>
      </c>
      <c r="I525" s="241">
        <v>-50</v>
      </c>
      <c r="J525" s="241">
        <v>-50</v>
      </c>
      <c r="K525" s="241">
        <v>-50</v>
      </c>
      <c r="L525" s="241">
        <v>-50</v>
      </c>
      <c r="M525" s="241">
        <v>-50</v>
      </c>
      <c r="N525" s="241">
        <v>-50</v>
      </c>
      <c r="O525" s="241">
        <v>-50</v>
      </c>
      <c r="P525" s="241">
        <v>-50</v>
      </c>
      <c r="Q525" s="241">
        <v>-50</v>
      </c>
      <c r="R525" s="241">
        <v>-50</v>
      </c>
      <c r="S525" s="254">
        <f t="shared" si="23"/>
        <v>-50</v>
      </c>
    </row>
    <row r="526" spans="2:19" hidden="1" outlineLevel="1">
      <c r="B526" s="209"/>
      <c r="E526" s="272" t="s">
        <v>781</v>
      </c>
      <c r="F526" s="74" t="s">
        <v>78</v>
      </c>
      <c r="G526" s="241">
        <v>50</v>
      </c>
      <c r="H526" s="241">
        <v>50</v>
      </c>
      <c r="I526" s="241">
        <v>50</v>
      </c>
      <c r="J526" s="241">
        <v>50</v>
      </c>
      <c r="K526" s="241">
        <v>50</v>
      </c>
      <c r="L526" s="241">
        <v>50</v>
      </c>
      <c r="M526" s="241">
        <v>50</v>
      </c>
      <c r="N526" s="241">
        <v>50</v>
      </c>
      <c r="O526" s="241">
        <v>50</v>
      </c>
      <c r="P526" s="241">
        <v>50</v>
      </c>
      <c r="Q526" s="241">
        <v>50</v>
      </c>
      <c r="R526" s="241">
        <v>50</v>
      </c>
      <c r="S526" s="254">
        <f t="shared" si="23"/>
        <v>50</v>
      </c>
    </row>
    <row r="527" spans="2:19" hidden="1" outlineLevel="1">
      <c r="B527" s="209"/>
      <c r="E527" s="272"/>
      <c r="F527" s="74" t="s">
        <v>84</v>
      </c>
      <c r="G527" s="241">
        <v>-50</v>
      </c>
      <c r="H527" s="241">
        <v>-50</v>
      </c>
      <c r="I527" s="241">
        <v>-50</v>
      </c>
      <c r="J527" s="241">
        <v>-50</v>
      </c>
      <c r="K527" s="241">
        <v>-50</v>
      </c>
      <c r="L527" s="241">
        <v>-50</v>
      </c>
      <c r="M527" s="241">
        <v>-50</v>
      </c>
      <c r="N527" s="241">
        <v>-50</v>
      </c>
      <c r="O527" s="241">
        <v>-50</v>
      </c>
      <c r="P527" s="241">
        <v>-50</v>
      </c>
      <c r="Q527" s="241">
        <v>-50</v>
      </c>
      <c r="R527" s="241">
        <v>-50</v>
      </c>
      <c r="S527" s="254">
        <f t="shared" si="23"/>
        <v>-50</v>
      </c>
    </row>
    <row r="528" spans="2:19" hidden="1" outlineLevel="1">
      <c r="B528" s="209"/>
      <c r="E528" s="272" t="s">
        <v>778</v>
      </c>
      <c r="F528" s="74" t="s">
        <v>78</v>
      </c>
      <c r="G528" s="241">
        <v>50</v>
      </c>
      <c r="H528" s="241">
        <v>50</v>
      </c>
      <c r="I528" s="241">
        <v>50</v>
      </c>
      <c r="J528" s="241">
        <v>50</v>
      </c>
      <c r="K528" s="241">
        <v>50</v>
      </c>
      <c r="L528" s="241">
        <v>50</v>
      </c>
      <c r="M528" s="241">
        <v>50</v>
      </c>
      <c r="N528" s="241">
        <v>50</v>
      </c>
      <c r="O528" s="241">
        <v>50</v>
      </c>
      <c r="P528" s="241">
        <v>50</v>
      </c>
      <c r="Q528" s="241">
        <v>50</v>
      </c>
      <c r="R528" s="241">
        <v>50</v>
      </c>
      <c r="S528" s="254">
        <f t="shared" si="23"/>
        <v>50</v>
      </c>
    </row>
    <row r="529" spans="2:19" hidden="1" outlineLevel="1">
      <c r="B529" s="209"/>
      <c r="E529" s="272"/>
      <c r="F529" s="74" t="s">
        <v>84</v>
      </c>
      <c r="G529" s="241">
        <v>-50</v>
      </c>
      <c r="H529" s="241">
        <v>-50</v>
      </c>
      <c r="I529" s="241">
        <v>-50</v>
      </c>
      <c r="J529" s="241">
        <v>-50</v>
      </c>
      <c r="K529" s="241">
        <v>-50</v>
      </c>
      <c r="L529" s="241">
        <v>-50</v>
      </c>
      <c r="M529" s="241">
        <v>-50</v>
      </c>
      <c r="N529" s="241">
        <v>-50</v>
      </c>
      <c r="O529" s="241">
        <v>-50</v>
      </c>
      <c r="P529" s="241">
        <v>-50</v>
      </c>
      <c r="Q529" s="241">
        <v>-50</v>
      </c>
      <c r="R529" s="241">
        <v>-50</v>
      </c>
      <c r="S529" s="254">
        <f t="shared" si="23"/>
        <v>-50</v>
      </c>
    </row>
    <row r="530" spans="2:19" hidden="1" outlineLevel="1">
      <c r="B530" s="209"/>
      <c r="E530" s="272" t="s">
        <v>779</v>
      </c>
      <c r="F530" s="74" t="s">
        <v>78</v>
      </c>
      <c r="G530" s="241">
        <v>50</v>
      </c>
      <c r="H530" s="241">
        <v>50</v>
      </c>
      <c r="I530" s="241">
        <v>50</v>
      </c>
      <c r="J530" s="241">
        <v>50</v>
      </c>
      <c r="K530" s="241">
        <v>50</v>
      </c>
      <c r="L530" s="241">
        <v>50</v>
      </c>
      <c r="M530" s="241">
        <v>50</v>
      </c>
      <c r="N530" s="241">
        <v>50</v>
      </c>
      <c r="O530" s="241">
        <v>50</v>
      </c>
      <c r="P530" s="241">
        <v>50</v>
      </c>
      <c r="Q530" s="241">
        <v>50</v>
      </c>
      <c r="R530" s="241">
        <v>50</v>
      </c>
      <c r="S530" s="254">
        <f t="shared" si="23"/>
        <v>50</v>
      </c>
    </row>
    <row r="531" spans="2:19" hidden="1" outlineLevel="1">
      <c r="B531" s="209"/>
      <c r="E531" s="272"/>
      <c r="F531" s="74" t="s">
        <v>84</v>
      </c>
      <c r="G531" s="241">
        <v>-50</v>
      </c>
      <c r="H531" s="241">
        <v>-50</v>
      </c>
      <c r="I531" s="241">
        <v>-50</v>
      </c>
      <c r="J531" s="241">
        <v>-50</v>
      </c>
      <c r="K531" s="241">
        <v>-50</v>
      </c>
      <c r="L531" s="241">
        <v>-50</v>
      </c>
      <c r="M531" s="241">
        <v>-50</v>
      </c>
      <c r="N531" s="241">
        <v>-50</v>
      </c>
      <c r="O531" s="241">
        <v>-50</v>
      </c>
      <c r="P531" s="241">
        <v>-50</v>
      </c>
      <c r="Q531" s="241">
        <v>-50</v>
      </c>
      <c r="R531" s="241">
        <v>-50</v>
      </c>
      <c r="S531" s="254">
        <f t="shared" si="23"/>
        <v>-50</v>
      </c>
    </row>
    <row r="532" spans="2:19" hidden="1" outlineLevel="1">
      <c r="B532" s="209"/>
      <c r="E532" s="272" t="s">
        <v>772</v>
      </c>
      <c r="F532" s="74" t="s">
        <v>78</v>
      </c>
      <c r="G532" s="241">
        <v>50</v>
      </c>
      <c r="H532" s="241">
        <v>50</v>
      </c>
      <c r="I532" s="241">
        <v>50</v>
      </c>
      <c r="J532" s="241">
        <v>50</v>
      </c>
      <c r="K532" s="241">
        <v>50</v>
      </c>
      <c r="L532" s="241">
        <v>50</v>
      </c>
      <c r="M532" s="241">
        <v>50</v>
      </c>
      <c r="N532" s="241">
        <v>50</v>
      </c>
      <c r="O532" s="241">
        <v>50</v>
      </c>
      <c r="P532" s="241">
        <v>50</v>
      </c>
      <c r="Q532" s="241">
        <v>50</v>
      </c>
      <c r="R532" s="241">
        <v>50</v>
      </c>
      <c r="S532" s="254">
        <f t="shared" si="23"/>
        <v>50</v>
      </c>
    </row>
    <row r="533" spans="2:19" hidden="1" outlineLevel="1">
      <c r="B533" s="209"/>
      <c r="E533" s="272"/>
      <c r="F533" s="74" t="s">
        <v>84</v>
      </c>
      <c r="G533" s="241">
        <v>-50</v>
      </c>
      <c r="H533" s="241">
        <v>-50</v>
      </c>
      <c r="I533" s="241">
        <v>-50</v>
      </c>
      <c r="J533" s="241">
        <v>-50</v>
      </c>
      <c r="K533" s="241">
        <v>-50</v>
      </c>
      <c r="L533" s="241">
        <v>-50</v>
      </c>
      <c r="M533" s="241">
        <v>-50</v>
      </c>
      <c r="N533" s="241">
        <v>-50</v>
      </c>
      <c r="O533" s="241">
        <v>-50</v>
      </c>
      <c r="P533" s="241">
        <v>-50</v>
      </c>
      <c r="Q533" s="241">
        <v>-50</v>
      </c>
      <c r="R533" s="241">
        <v>-50</v>
      </c>
      <c r="S533" s="254">
        <f t="shared" si="23"/>
        <v>-50</v>
      </c>
    </row>
    <row r="534" spans="2:19" hidden="1" outlineLevel="1">
      <c r="B534" s="209"/>
      <c r="E534" s="272" t="s">
        <v>777</v>
      </c>
      <c r="F534" s="74" t="s">
        <v>78</v>
      </c>
      <c r="G534" s="241">
        <v>50</v>
      </c>
      <c r="H534" s="241">
        <v>50</v>
      </c>
      <c r="I534" s="241">
        <v>50</v>
      </c>
      <c r="J534" s="241">
        <v>50</v>
      </c>
      <c r="K534" s="241">
        <v>50</v>
      </c>
      <c r="L534" s="241">
        <v>50</v>
      </c>
      <c r="M534" s="241">
        <v>50</v>
      </c>
      <c r="N534" s="241">
        <v>50</v>
      </c>
      <c r="O534" s="241">
        <v>50</v>
      </c>
      <c r="P534" s="241">
        <v>50</v>
      </c>
      <c r="Q534" s="241">
        <v>50</v>
      </c>
      <c r="R534" s="241">
        <v>50</v>
      </c>
      <c r="S534" s="254">
        <f t="shared" si="23"/>
        <v>50</v>
      </c>
    </row>
    <row r="535" spans="2:19" hidden="1" outlineLevel="1">
      <c r="B535" s="209"/>
      <c r="E535" s="272"/>
      <c r="F535" s="74" t="s">
        <v>84</v>
      </c>
      <c r="G535" s="241">
        <v>-50</v>
      </c>
      <c r="H535" s="241">
        <v>-50</v>
      </c>
      <c r="I535" s="241">
        <v>-50</v>
      </c>
      <c r="J535" s="241">
        <v>-50</v>
      </c>
      <c r="K535" s="241">
        <v>-50</v>
      </c>
      <c r="L535" s="241">
        <v>-50</v>
      </c>
      <c r="M535" s="241">
        <v>-50</v>
      </c>
      <c r="N535" s="241">
        <v>-50</v>
      </c>
      <c r="O535" s="241">
        <v>-50</v>
      </c>
      <c r="P535" s="241">
        <v>-50</v>
      </c>
      <c r="Q535" s="241">
        <v>-50</v>
      </c>
      <c r="R535" s="241">
        <v>-50</v>
      </c>
      <c r="S535" s="254">
        <f t="shared" si="23"/>
        <v>-50</v>
      </c>
    </row>
    <row r="536" spans="2:19" hidden="1" outlineLevel="1">
      <c r="B536" s="209"/>
      <c r="E536" s="272" t="s">
        <v>776</v>
      </c>
      <c r="F536" s="74" t="s">
        <v>78</v>
      </c>
      <c r="G536" s="241">
        <v>50</v>
      </c>
      <c r="H536" s="241">
        <v>50</v>
      </c>
      <c r="I536" s="241">
        <v>50</v>
      </c>
      <c r="J536" s="241">
        <v>50</v>
      </c>
      <c r="K536" s="241">
        <v>50</v>
      </c>
      <c r="L536" s="241">
        <v>50</v>
      </c>
      <c r="M536" s="241">
        <v>50</v>
      </c>
      <c r="N536" s="241">
        <v>50</v>
      </c>
      <c r="O536" s="241">
        <v>50</v>
      </c>
      <c r="P536" s="241">
        <v>50</v>
      </c>
      <c r="Q536" s="241">
        <v>50</v>
      </c>
      <c r="R536" s="241">
        <v>50</v>
      </c>
      <c r="S536" s="254">
        <f t="shared" si="23"/>
        <v>50</v>
      </c>
    </row>
    <row r="537" spans="2:19" hidden="1" outlineLevel="1">
      <c r="B537" s="209"/>
      <c r="E537" s="272"/>
      <c r="F537" s="74" t="s">
        <v>84</v>
      </c>
      <c r="G537" s="241">
        <v>-50</v>
      </c>
      <c r="H537" s="241">
        <v>-50</v>
      </c>
      <c r="I537" s="241">
        <v>-50</v>
      </c>
      <c r="J537" s="241">
        <v>-50</v>
      </c>
      <c r="K537" s="241">
        <v>-50</v>
      </c>
      <c r="L537" s="241">
        <v>-50</v>
      </c>
      <c r="M537" s="241">
        <v>-50</v>
      </c>
      <c r="N537" s="241">
        <v>-50</v>
      </c>
      <c r="O537" s="241">
        <v>-50</v>
      </c>
      <c r="P537" s="241">
        <v>-50</v>
      </c>
      <c r="Q537" s="241">
        <v>-50</v>
      </c>
      <c r="R537" s="241">
        <v>-50</v>
      </c>
      <c r="S537" s="254">
        <f t="shared" si="23"/>
        <v>-50</v>
      </c>
    </row>
    <row r="538" spans="2:19" hidden="1" outlineLevel="1">
      <c r="B538" s="209"/>
      <c r="E538" s="272" t="s">
        <v>774</v>
      </c>
      <c r="F538" s="74" t="s">
        <v>78</v>
      </c>
      <c r="G538" s="241">
        <v>50</v>
      </c>
      <c r="H538" s="241">
        <v>50</v>
      </c>
      <c r="I538" s="241">
        <v>50</v>
      </c>
      <c r="J538" s="241">
        <v>50</v>
      </c>
      <c r="K538" s="241">
        <v>50</v>
      </c>
      <c r="L538" s="241">
        <v>50</v>
      </c>
      <c r="M538" s="241">
        <v>50</v>
      </c>
      <c r="N538" s="241">
        <v>50</v>
      </c>
      <c r="O538" s="241">
        <v>50</v>
      </c>
      <c r="P538" s="241">
        <v>50</v>
      </c>
      <c r="Q538" s="241">
        <v>50</v>
      </c>
      <c r="R538" s="241">
        <v>50</v>
      </c>
      <c r="S538" s="254">
        <f t="shared" si="23"/>
        <v>50</v>
      </c>
    </row>
    <row r="539" spans="2:19" hidden="1" outlineLevel="1">
      <c r="B539" s="209"/>
      <c r="E539" s="272"/>
      <c r="F539" s="74" t="s">
        <v>84</v>
      </c>
      <c r="G539" s="241">
        <v>-50</v>
      </c>
      <c r="H539" s="241">
        <v>-50</v>
      </c>
      <c r="I539" s="241">
        <v>-50</v>
      </c>
      <c r="J539" s="241">
        <v>-50</v>
      </c>
      <c r="K539" s="241">
        <v>-50</v>
      </c>
      <c r="L539" s="241">
        <v>-50</v>
      </c>
      <c r="M539" s="241">
        <v>-50</v>
      </c>
      <c r="N539" s="241">
        <v>-50</v>
      </c>
      <c r="O539" s="241">
        <v>-50</v>
      </c>
      <c r="P539" s="241">
        <v>-50</v>
      </c>
      <c r="Q539" s="241">
        <v>-50</v>
      </c>
      <c r="R539" s="241">
        <v>-50</v>
      </c>
      <c r="S539" s="254">
        <f t="shared" si="23"/>
        <v>-50</v>
      </c>
    </row>
    <row r="540" spans="2:19" hidden="1" outlineLevel="1">
      <c r="B540" s="209"/>
      <c r="E540" s="272" t="s">
        <v>775</v>
      </c>
      <c r="F540" s="74" t="s">
        <v>78</v>
      </c>
      <c r="G540" s="241">
        <v>50</v>
      </c>
      <c r="H540" s="241">
        <v>50</v>
      </c>
      <c r="I540" s="241">
        <v>50</v>
      </c>
      <c r="J540" s="241">
        <v>50</v>
      </c>
      <c r="K540" s="241">
        <v>50</v>
      </c>
      <c r="L540" s="241">
        <v>50</v>
      </c>
      <c r="M540" s="241">
        <v>50</v>
      </c>
      <c r="N540" s="241">
        <v>50</v>
      </c>
      <c r="O540" s="241">
        <v>50</v>
      </c>
      <c r="P540" s="241">
        <v>50</v>
      </c>
      <c r="Q540" s="241">
        <v>50</v>
      </c>
      <c r="R540" s="241">
        <v>50</v>
      </c>
      <c r="S540" s="254">
        <f t="shared" si="23"/>
        <v>50</v>
      </c>
    </row>
    <row r="541" spans="2:19" hidden="1" outlineLevel="1">
      <c r="B541" s="209"/>
      <c r="E541" s="272"/>
      <c r="F541" s="74" t="s">
        <v>84</v>
      </c>
      <c r="G541" s="241">
        <v>-50</v>
      </c>
      <c r="H541" s="241">
        <v>-50</v>
      </c>
      <c r="I541" s="241">
        <v>-50</v>
      </c>
      <c r="J541" s="241">
        <v>-50</v>
      </c>
      <c r="K541" s="241">
        <v>-50</v>
      </c>
      <c r="L541" s="241">
        <v>-50</v>
      </c>
      <c r="M541" s="241">
        <v>-50</v>
      </c>
      <c r="N541" s="241">
        <v>-50</v>
      </c>
      <c r="O541" s="241">
        <v>-50</v>
      </c>
      <c r="P541" s="241">
        <v>-50</v>
      </c>
      <c r="Q541" s="241">
        <v>-50</v>
      </c>
      <c r="R541" s="241">
        <v>-50</v>
      </c>
      <c r="S541" s="254">
        <f t="shared" si="23"/>
        <v>-50</v>
      </c>
    </row>
    <row r="542" spans="2:19" hidden="1" outlineLevel="1">
      <c r="B542" s="209"/>
      <c r="E542" s="272" t="s">
        <v>783</v>
      </c>
      <c r="F542" s="74" t="s">
        <v>78</v>
      </c>
      <c r="G542" s="241">
        <v>50</v>
      </c>
      <c r="H542" s="241">
        <v>50</v>
      </c>
      <c r="I542" s="241">
        <v>50</v>
      </c>
      <c r="J542" s="241">
        <v>50</v>
      </c>
      <c r="K542" s="241">
        <v>50</v>
      </c>
      <c r="L542" s="241">
        <v>50</v>
      </c>
      <c r="M542" s="241">
        <v>50</v>
      </c>
      <c r="N542" s="241">
        <v>50</v>
      </c>
      <c r="O542" s="241">
        <v>50</v>
      </c>
      <c r="P542" s="241">
        <v>50</v>
      </c>
      <c r="Q542" s="241">
        <v>50</v>
      </c>
      <c r="R542" s="241">
        <v>50</v>
      </c>
      <c r="S542" s="254">
        <f t="shared" si="23"/>
        <v>50</v>
      </c>
    </row>
    <row r="543" spans="2:19" hidden="1" outlineLevel="1">
      <c r="B543" s="209"/>
      <c r="E543" s="272"/>
      <c r="F543" s="74" t="s">
        <v>84</v>
      </c>
      <c r="G543" s="241">
        <v>-50</v>
      </c>
      <c r="H543" s="241">
        <v>-50</v>
      </c>
      <c r="I543" s="241">
        <v>-50</v>
      </c>
      <c r="J543" s="241">
        <v>-50</v>
      </c>
      <c r="K543" s="241">
        <v>-50</v>
      </c>
      <c r="L543" s="241">
        <v>-50</v>
      </c>
      <c r="M543" s="241">
        <v>-50</v>
      </c>
      <c r="N543" s="241">
        <v>-50</v>
      </c>
      <c r="O543" s="241">
        <v>-50</v>
      </c>
      <c r="P543" s="241">
        <v>-50</v>
      </c>
      <c r="Q543" s="241">
        <v>-50</v>
      </c>
      <c r="R543" s="241">
        <v>-50</v>
      </c>
      <c r="S543" s="254">
        <f t="shared" si="23"/>
        <v>-50</v>
      </c>
    </row>
    <row r="544" spans="2:19" hidden="1" outlineLevel="1">
      <c r="B544" s="209"/>
      <c r="E544" s="272" t="s">
        <v>773</v>
      </c>
      <c r="F544" s="74" t="s">
        <v>78</v>
      </c>
      <c r="G544" s="241">
        <v>50</v>
      </c>
      <c r="H544" s="241">
        <v>50</v>
      </c>
      <c r="I544" s="241">
        <v>50</v>
      </c>
      <c r="J544" s="241">
        <v>50</v>
      </c>
      <c r="K544" s="241">
        <v>50</v>
      </c>
      <c r="L544" s="241">
        <v>50</v>
      </c>
      <c r="M544" s="241">
        <v>50</v>
      </c>
      <c r="N544" s="241">
        <v>50</v>
      </c>
      <c r="O544" s="241">
        <v>50</v>
      </c>
      <c r="P544" s="241">
        <v>50</v>
      </c>
      <c r="Q544" s="241">
        <v>50</v>
      </c>
      <c r="R544" s="241">
        <v>50</v>
      </c>
      <c r="S544" s="254">
        <f t="shared" si="23"/>
        <v>50</v>
      </c>
    </row>
    <row r="545" spans="1:19" hidden="1" outlineLevel="1">
      <c r="B545" s="209"/>
      <c r="E545" s="272"/>
      <c r="F545" s="74" t="s">
        <v>84</v>
      </c>
      <c r="G545" s="241">
        <v>-50</v>
      </c>
      <c r="H545" s="241">
        <v>-50</v>
      </c>
      <c r="I545" s="241">
        <v>-50</v>
      </c>
      <c r="J545" s="241">
        <v>-50</v>
      </c>
      <c r="K545" s="241">
        <v>-50</v>
      </c>
      <c r="L545" s="241">
        <v>-50</v>
      </c>
      <c r="M545" s="241">
        <v>-50</v>
      </c>
      <c r="N545" s="241">
        <v>-50</v>
      </c>
      <c r="O545" s="241">
        <v>-50</v>
      </c>
      <c r="P545" s="241">
        <v>-50</v>
      </c>
      <c r="Q545" s="241">
        <v>-50</v>
      </c>
      <c r="R545" s="241">
        <v>-50</v>
      </c>
      <c r="S545" s="254">
        <f t="shared" si="23"/>
        <v>-50</v>
      </c>
    </row>
    <row r="546" spans="1:19" hidden="1" outlineLevel="1">
      <c r="B546" s="209"/>
      <c r="C546" s="237" t="s">
        <v>57</v>
      </c>
      <c r="D546" s="74" t="s">
        <v>467</v>
      </c>
      <c r="E546" s="272" t="s">
        <v>983</v>
      </c>
      <c r="F546" s="74" t="s">
        <v>84</v>
      </c>
      <c r="G546" s="241">
        <v>0</v>
      </c>
      <c r="H546" s="241">
        <v>0</v>
      </c>
      <c r="I546" s="241">
        <v>0</v>
      </c>
      <c r="J546" s="241">
        <v>-50</v>
      </c>
      <c r="K546" s="241">
        <v>-50</v>
      </c>
      <c r="L546" s="241">
        <v>-50</v>
      </c>
      <c r="M546" s="241">
        <v>-50</v>
      </c>
      <c r="N546" s="241">
        <v>-50</v>
      </c>
      <c r="O546" s="241">
        <v>-50</v>
      </c>
      <c r="P546" s="241">
        <v>-50</v>
      </c>
      <c r="Q546" s="241">
        <v>-50</v>
      </c>
      <c r="R546" s="241">
        <v>-50</v>
      </c>
      <c r="S546" s="254">
        <f t="shared" si="23"/>
        <v>-37.5</v>
      </c>
    </row>
    <row r="547" spans="1:19" hidden="1" outlineLevel="1">
      <c r="B547" s="209"/>
      <c r="E547" s="272" t="s">
        <v>984</v>
      </c>
      <c r="F547" s="74" t="s">
        <v>84</v>
      </c>
      <c r="G547" s="241">
        <v>0</v>
      </c>
      <c r="H547" s="241">
        <v>0</v>
      </c>
      <c r="I547" s="241">
        <v>0</v>
      </c>
      <c r="J547" s="241">
        <v>-50</v>
      </c>
      <c r="K547" s="241">
        <v>-50</v>
      </c>
      <c r="L547" s="241">
        <v>-50</v>
      </c>
      <c r="M547" s="241">
        <v>-50</v>
      </c>
      <c r="N547" s="241">
        <v>-50</v>
      </c>
      <c r="O547" s="241">
        <v>-50</v>
      </c>
      <c r="P547" s="241">
        <v>-50</v>
      </c>
      <c r="Q547" s="241">
        <v>-50</v>
      </c>
      <c r="R547" s="241">
        <v>-50</v>
      </c>
      <c r="S547" s="254">
        <f t="shared" si="23"/>
        <v>-37.5</v>
      </c>
    </row>
    <row r="548" spans="1:19" hidden="1" outlineLevel="1">
      <c r="B548" s="209"/>
      <c r="E548" s="272" t="s">
        <v>985</v>
      </c>
      <c r="F548" s="74" t="s">
        <v>84</v>
      </c>
      <c r="G548" s="241">
        <v>0</v>
      </c>
      <c r="H548" s="241">
        <v>0</v>
      </c>
      <c r="I548" s="241">
        <v>0</v>
      </c>
      <c r="J548" s="241">
        <v>-25</v>
      </c>
      <c r="K548" s="241">
        <v>-25</v>
      </c>
      <c r="L548" s="241">
        <v>-25</v>
      </c>
      <c r="M548" s="241">
        <v>-25</v>
      </c>
      <c r="N548" s="241">
        <v>-25</v>
      </c>
      <c r="O548" s="241">
        <v>-25</v>
      </c>
      <c r="P548" s="241">
        <v>-25</v>
      </c>
      <c r="Q548" s="241">
        <v>-25</v>
      </c>
      <c r="R548" s="241">
        <v>-25</v>
      </c>
      <c r="S548" s="254">
        <f t="shared" si="23"/>
        <v>-18.75</v>
      </c>
    </row>
    <row r="549" spans="1:19" hidden="1" outlineLevel="1">
      <c r="B549" s="209"/>
      <c r="E549" s="272" t="s">
        <v>986</v>
      </c>
      <c r="F549" s="74" t="s">
        <v>84</v>
      </c>
      <c r="G549" s="241">
        <v>0</v>
      </c>
      <c r="H549" s="241">
        <v>0</v>
      </c>
      <c r="I549" s="241">
        <v>0</v>
      </c>
      <c r="J549" s="241">
        <v>-25</v>
      </c>
      <c r="K549" s="241">
        <v>-25</v>
      </c>
      <c r="L549" s="241">
        <v>-25</v>
      </c>
      <c r="M549" s="241">
        <v>-25</v>
      </c>
      <c r="N549" s="241">
        <v>-25</v>
      </c>
      <c r="O549" s="241">
        <v>-25</v>
      </c>
      <c r="P549" s="241">
        <v>-25</v>
      </c>
      <c r="Q549" s="241">
        <v>-25</v>
      </c>
      <c r="R549" s="241">
        <v>-25</v>
      </c>
      <c r="S549" s="254">
        <f t="shared" si="23"/>
        <v>-18.75</v>
      </c>
    </row>
    <row r="550" spans="1:19" hidden="1" outlineLevel="1">
      <c r="B550" s="209"/>
      <c r="E550" s="272" t="s">
        <v>987</v>
      </c>
      <c r="F550" s="74" t="s">
        <v>84</v>
      </c>
      <c r="G550" s="241">
        <v>0</v>
      </c>
      <c r="H550" s="241">
        <v>0</v>
      </c>
      <c r="I550" s="241">
        <v>0</v>
      </c>
      <c r="J550" s="241">
        <v>-50</v>
      </c>
      <c r="K550" s="241">
        <v>-50</v>
      </c>
      <c r="L550" s="241">
        <v>-50</v>
      </c>
      <c r="M550" s="241">
        <v>-50</v>
      </c>
      <c r="N550" s="241">
        <v>-50</v>
      </c>
      <c r="O550" s="241">
        <v>-50</v>
      </c>
      <c r="P550" s="241">
        <v>-50</v>
      </c>
      <c r="Q550" s="241">
        <v>-50</v>
      </c>
      <c r="R550" s="241">
        <v>-50</v>
      </c>
      <c r="S550" s="254">
        <f t="shared" si="23"/>
        <v>-37.5</v>
      </c>
    </row>
    <row r="551" spans="1:19" hidden="1" outlineLevel="1">
      <c r="B551" s="209"/>
      <c r="E551" s="272" t="s">
        <v>989</v>
      </c>
      <c r="F551" s="74" t="s">
        <v>84</v>
      </c>
      <c r="G551" s="241">
        <v>0</v>
      </c>
      <c r="H551" s="241">
        <v>0</v>
      </c>
      <c r="I551" s="241">
        <v>0</v>
      </c>
      <c r="J551" s="241">
        <v>-25</v>
      </c>
      <c r="K551" s="241">
        <v>-25</v>
      </c>
      <c r="L551" s="241">
        <v>-25</v>
      </c>
      <c r="M551" s="241">
        <v>-25</v>
      </c>
      <c r="N551" s="241">
        <v>-25</v>
      </c>
      <c r="O551" s="241">
        <v>-25</v>
      </c>
      <c r="P551" s="241">
        <v>-25</v>
      </c>
      <c r="Q551" s="241">
        <v>-25</v>
      </c>
      <c r="R551" s="241">
        <v>-25</v>
      </c>
      <c r="S551" s="254">
        <f t="shared" si="23"/>
        <v>-18.75</v>
      </c>
    </row>
    <row r="552" spans="1:19" hidden="1" outlineLevel="1">
      <c r="B552" s="209"/>
      <c r="E552" s="272" t="s">
        <v>990</v>
      </c>
      <c r="F552" s="74" t="s">
        <v>84</v>
      </c>
      <c r="G552" s="241">
        <v>0</v>
      </c>
      <c r="H552" s="241">
        <v>0</v>
      </c>
      <c r="I552" s="241">
        <v>0</v>
      </c>
      <c r="J552" s="241">
        <v>-25</v>
      </c>
      <c r="K552" s="241">
        <v>-25</v>
      </c>
      <c r="L552" s="241">
        <v>-25</v>
      </c>
      <c r="M552" s="241">
        <v>-25</v>
      </c>
      <c r="N552" s="241">
        <v>-25</v>
      </c>
      <c r="O552" s="241">
        <v>-25</v>
      </c>
      <c r="P552" s="241">
        <v>-25</v>
      </c>
      <c r="Q552" s="241">
        <v>-25</v>
      </c>
      <c r="R552" s="241">
        <v>-25</v>
      </c>
      <c r="S552" s="254">
        <f t="shared" si="23"/>
        <v>-18.75</v>
      </c>
    </row>
    <row r="553" spans="1:19" hidden="1" outlineLevel="1">
      <c r="B553" s="209"/>
      <c r="E553" s="272" t="s">
        <v>991</v>
      </c>
      <c r="F553" s="74" t="s">
        <v>84</v>
      </c>
      <c r="G553" s="241">
        <v>0</v>
      </c>
      <c r="H553" s="241">
        <v>0</v>
      </c>
      <c r="I553" s="241">
        <v>0</v>
      </c>
      <c r="J553" s="241">
        <v>-50</v>
      </c>
      <c r="K553" s="241">
        <v>-50</v>
      </c>
      <c r="L553" s="241">
        <v>-50</v>
      </c>
      <c r="M553" s="241">
        <v>-50</v>
      </c>
      <c r="N553" s="241">
        <v>-50</v>
      </c>
      <c r="O553" s="241">
        <v>-50</v>
      </c>
      <c r="P553" s="241">
        <v>-50</v>
      </c>
      <c r="Q553" s="241">
        <v>-50</v>
      </c>
      <c r="R553" s="241">
        <v>-50</v>
      </c>
      <c r="S553" s="254">
        <f t="shared" si="23"/>
        <v>-37.5</v>
      </c>
    </row>
    <row r="554" spans="1:19" hidden="1" outlineLevel="1">
      <c r="B554" s="209"/>
      <c r="E554" s="272" t="s">
        <v>992</v>
      </c>
      <c r="F554" s="74" t="s">
        <v>84</v>
      </c>
      <c r="G554" s="241">
        <v>0</v>
      </c>
      <c r="H554" s="241">
        <v>0</v>
      </c>
      <c r="I554" s="241">
        <v>0</v>
      </c>
      <c r="J554" s="241">
        <v>-50</v>
      </c>
      <c r="K554" s="241">
        <v>-50</v>
      </c>
      <c r="L554" s="241">
        <v>-50</v>
      </c>
      <c r="M554" s="241">
        <v>-50</v>
      </c>
      <c r="N554" s="241">
        <v>-50</v>
      </c>
      <c r="O554" s="241">
        <v>-50</v>
      </c>
      <c r="P554" s="241">
        <v>-50</v>
      </c>
      <c r="Q554" s="241">
        <v>-50</v>
      </c>
      <c r="R554" s="241">
        <v>-50</v>
      </c>
      <c r="S554" s="254">
        <f t="shared" si="23"/>
        <v>-37.5</v>
      </c>
    </row>
    <row r="555" spans="1:19" hidden="1" outlineLevel="1">
      <c r="B555" s="209"/>
      <c r="E555" s="272" t="s">
        <v>993</v>
      </c>
      <c r="F555" s="74" t="s">
        <v>84</v>
      </c>
      <c r="G555" s="241">
        <v>0</v>
      </c>
      <c r="H555" s="241">
        <v>0</v>
      </c>
      <c r="I555" s="241">
        <v>0</v>
      </c>
      <c r="J555" s="241">
        <v>-50</v>
      </c>
      <c r="K555" s="241">
        <v>-50</v>
      </c>
      <c r="L555" s="241">
        <v>-50</v>
      </c>
      <c r="M555" s="241">
        <v>-50</v>
      </c>
      <c r="N555" s="241">
        <v>-50</v>
      </c>
      <c r="O555" s="241">
        <v>-50</v>
      </c>
      <c r="P555" s="241">
        <v>-50</v>
      </c>
      <c r="Q555" s="241">
        <v>-50</v>
      </c>
      <c r="R555" s="241">
        <v>-50</v>
      </c>
      <c r="S555" s="254">
        <f t="shared" si="23"/>
        <v>-37.5</v>
      </c>
    </row>
    <row r="556" spans="1:19" hidden="1" outlineLevel="1">
      <c r="B556" s="209"/>
      <c r="E556" s="272" t="s">
        <v>994</v>
      </c>
      <c r="F556" s="74" t="s">
        <v>84</v>
      </c>
      <c r="G556" s="241">
        <v>0</v>
      </c>
      <c r="H556" s="241">
        <v>0</v>
      </c>
      <c r="I556" s="241">
        <v>0</v>
      </c>
      <c r="J556" s="241">
        <v>-50</v>
      </c>
      <c r="K556" s="241">
        <v>-50</v>
      </c>
      <c r="L556" s="241">
        <v>-50</v>
      </c>
      <c r="M556" s="241">
        <v>-50</v>
      </c>
      <c r="N556" s="241">
        <v>-50</v>
      </c>
      <c r="O556" s="241">
        <v>-50</v>
      </c>
      <c r="P556" s="241">
        <v>-50</v>
      </c>
      <c r="Q556" s="241">
        <v>-50</v>
      </c>
      <c r="R556" s="241">
        <v>-50</v>
      </c>
      <c r="S556" s="254">
        <f t="shared" si="23"/>
        <v>-37.5</v>
      </c>
    </row>
    <row r="557" spans="1:19" collapsed="1">
      <c r="A557" s="247">
        <v>29</v>
      </c>
      <c r="B557" s="209"/>
      <c r="C557" s="237" t="s">
        <v>1074</v>
      </c>
      <c r="E557" s="272"/>
      <c r="G557" s="236">
        <f>+SUM(G422:G556)</f>
        <v>40</v>
      </c>
      <c r="H557" s="236">
        <f t="shared" ref="H557:R557" si="24">+SUM(H422:H556)</f>
        <v>40</v>
      </c>
      <c r="I557" s="236">
        <f t="shared" si="24"/>
        <v>40</v>
      </c>
      <c r="J557" s="236">
        <f t="shared" si="24"/>
        <v>545</v>
      </c>
      <c r="K557" s="236">
        <f t="shared" si="24"/>
        <v>545</v>
      </c>
      <c r="L557" s="236">
        <f t="shared" si="24"/>
        <v>545</v>
      </c>
      <c r="M557" s="236">
        <f t="shared" si="24"/>
        <v>545</v>
      </c>
      <c r="N557" s="236">
        <f t="shared" si="24"/>
        <v>545</v>
      </c>
      <c r="O557" s="236">
        <f t="shared" si="24"/>
        <v>545</v>
      </c>
      <c r="P557" s="236">
        <f t="shared" si="24"/>
        <v>545</v>
      </c>
      <c r="Q557" s="236">
        <f t="shared" si="24"/>
        <v>495</v>
      </c>
      <c r="R557" s="236">
        <f t="shared" si="24"/>
        <v>495</v>
      </c>
      <c r="S557" s="254">
        <f t="shared" si="23"/>
        <v>410.41666666666669</v>
      </c>
    </row>
    <row r="558" spans="1:19" s="240" customFormat="1">
      <c r="A558" s="247">
        <v>30</v>
      </c>
      <c r="B558" s="261"/>
      <c r="C558" s="262" t="s">
        <v>1075</v>
      </c>
      <c r="D558" s="262"/>
      <c r="E558" s="275"/>
      <c r="F558" s="262"/>
      <c r="G558" s="263">
        <f>+G262+G411+G418+G421+G557</f>
        <v>4917</v>
      </c>
      <c r="H558" s="263">
        <f t="shared" ref="H558:R558" si="25">+H262+H411+H418+H421+H557</f>
        <v>5872</v>
      </c>
      <c r="I558" s="263">
        <f t="shared" si="25"/>
        <v>6235</v>
      </c>
      <c r="J558" s="263">
        <f t="shared" si="25"/>
        <v>9158</v>
      </c>
      <c r="K558" s="263">
        <f t="shared" si="25"/>
        <v>9158</v>
      </c>
      <c r="L558" s="263">
        <f t="shared" si="25"/>
        <v>9295</v>
      </c>
      <c r="M558" s="263">
        <f t="shared" si="25"/>
        <v>9464</v>
      </c>
      <c r="N558" s="263">
        <f t="shared" si="25"/>
        <v>9794</v>
      </c>
      <c r="O558" s="263">
        <f t="shared" si="25"/>
        <v>10567</v>
      </c>
      <c r="P558" s="263">
        <f t="shared" si="25"/>
        <v>10567</v>
      </c>
      <c r="Q558" s="263">
        <f t="shared" si="25"/>
        <v>10591</v>
      </c>
      <c r="R558" s="263">
        <f t="shared" si="25"/>
        <v>10657</v>
      </c>
      <c r="S558" s="252">
        <f t="shared" si="23"/>
        <v>8856.25</v>
      </c>
    </row>
    <row r="559" spans="1:19">
      <c r="A559" s="247">
        <v>31</v>
      </c>
      <c r="B559" s="276" t="s">
        <v>1076</v>
      </c>
      <c r="E559" s="272"/>
      <c r="S559" s="253"/>
    </row>
    <row r="560" spans="1:19" hidden="1" outlineLevel="1">
      <c r="B560" s="209"/>
      <c r="C560" s="74" t="s">
        <v>248</v>
      </c>
      <c r="D560" s="74" t="s">
        <v>249</v>
      </c>
      <c r="E560" s="272" t="s">
        <v>664</v>
      </c>
      <c r="F560" s="74" t="s">
        <v>663</v>
      </c>
      <c r="G560" s="241">
        <v>-2.6666668831168834</v>
      </c>
      <c r="H560" s="241">
        <v>-2.6666668831168834</v>
      </c>
      <c r="I560" s="241">
        <v>-2.6666668831168834</v>
      </c>
      <c r="J560" s="241">
        <v>-2.6666668831168834</v>
      </c>
      <c r="K560" s="241">
        <v>-2.6666668831168834</v>
      </c>
      <c r="L560" s="241">
        <v>-2.6666668831168834</v>
      </c>
      <c r="M560" s="241">
        <v>-2.6666668831168834</v>
      </c>
      <c r="N560" s="241">
        <v>-2.6666668831168834</v>
      </c>
      <c r="O560" s="241">
        <v>-2.6666668831168834</v>
      </c>
      <c r="P560" s="241">
        <v>-2.6666668831168834</v>
      </c>
      <c r="Q560" s="241">
        <v>-2.6666668831168834</v>
      </c>
      <c r="R560" s="241">
        <v>-2.6666668831168834</v>
      </c>
      <c r="S560" s="253">
        <f t="shared" si="23"/>
        <v>-2.6666668831168825</v>
      </c>
    </row>
    <row r="561" spans="1:19" hidden="1" outlineLevel="1">
      <c r="B561" s="209"/>
      <c r="E561" s="272" t="s">
        <v>792</v>
      </c>
      <c r="F561" s="74" t="s">
        <v>663</v>
      </c>
      <c r="G561" s="241">
        <v>-5.6</v>
      </c>
      <c r="H561" s="241">
        <v>-5.6</v>
      </c>
      <c r="I561" s="241">
        <v>-5.6</v>
      </c>
      <c r="J561" s="241">
        <v>-5.6</v>
      </c>
      <c r="K561" s="241">
        <v>-5.6</v>
      </c>
      <c r="L561" s="241">
        <v>-5.6</v>
      </c>
      <c r="M561" s="241">
        <v>-5.6</v>
      </c>
      <c r="N561" s="241">
        <v>-5.6</v>
      </c>
      <c r="O561" s="241">
        <v>-5.6</v>
      </c>
      <c r="P561" s="241">
        <v>-5.6</v>
      </c>
      <c r="Q561" s="241">
        <v>-5.6</v>
      </c>
      <c r="R561" s="241">
        <v>-5.6</v>
      </c>
      <c r="S561" s="253">
        <f t="shared" si="23"/>
        <v>-5.6000000000000005</v>
      </c>
    </row>
    <row r="562" spans="1:19" hidden="1" outlineLevel="1">
      <c r="B562" s="209"/>
      <c r="E562" s="272" t="s">
        <v>793</v>
      </c>
      <c r="F562" s="74" t="s">
        <v>663</v>
      </c>
      <c r="G562" s="241">
        <v>-5.6</v>
      </c>
      <c r="H562" s="241">
        <v>-5.6</v>
      </c>
      <c r="I562" s="241">
        <v>-5.6</v>
      </c>
      <c r="J562" s="241">
        <v>-5.6</v>
      </c>
      <c r="K562" s="241">
        <v>-5.6</v>
      </c>
      <c r="L562" s="241">
        <v>-5.6</v>
      </c>
      <c r="M562" s="241">
        <v>-5.6</v>
      </c>
      <c r="N562" s="241">
        <v>-5.6</v>
      </c>
      <c r="O562" s="241">
        <v>-5.6</v>
      </c>
      <c r="P562" s="241">
        <v>-5.6</v>
      </c>
      <c r="Q562" s="241">
        <v>-5.6</v>
      </c>
      <c r="R562" s="241">
        <v>-5.6</v>
      </c>
      <c r="S562" s="253">
        <f t="shared" si="23"/>
        <v>-5.6000000000000005</v>
      </c>
    </row>
    <row r="563" spans="1:19" hidden="1" outlineLevel="1">
      <c r="B563" s="209"/>
      <c r="E563" s="272"/>
      <c r="G563" s="241"/>
      <c r="H563" s="241"/>
      <c r="I563" s="241"/>
      <c r="J563" s="241"/>
      <c r="K563" s="241"/>
      <c r="L563" s="241"/>
      <c r="M563" s="241"/>
      <c r="N563" s="241"/>
      <c r="O563" s="241"/>
      <c r="P563" s="241"/>
      <c r="Q563" s="241"/>
      <c r="R563" s="241"/>
      <c r="S563" s="253" t="e">
        <f t="shared" si="23"/>
        <v>#DIV/0!</v>
      </c>
    </row>
    <row r="564" spans="1:19" hidden="1" outlineLevel="1">
      <c r="B564" s="209"/>
      <c r="C564" s="74" t="s">
        <v>272</v>
      </c>
      <c r="D564" s="74" t="s">
        <v>273</v>
      </c>
      <c r="E564" s="272" t="s">
        <v>863</v>
      </c>
      <c r="F564" s="74" t="s">
        <v>663</v>
      </c>
      <c r="G564" s="241">
        <v>-1.2183467532467531</v>
      </c>
      <c r="H564" s="241">
        <v>-1.2183467532467531</v>
      </c>
      <c r="I564" s="241">
        <v>-1.2183467532467531</v>
      </c>
      <c r="J564" s="241">
        <v>-1.2183467532467531</v>
      </c>
      <c r="K564" s="241">
        <v>-1.2183467532467531</v>
      </c>
      <c r="L564" s="241">
        <v>-1.2183467532467531</v>
      </c>
      <c r="M564" s="241">
        <v>-1.2183467532467531</v>
      </c>
      <c r="N564" s="241">
        <v>-1.2183467532467531</v>
      </c>
      <c r="O564" s="241">
        <v>-1.2183467532467531</v>
      </c>
      <c r="P564" s="241">
        <v>-1.2183467532467531</v>
      </c>
      <c r="Q564" s="241">
        <v>-1.2183467532467531</v>
      </c>
      <c r="R564" s="241">
        <v>-1.2183467532467531</v>
      </c>
      <c r="S564" s="253">
        <f t="shared" si="23"/>
        <v>-1.2183467532467529</v>
      </c>
    </row>
    <row r="565" spans="1:19" hidden="1" outlineLevel="1">
      <c r="B565" s="209"/>
      <c r="E565" s="272" t="s">
        <v>864</v>
      </c>
      <c r="F565" s="74" t="s">
        <v>663</v>
      </c>
      <c r="G565" s="241">
        <v>-0.58112012987012984</v>
      </c>
      <c r="H565" s="241">
        <v>-0.58112012987012984</v>
      </c>
      <c r="I565" s="241">
        <v>-0.58112012987012984</v>
      </c>
      <c r="J565" s="241">
        <v>-0.58112012987012984</v>
      </c>
      <c r="K565" s="241">
        <v>-0.58112012987012984</v>
      </c>
      <c r="L565" s="241">
        <v>-0.58112012987012984</v>
      </c>
      <c r="M565" s="241">
        <v>-0.58112012987012984</v>
      </c>
      <c r="N565" s="241">
        <v>-0.58112012987012984</v>
      </c>
      <c r="O565" s="241">
        <v>-0.58112012987012984</v>
      </c>
      <c r="P565" s="241">
        <v>-0.58112012987012984</v>
      </c>
      <c r="Q565" s="241">
        <v>-0.58112012987012984</v>
      </c>
      <c r="R565" s="241">
        <v>-0.58112012987012984</v>
      </c>
      <c r="S565" s="253">
        <f t="shared" si="23"/>
        <v>-0.58112012987012995</v>
      </c>
    </row>
    <row r="566" spans="1:19" hidden="1" outlineLevel="1">
      <c r="B566" s="209"/>
      <c r="E566" s="272"/>
      <c r="G566" s="241"/>
      <c r="H566" s="241"/>
      <c r="I566" s="241"/>
      <c r="J566" s="241"/>
      <c r="K566" s="241"/>
      <c r="L566" s="241"/>
      <c r="M566" s="241"/>
      <c r="N566" s="241"/>
      <c r="O566" s="241"/>
      <c r="P566" s="241"/>
      <c r="Q566" s="241"/>
      <c r="R566" s="241"/>
      <c r="S566" s="253" t="e">
        <f t="shared" si="23"/>
        <v>#DIV/0!</v>
      </c>
    </row>
    <row r="567" spans="1:19" hidden="1" outlineLevel="1">
      <c r="B567" s="209"/>
      <c r="C567" s="74" t="s">
        <v>33</v>
      </c>
      <c r="D567" s="74" t="s">
        <v>342</v>
      </c>
      <c r="E567" s="272" t="s">
        <v>343</v>
      </c>
      <c r="F567" s="74" t="s">
        <v>663</v>
      </c>
      <c r="G567" s="241">
        <v>-51.68</v>
      </c>
      <c r="H567" s="241">
        <v>-51.68</v>
      </c>
      <c r="I567" s="241">
        <v>-51.68</v>
      </c>
      <c r="J567" s="241">
        <v>-51.68</v>
      </c>
      <c r="K567" s="241">
        <v>-51.68</v>
      </c>
      <c r="L567" s="241">
        <v>-51.68</v>
      </c>
      <c r="M567" s="241">
        <v>-51.68</v>
      </c>
      <c r="N567" s="241">
        <v>-51.68</v>
      </c>
      <c r="O567" s="241">
        <v>-51.68</v>
      </c>
      <c r="P567" s="241">
        <v>-51.68</v>
      </c>
      <c r="Q567" s="241">
        <v>-51.68</v>
      </c>
      <c r="R567" s="241">
        <v>-51.68</v>
      </c>
      <c r="S567" s="253">
        <f t="shared" si="23"/>
        <v>-51.679999999999986</v>
      </c>
    </row>
    <row r="568" spans="1:19" hidden="1" outlineLevel="1">
      <c r="B568" s="209"/>
      <c r="E568" s="272" t="s">
        <v>344</v>
      </c>
      <c r="F568" s="74" t="s">
        <v>663</v>
      </c>
      <c r="G568" s="241">
        <v>-8.16</v>
      </c>
      <c r="H568" s="241">
        <v>-8.16</v>
      </c>
      <c r="I568" s="241">
        <v>-8.16</v>
      </c>
      <c r="J568" s="241">
        <v>-8.16</v>
      </c>
      <c r="K568" s="241">
        <v>-8.16</v>
      </c>
      <c r="L568" s="241">
        <v>-8.16</v>
      </c>
      <c r="M568" s="241">
        <v>-8.16</v>
      </c>
      <c r="N568" s="241">
        <v>-8.16</v>
      </c>
      <c r="O568" s="241">
        <v>-8.16</v>
      </c>
      <c r="P568" s="241">
        <v>-8.16</v>
      </c>
      <c r="Q568" s="241">
        <v>-8.16</v>
      </c>
      <c r="R568" s="241">
        <v>-8.16</v>
      </c>
      <c r="S568" s="253">
        <f t="shared" si="23"/>
        <v>-8.1599999999999984</v>
      </c>
    </row>
    <row r="569" spans="1:19" hidden="1" outlineLevel="1">
      <c r="B569" s="209"/>
      <c r="E569" s="272" t="s">
        <v>345</v>
      </c>
      <c r="F569" s="74" t="s">
        <v>663</v>
      </c>
      <c r="G569" s="241">
        <v>-47.993600000000001</v>
      </c>
      <c r="H569" s="241">
        <v>-47.993600000000001</v>
      </c>
      <c r="I569" s="241">
        <v>-47.993600000000001</v>
      </c>
      <c r="J569" s="241">
        <v>-47.993600000000001</v>
      </c>
      <c r="K569" s="241">
        <v>-47.993600000000001</v>
      </c>
      <c r="L569" s="241">
        <v>-47.993600000000001</v>
      </c>
      <c r="M569" s="241">
        <v>-47.993600000000001</v>
      </c>
      <c r="N569" s="241">
        <v>-47.993600000000001</v>
      </c>
      <c r="O569" s="241">
        <v>-47.993600000000001</v>
      </c>
      <c r="P569" s="241">
        <v>-47.993600000000001</v>
      </c>
      <c r="Q569" s="241">
        <v>-47.993600000000001</v>
      </c>
      <c r="R569" s="241">
        <v>-47.993600000000001</v>
      </c>
      <c r="S569" s="253">
        <f t="shared" si="23"/>
        <v>-47.993600000000008</v>
      </c>
    </row>
    <row r="570" spans="1:19" hidden="1" outlineLevel="1">
      <c r="B570" s="209"/>
      <c r="E570" s="272"/>
      <c r="G570" s="241"/>
      <c r="H570" s="241"/>
      <c r="I570" s="241"/>
      <c r="J570" s="241"/>
      <c r="K570" s="241"/>
      <c r="L570" s="241"/>
      <c r="M570" s="241"/>
      <c r="N570" s="241"/>
      <c r="O570" s="241"/>
      <c r="P570" s="241"/>
      <c r="Q570" s="241"/>
      <c r="R570" s="241"/>
      <c r="S570" s="253" t="e">
        <f t="shared" si="23"/>
        <v>#DIV/0!</v>
      </c>
    </row>
    <row r="571" spans="1:19" s="240" customFormat="1" hidden="1" outlineLevel="1">
      <c r="A571" s="247"/>
      <c r="B571" s="276"/>
      <c r="C571" s="74" t="s">
        <v>57</v>
      </c>
      <c r="D571" s="74" t="s">
        <v>465</v>
      </c>
      <c r="E571" s="272" t="s">
        <v>466</v>
      </c>
      <c r="F571" s="74" t="s">
        <v>663</v>
      </c>
      <c r="G571" s="241">
        <v>0</v>
      </c>
      <c r="H571" s="241">
        <v>0</v>
      </c>
      <c r="I571" s="241">
        <v>0</v>
      </c>
      <c r="J571" s="241">
        <v>0</v>
      </c>
      <c r="K571" s="241">
        <v>0</v>
      </c>
      <c r="L571" s="241">
        <v>-36.848275974025974</v>
      </c>
      <c r="M571" s="241">
        <v>-36.848275974025974</v>
      </c>
      <c r="N571" s="241">
        <v>-36.848275974025974</v>
      </c>
      <c r="O571" s="241">
        <v>-36.848275974025974</v>
      </c>
      <c r="P571" s="241">
        <v>-36.848275974025974</v>
      </c>
      <c r="Q571" s="241">
        <v>-36.848275974025974</v>
      </c>
      <c r="R571" s="241">
        <v>-36.848275974025974</v>
      </c>
      <c r="S571" s="253">
        <f t="shared" si="23"/>
        <v>-21.494827651515152</v>
      </c>
    </row>
    <row r="572" spans="1:19" collapsed="1">
      <c r="A572" s="247">
        <v>32</v>
      </c>
      <c r="B572" s="264"/>
      <c r="C572" s="262" t="s">
        <v>1077</v>
      </c>
      <c r="D572" s="262"/>
      <c r="E572" s="275"/>
      <c r="F572" s="262"/>
      <c r="G572" s="263">
        <f>+SUM(G560:G571)</f>
        <v>-123.49973376623376</v>
      </c>
      <c r="H572" s="263">
        <f t="shared" ref="H572:R572" si="26">+SUM(H560:H571)</f>
        <v>-123.49973376623376</v>
      </c>
      <c r="I572" s="263">
        <f t="shared" si="26"/>
        <v>-123.49973376623376</v>
      </c>
      <c r="J572" s="263">
        <f t="shared" si="26"/>
        <v>-123.49973376623376</v>
      </c>
      <c r="K572" s="263">
        <f t="shared" si="26"/>
        <v>-123.49973376623376</v>
      </c>
      <c r="L572" s="263">
        <f t="shared" si="26"/>
        <v>-160.34800974025973</v>
      </c>
      <c r="M572" s="263">
        <f t="shared" si="26"/>
        <v>-160.34800974025973</v>
      </c>
      <c r="N572" s="263">
        <f t="shared" si="26"/>
        <v>-160.34800974025973</v>
      </c>
      <c r="O572" s="263">
        <f t="shared" si="26"/>
        <v>-160.34800974025973</v>
      </c>
      <c r="P572" s="263">
        <f t="shared" si="26"/>
        <v>-160.34800974025973</v>
      </c>
      <c r="Q572" s="263">
        <f t="shared" si="26"/>
        <v>-160.34800974025973</v>
      </c>
      <c r="R572" s="263">
        <f t="shared" si="26"/>
        <v>-160.34800974025973</v>
      </c>
      <c r="S572" s="252">
        <f t="shared" si="23"/>
        <v>-144.99456141774894</v>
      </c>
    </row>
    <row r="573" spans="1:19">
      <c r="A573" s="247">
        <v>33</v>
      </c>
      <c r="B573" s="276" t="s">
        <v>1078</v>
      </c>
      <c r="E573" s="272"/>
      <c r="S573" s="253"/>
    </row>
    <row r="574" spans="1:19" hidden="1" outlineLevel="1">
      <c r="B574" s="209"/>
      <c r="C574" s="74" t="s">
        <v>248</v>
      </c>
      <c r="D574" s="74" t="s">
        <v>1055</v>
      </c>
      <c r="E574" s="272" t="s">
        <v>1056</v>
      </c>
      <c r="F574" s="74" t="s">
        <v>78</v>
      </c>
      <c r="G574" s="241">
        <v>50</v>
      </c>
      <c r="H574" s="241">
        <v>50</v>
      </c>
      <c r="I574" s="241">
        <v>50</v>
      </c>
      <c r="J574" s="241">
        <v>50</v>
      </c>
      <c r="K574" s="241">
        <v>50</v>
      </c>
      <c r="L574" s="241">
        <v>50</v>
      </c>
      <c r="M574" s="241">
        <v>50</v>
      </c>
      <c r="N574" s="241">
        <v>50</v>
      </c>
      <c r="O574" s="241">
        <v>50</v>
      </c>
      <c r="P574" s="241">
        <v>50</v>
      </c>
      <c r="Q574" s="241">
        <v>50</v>
      </c>
      <c r="R574" s="241">
        <v>50</v>
      </c>
      <c r="S574" s="253">
        <f t="shared" si="23"/>
        <v>50</v>
      </c>
    </row>
    <row r="575" spans="1:19" hidden="1" outlineLevel="1">
      <c r="B575" s="276"/>
      <c r="E575" s="272"/>
      <c r="F575" s="74" t="s">
        <v>84</v>
      </c>
      <c r="G575" s="241">
        <v>-50</v>
      </c>
      <c r="H575" s="241">
        <v>-50</v>
      </c>
      <c r="I575" s="241">
        <v>-50</v>
      </c>
      <c r="J575" s="241">
        <v>-50</v>
      </c>
      <c r="K575" s="241">
        <v>-50</v>
      </c>
      <c r="L575" s="241">
        <v>-50</v>
      </c>
      <c r="M575" s="241">
        <v>-50</v>
      </c>
      <c r="N575" s="241">
        <v>-50</v>
      </c>
      <c r="O575" s="241">
        <v>-50</v>
      </c>
      <c r="P575" s="241">
        <v>-50</v>
      </c>
      <c r="Q575" s="241">
        <v>-50</v>
      </c>
      <c r="R575" s="241">
        <v>-50</v>
      </c>
      <c r="S575" s="253">
        <f t="shared" si="23"/>
        <v>-50</v>
      </c>
    </row>
    <row r="576" spans="1:19" s="240" customFormat="1" collapsed="1">
      <c r="A576" s="247">
        <v>34</v>
      </c>
      <c r="B576" s="261"/>
      <c r="C576" s="262" t="s">
        <v>1079</v>
      </c>
      <c r="D576" s="262"/>
      <c r="E576" s="275"/>
      <c r="F576" s="262"/>
      <c r="G576" s="263">
        <f>+G574+G575</f>
        <v>0</v>
      </c>
      <c r="H576" s="263">
        <f t="shared" ref="H576:R576" si="27">+H574+H575</f>
        <v>0</v>
      </c>
      <c r="I576" s="263">
        <f t="shared" si="27"/>
        <v>0</v>
      </c>
      <c r="J576" s="263">
        <f t="shared" si="27"/>
        <v>0</v>
      </c>
      <c r="K576" s="263">
        <f t="shared" si="27"/>
        <v>0</v>
      </c>
      <c r="L576" s="263">
        <f t="shared" si="27"/>
        <v>0</v>
      </c>
      <c r="M576" s="263">
        <f t="shared" si="27"/>
        <v>0</v>
      </c>
      <c r="N576" s="263">
        <f t="shared" si="27"/>
        <v>0</v>
      </c>
      <c r="O576" s="263">
        <f t="shared" si="27"/>
        <v>0</v>
      </c>
      <c r="P576" s="263">
        <f t="shared" si="27"/>
        <v>0</v>
      </c>
      <c r="Q576" s="263">
        <f t="shared" si="27"/>
        <v>0</v>
      </c>
      <c r="R576" s="263">
        <f t="shared" si="27"/>
        <v>0</v>
      </c>
      <c r="S576" s="252">
        <f t="shared" si="23"/>
        <v>0</v>
      </c>
    </row>
    <row r="577" spans="1:19">
      <c r="A577" s="69">
        <v>35</v>
      </c>
      <c r="B577" s="276" t="s">
        <v>1080</v>
      </c>
      <c r="E577" s="272"/>
      <c r="S577" s="253"/>
    </row>
    <row r="578" spans="1:19" hidden="1" outlineLevel="1">
      <c r="B578" s="209"/>
      <c r="C578" s="74" t="s">
        <v>248</v>
      </c>
      <c r="D578" s="74" t="s">
        <v>249</v>
      </c>
      <c r="E578" s="272" t="s">
        <v>952</v>
      </c>
      <c r="F578" s="74" t="s">
        <v>90</v>
      </c>
      <c r="G578" s="241">
        <v>42</v>
      </c>
      <c r="H578" s="241">
        <v>42</v>
      </c>
      <c r="I578" s="241">
        <v>42</v>
      </c>
      <c r="J578" s="241">
        <v>42</v>
      </c>
      <c r="K578" s="241">
        <v>42</v>
      </c>
      <c r="L578" s="241">
        <v>42</v>
      </c>
      <c r="M578" s="241">
        <v>42</v>
      </c>
      <c r="N578" s="241">
        <v>42</v>
      </c>
      <c r="O578" s="241">
        <v>42</v>
      </c>
      <c r="P578" s="241">
        <v>42</v>
      </c>
      <c r="Q578" s="241">
        <v>42</v>
      </c>
      <c r="R578" s="241">
        <v>42</v>
      </c>
      <c r="S578" s="253">
        <f t="shared" si="23"/>
        <v>42</v>
      </c>
    </row>
    <row r="579" spans="1:19" hidden="1" outlineLevel="1">
      <c r="B579" s="209"/>
      <c r="E579" s="272" t="s">
        <v>956</v>
      </c>
      <c r="F579" s="74" t="s">
        <v>90</v>
      </c>
      <c r="G579" s="241">
        <v>30</v>
      </c>
      <c r="H579" s="241">
        <v>30</v>
      </c>
      <c r="I579" s="241">
        <v>30</v>
      </c>
      <c r="J579" s="241">
        <v>30</v>
      </c>
      <c r="K579" s="241">
        <v>30</v>
      </c>
      <c r="L579" s="241">
        <v>30</v>
      </c>
      <c r="M579" s="241">
        <v>30</v>
      </c>
      <c r="N579" s="241">
        <v>30</v>
      </c>
      <c r="O579" s="241">
        <v>30</v>
      </c>
      <c r="P579" s="241">
        <v>30</v>
      </c>
      <c r="Q579" s="241">
        <v>30</v>
      </c>
      <c r="R579" s="241">
        <v>30</v>
      </c>
      <c r="S579" s="253">
        <f t="shared" si="23"/>
        <v>30</v>
      </c>
    </row>
    <row r="580" spans="1:19" hidden="1" outlineLevel="1">
      <c r="B580" s="209"/>
      <c r="E580" s="272" t="s">
        <v>958</v>
      </c>
      <c r="F580" s="74" t="s">
        <v>90</v>
      </c>
      <c r="G580" s="241">
        <v>95</v>
      </c>
      <c r="H580" s="241">
        <v>95</v>
      </c>
      <c r="I580" s="241">
        <v>95</v>
      </c>
      <c r="J580" s="241">
        <v>95</v>
      </c>
      <c r="K580" s="241">
        <v>95</v>
      </c>
      <c r="L580" s="241">
        <v>95</v>
      </c>
      <c r="M580" s="241">
        <v>95</v>
      </c>
      <c r="N580" s="241">
        <v>95</v>
      </c>
      <c r="O580" s="241">
        <v>95</v>
      </c>
      <c r="P580" s="241">
        <v>95</v>
      </c>
      <c r="Q580" s="241">
        <v>95</v>
      </c>
      <c r="R580" s="241">
        <v>95</v>
      </c>
      <c r="S580" s="253">
        <f t="shared" si="23"/>
        <v>95</v>
      </c>
    </row>
    <row r="581" spans="1:19" hidden="1" outlineLevel="1">
      <c r="B581" s="209"/>
      <c r="E581" s="272" t="s">
        <v>959</v>
      </c>
      <c r="F581" s="74" t="s">
        <v>90</v>
      </c>
      <c r="G581" s="241">
        <v>100</v>
      </c>
      <c r="H581" s="241">
        <v>100</v>
      </c>
      <c r="I581" s="241">
        <v>100</v>
      </c>
      <c r="J581" s="241">
        <v>100</v>
      </c>
      <c r="K581" s="241">
        <v>100</v>
      </c>
      <c r="L581" s="241">
        <v>100</v>
      </c>
      <c r="M581" s="241">
        <v>100</v>
      </c>
      <c r="N581" s="241">
        <v>100</v>
      </c>
      <c r="O581" s="241">
        <v>100</v>
      </c>
      <c r="P581" s="241">
        <v>100</v>
      </c>
      <c r="Q581" s="241">
        <v>100</v>
      </c>
      <c r="R581" s="241">
        <v>100</v>
      </c>
      <c r="S581" s="253">
        <f t="shared" si="23"/>
        <v>100</v>
      </c>
    </row>
    <row r="582" spans="1:19" hidden="1" outlineLevel="1">
      <c r="B582" s="209"/>
      <c r="E582" s="272" t="s">
        <v>957</v>
      </c>
      <c r="F582" s="74" t="s">
        <v>90</v>
      </c>
      <c r="G582" s="241">
        <v>47</v>
      </c>
      <c r="H582" s="241">
        <v>47</v>
      </c>
      <c r="I582" s="241">
        <v>47</v>
      </c>
      <c r="J582" s="241">
        <v>47</v>
      </c>
      <c r="K582" s="241">
        <v>47</v>
      </c>
      <c r="L582" s="241">
        <v>47</v>
      </c>
      <c r="M582" s="241">
        <v>47</v>
      </c>
      <c r="N582" s="241">
        <v>47</v>
      </c>
      <c r="O582" s="241">
        <v>47</v>
      </c>
      <c r="P582" s="241">
        <v>47</v>
      </c>
      <c r="Q582" s="241">
        <v>47</v>
      </c>
      <c r="R582" s="241">
        <v>47</v>
      </c>
      <c r="S582" s="253">
        <f t="shared" ref="S582:S613" si="28">+AVERAGE(G582:R582)</f>
        <v>47</v>
      </c>
    </row>
    <row r="583" spans="1:19" hidden="1" outlineLevel="1">
      <c r="B583" s="209"/>
      <c r="E583" s="272" t="s">
        <v>953</v>
      </c>
      <c r="F583" s="74" t="s">
        <v>90</v>
      </c>
      <c r="G583" s="241">
        <v>75</v>
      </c>
      <c r="H583" s="241">
        <v>75</v>
      </c>
      <c r="I583" s="241">
        <v>75</v>
      </c>
      <c r="J583" s="241">
        <v>75</v>
      </c>
      <c r="K583" s="241">
        <v>75</v>
      </c>
      <c r="L583" s="241">
        <v>75</v>
      </c>
      <c r="M583" s="241">
        <v>75</v>
      </c>
      <c r="N583" s="241">
        <v>75</v>
      </c>
      <c r="O583" s="241">
        <v>75</v>
      </c>
      <c r="P583" s="241">
        <v>75</v>
      </c>
      <c r="Q583" s="241">
        <v>75</v>
      </c>
      <c r="R583" s="241">
        <v>75</v>
      </c>
      <c r="S583" s="253">
        <f t="shared" si="28"/>
        <v>75</v>
      </c>
    </row>
    <row r="584" spans="1:19" hidden="1" outlineLevel="1">
      <c r="B584" s="209"/>
      <c r="E584" s="272" t="s">
        <v>954</v>
      </c>
      <c r="F584" s="74" t="s">
        <v>90</v>
      </c>
      <c r="G584" s="241">
        <v>8</v>
      </c>
      <c r="H584" s="241">
        <v>8</v>
      </c>
      <c r="I584" s="241">
        <v>8</v>
      </c>
      <c r="J584" s="241">
        <v>8</v>
      </c>
      <c r="K584" s="241">
        <v>8</v>
      </c>
      <c r="L584" s="241">
        <v>8</v>
      </c>
      <c r="M584" s="241">
        <v>8</v>
      </c>
      <c r="N584" s="241">
        <v>8</v>
      </c>
      <c r="O584" s="241">
        <v>8</v>
      </c>
      <c r="P584" s="241">
        <v>8</v>
      </c>
      <c r="Q584" s="241">
        <v>8</v>
      </c>
      <c r="R584" s="241">
        <v>8</v>
      </c>
      <c r="S584" s="253">
        <f t="shared" si="28"/>
        <v>8</v>
      </c>
    </row>
    <row r="585" spans="1:19" hidden="1" outlineLevel="1">
      <c r="B585" s="209"/>
      <c r="E585" s="272" t="s">
        <v>955</v>
      </c>
      <c r="F585" s="74" t="s">
        <v>90</v>
      </c>
      <c r="G585" s="241">
        <v>180</v>
      </c>
      <c r="H585" s="241">
        <v>180</v>
      </c>
      <c r="I585" s="241">
        <v>180</v>
      </c>
      <c r="J585" s="241">
        <v>180</v>
      </c>
      <c r="K585" s="241">
        <v>180</v>
      </c>
      <c r="L585" s="241">
        <v>180</v>
      </c>
      <c r="M585" s="241">
        <v>180</v>
      </c>
      <c r="N585" s="241">
        <v>180</v>
      </c>
      <c r="O585" s="241">
        <v>180</v>
      </c>
      <c r="P585" s="241">
        <v>180</v>
      </c>
      <c r="Q585" s="241">
        <v>180</v>
      </c>
      <c r="R585" s="241">
        <v>180</v>
      </c>
      <c r="S585" s="253">
        <f t="shared" si="28"/>
        <v>180</v>
      </c>
    </row>
    <row r="586" spans="1:19" hidden="1" outlineLevel="1">
      <c r="B586" s="209"/>
      <c r="E586" s="272"/>
      <c r="G586" s="241"/>
      <c r="H586" s="241"/>
      <c r="I586" s="241"/>
      <c r="J586" s="241"/>
      <c r="K586" s="241"/>
      <c r="L586" s="241"/>
      <c r="M586" s="241"/>
      <c r="N586" s="241"/>
      <c r="O586" s="241"/>
      <c r="P586" s="241"/>
      <c r="Q586" s="241"/>
      <c r="R586" s="241"/>
      <c r="S586" s="253" t="e">
        <f t="shared" si="28"/>
        <v>#DIV/0!</v>
      </c>
    </row>
    <row r="587" spans="1:19" hidden="1" outlineLevel="1">
      <c r="B587" s="209"/>
      <c r="C587" s="74" t="s">
        <v>33</v>
      </c>
      <c r="D587" s="74" t="s">
        <v>34</v>
      </c>
      <c r="E587" s="272" t="s">
        <v>1058</v>
      </c>
      <c r="F587" s="74" t="s">
        <v>90</v>
      </c>
      <c r="G587" s="241">
        <v>0</v>
      </c>
      <c r="H587" s="241">
        <v>0</v>
      </c>
      <c r="I587" s="241">
        <v>0</v>
      </c>
      <c r="J587" s="241">
        <v>200</v>
      </c>
      <c r="K587" s="241">
        <v>200</v>
      </c>
      <c r="L587" s="241">
        <v>200</v>
      </c>
      <c r="M587" s="241">
        <v>200</v>
      </c>
      <c r="N587" s="241">
        <v>200</v>
      </c>
      <c r="O587" s="241">
        <v>200</v>
      </c>
      <c r="P587" s="241">
        <v>200</v>
      </c>
      <c r="Q587" s="241">
        <v>200</v>
      </c>
      <c r="R587" s="241">
        <v>200</v>
      </c>
      <c r="S587" s="253">
        <f t="shared" si="28"/>
        <v>150</v>
      </c>
    </row>
    <row r="588" spans="1:19" hidden="1" outlineLevel="1">
      <c r="B588" s="209"/>
      <c r="E588" s="272"/>
      <c r="G588" s="241"/>
      <c r="H588" s="241"/>
      <c r="I588" s="241"/>
      <c r="J588" s="241"/>
      <c r="K588" s="241"/>
      <c r="L588" s="241"/>
      <c r="M588" s="241"/>
      <c r="N588" s="241"/>
      <c r="O588" s="241"/>
      <c r="P588" s="241"/>
      <c r="Q588" s="241"/>
      <c r="R588" s="241"/>
      <c r="S588" s="253" t="e">
        <f t="shared" si="28"/>
        <v>#DIV/0!</v>
      </c>
    </row>
    <row r="589" spans="1:19" hidden="1" outlineLevel="1">
      <c r="B589" s="209"/>
      <c r="C589" s="74" t="s">
        <v>451</v>
      </c>
      <c r="D589" s="74" t="s">
        <v>454</v>
      </c>
      <c r="E589" s="272" t="s">
        <v>960</v>
      </c>
      <c r="F589" s="74" t="s">
        <v>90</v>
      </c>
      <c r="G589" s="241">
        <v>357</v>
      </c>
      <c r="H589" s="241">
        <v>357</v>
      </c>
      <c r="I589" s="241">
        <v>357</v>
      </c>
      <c r="J589" s="241">
        <v>357</v>
      </c>
      <c r="K589" s="241">
        <v>357</v>
      </c>
      <c r="L589" s="241">
        <v>357</v>
      </c>
      <c r="M589" s="241">
        <v>357</v>
      </c>
      <c r="N589" s="241">
        <v>357</v>
      </c>
      <c r="O589" s="241">
        <v>357</v>
      </c>
      <c r="P589" s="241">
        <v>357</v>
      </c>
      <c r="Q589" s="241">
        <v>357</v>
      </c>
      <c r="R589" s="241">
        <v>357</v>
      </c>
      <c r="S589" s="253">
        <f t="shared" si="28"/>
        <v>357</v>
      </c>
    </row>
    <row r="590" spans="1:19" hidden="1" outlineLevel="1">
      <c r="B590" s="209"/>
      <c r="E590" s="272" t="s">
        <v>963</v>
      </c>
      <c r="F590" s="74" t="s">
        <v>90</v>
      </c>
      <c r="G590" s="241">
        <v>286</v>
      </c>
      <c r="H590" s="241">
        <v>286</v>
      </c>
      <c r="I590" s="241">
        <v>286</v>
      </c>
      <c r="J590" s="241">
        <v>286</v>
      </c>
      <c r="K590" s="241">
        <v>286</v>
      </c>
      <c r="L590" s="241">
        <v>286</v>
      </c>
      <c r="M590" s="241">
        <v>286</v>
      </c>
      <c r="N590" s="241">
        <v>286</v>
      </c>
      <c r="O590" s="241">
        <v>286</v>
      </c>
      <c r="P590" s="241">
        <v>286</v>
      </c>
      <c r="Q590" s="241">
        <v>286</v>
      </c>
      <c r="R590" s="241">
        <v>286</v>
      </c>
      <c r="S590" s="253">
        <f t="shared" si="28"/>
        <v>286</v>
      </c>
    </row>
    <row r="591" spans="1:19" hidden="1" outlineLevel="1">
      <c r="B591" s="209"/>
      <c r="E591" s="272" t="s">
        <v>962</v>
      </c>
      <c r="F591" s="74" t="s">
        <v>90</v>
      </c>
      <c r="G591" s="241">
        <v>42</v>
      </c>
      <c r="H591" s="241">
        <v>42</v>
      </c>
      <c r="I591" s="241">
        <v>42</v>
      </c>
      <c r="J591" s="241">
        <v>42</v>
      </c>
      <c r="K591" s="241">
        <v>42</v>
      </c>
      <c r="L591" s="241">
        <v>42</v>
      </c>
      <c r="M591" s="241">
        <v>42</v>
      </c>
      <c r="N591" s="241">
        <v>42</v>
      </c>
      <c r="O591" s="241">
        <v>42</v>
      </c>
      <c r="P591" s="241">
        <v>42</v>
      </c>
      <c r="Q591" s="241">
        <v>42</v>
      </c>
      <c r="R591" s="241">
        <v>42</v>
      </c>
      <c r="S591" s="253">
        <f t="shared" si="28"/>
        <v>42</v>
      </c>
    </row>
    <row r="592" spans="1:19" hidden="1" outlineLevel="1">
      <c r="B592" s="209"/>
      <c r="E592" s="272" t="s">
        <v>961</v>
      </c>
      <c r="F592" s="74" t="s">
        <v>90</v>
      </c>
      <c r="G592" s="241">
        <v>650</v>
      </c>
      <c r="H592" s="241">
        <v>650</v>
      </c>
      <c r="I592" s="241">
        <v>650</v>
      </c>
      <c r="J592" s="241">
        <v>650</v>
      </c>
      <c r="K592" s="241">
        <v>650</v>
      </c>
      <c r="L592" s="241">
        <v>650</v>
      </c>
      <c r="M592" s="241">
        <v>650</v>
      </c>
      <c r="N592" s="241">
        <v>650</v>
      </c>
      <c r="O592" s="241">
        <v>650</v>
      </c>
      <c r="P592" s="241">
        <v>650</v>
      </c>
      <c r="Q592" s="241">
        <v>650</v>
      </c>
      <c r="R592" s="241">
        <v>650</v>
      </c>
      <c r="S592" s="253">
        <f t="shared" si="28"/>
        <v>650</v>
      </c>
    </row>
    <row r="593" spans="1:19" hidden="1" outlineLevel="1">
      <c r="B593" s="209"/>
      <c r="E593" s="272" t="s">
        <v>1059</v>
      </c>
      <c r="F593" s="74" t="s">
        <v>90</v>
      </c>
      <c r="G593" s="241">
        <v>0</v>
      </c>
      <c r="H593" s="241">
        <v>0</v>
      </c>
      <c r="I593" s="241">
        <v>0</v>
      </c>
      <c r="J593" s="241">
        <v>150</v>
      </c>
      <c r="K593" s="241">
        <v>150</v>
      </c>
      <c r="L593" s="241">
        <v>150</v>
      </c>
      <c r="M593" s="241">
        <v>150</v>
      </c>
      <c r="N593" s="241">
        <v>150</v>
      </c>
      <c r="O593" s="241">
        <v>150</v>
      </c>
      <c r="P593" s="241">
        <v>150</v>
      </c>
      <c r="Q593" s="241">
        <v>150</v>
      </c>
      <c r="R593" s="241">
        <v>150</v>
      </c>
      <c r="S593" s="253">
        <f t="shared" si="28"/>
        <v>112.5</v>
      </c>
    </row>
    <row r="594" spans="1:19" hidden="1" outlineLevel="1">
      <c r="B594" s="209"/>
      <c r="E594" s="272" t="s">
        <v>1060</v>
      </c>
      <c r="F594" s="74" t="s">
        <v>90</v>
      </c>
      <c r="G594" s="241">
        <v>200</v>
      </c>
      <c r="H594" s="241">
        <v>200</v>
      </c>
      <c r="I594" s="241">
        <v>200</v>
      </c>
      <c r="J594" s="241">
        <v>200</v>
      </c>
      <c r="K594" s="241">
        <v>200</v>
      </c>
      <c r="L594" s="241">
        <v>200</v>
      </c>
      <c r="M594" s="241">
        <v>200</v>
      </c>
      <c r="N594" s="241">
        <v>200</v>
      </c>
      <c r="O594" s="241">
        <v>200</v>
      </c>
      <c r="P594" s="241">
        <v>200</v>
      </c>
      <c r="Q594" s="241">
        <v>200</v>
      </c>
      <c r="R594" s="241">
        <v>200</v>
      </c>
      <c r="S594" s="253">
        <f t="shared" si="28"/>
        <v>200</v>
      </c>
    </row>
    <row r="595" spans="1:19" hidden="1" outlineLevel="1">
      <c r="B595" s="209"/>
      <c r="E595" s="272" t="s">
        <v>1061</v>
      </c>
      <c r="F595" s="74" t="s">
        <v>90</v>
      </c>
      <c r="G595" s="241">
        <v>0</v>
      </c>
      <c r="H595" s="241">
        <v>0</v>
      </c>
      <c r="I595" s="241">
        <v>0</v>
      </c>
      <c r="J595" s="241">
        <v>49</v>
      </c>
      <c r="K595" s="241">
        <v>49</v>
      </c>
      <c r="L595" s="241">
        <v>49</v>
      </c>
      <c r="M595" s="241">
        <v>49</v>
      </c>
      <c r="N595" s="241">
        <v>49</v>
      </c>
      <c r="O595" s="241">
        <v>49</v>
      </c>
      <c r="P595" s="241">
        <v>49</v>
      </c>
      <c r="Q595" s="241">
        <v>49</v>
      </c>
      <c r="R595" s="241">
        <v>49</v>
      </c>
      <c r="S595" s="253">
        <f t="shared" si="28"/>
        <v>36.75</v>
      </c>
    </row>
    <row r="596" spans="1:19" hidden="1" outlineLevel="1">
      <c r="B596" s="209"/>
      <c r="E596" s="272" t="s">
        <v>1062</v>
      </c>
      <c r="F596" s="74" t="s">
        <v>90</v>
      </c>
      <c r="G596" s="241">
        <v>0</v>
      </c>
      <c r="H596" s="241">
        <v>0</v>
      </c>
      <c r="I596" s="241">
        <v>0</v>
      </c>
      <c r="J596" s="241">
        <v>51</v>
      </c>
      <c r="K596" s="241">
        <v>51</v>
      </c>
      <c r="L596" s="241">
        <v>51</v>
      </c>
      <c r="M596" s="241">
        <v>51</v>
      </c>
      <c r="N596" s="241">
        <v>51</v>
      </c>
      <c r="O596" s="241">
        <v>51</v>
      </c>
      <c r="P596" s="241">
        <v>51</v>
      </c>
      <c r="Q596" s="241">
        <v>51</v>
      </c>
      <c r="R596" s="241">
        <v>51</v>
      </c>
      <c r="S596" s="253">
        <f t="shared" si="28"/>
        <v>38.25</v>
      </c>
    </row>
    <row r="597" spans="1:19" hidden="1" outlineLevel="1">
      <c r="B597" s="209"/>
      <c r="E597" s="272" t="s">
        <v>1063</v>
      </c>
      <c r="F597" s="74" t="s">
        <v>90</v>
      </c>
      <c r="G597" s="241">
        <v>15</v>
      </c>
      <c r="H597" s="241">
        <v>15</v>
      </c>
      <c r="I597" s="241">
        <v>15</v>
      </c>
      <c r="J597" s="241">
        <v>15</v>
      </c>
      <c r="K597" s="241">
        <v>15</v>
      </c>
      <c r="L597" s="241">
        <v>15</v>
      </c>
      <c r="M597" s="241">
        <v>15</v>
      </c>
      <c r="N597" s="241">
        <v>15</v>
      </c>
      <c r="O597" s="241">
        <v>15</v>
      </c>
      <c r="P597" s="241">
        <v>15</v>
      </c>
      <c r="Q597" s="241">
        <v>15</v>
      </c>
      <c r="R597" s="241">
        <v>15</v>
      </c>
      <c r="S597" s="253">
        <f t="shared" si="28"/>
        <v>15</v>
      </c>
    </row>
    <row r="598" spans="1:19" hidden="1" outlineLevel="1">
      <c r="B598" s="209"/>
      <c r="E598" s="272" t="s">
        <v>1064</v>
      </c>
      <c r="F598" s="74" t="s">
        <v>90</v>
      </c>
      <c r="G598" s="241">
        <v>24</v>
      </c>
      <c r="H598" s="241">
        <v>24</v>
      </c>
      <c r="I598" s="241">
        <v>24</v>
      </c>
      <c r="J598" s="241">
        <v>24</v>
      </c>
      <c r="K598" s="241">
        <v>24</v>
      </c>
      <c r="L598" s="241">
        <v>24</v>
      </c>
      <c r="M598" s="241">
        <v>24</v>
      </c>
      <c r="N598" s="241">
        <v>24</v>
      </c>
      <c r="O598" s="241">
        <v>24</v>
      </c>
      <c r="P598" s="241">
        <v>24</v>
      </c>
      <c r="Q598" s="241">
        <v>24</v>
      </c>
      <c r="R598" s="241">
        <v>24</v>
      </c>
      <c r="S598" s="253">
        <f t="shared" si="28"/>
        <v>24</v>
      </c>
    </row>
    <row r="599" spans="1:19" hidden="1" outlineLevel="1">
      <c r="B599" s="209"/>
      <c r="E599" s="272" t="s">
        <v>1065</v>
      </c>
      <c r="F599" s="74" t="s">
        <v>90</v>
      </c>
      <c r="G599" s="241">
        <v>11</v>
      </c>
      <c r="H599" s="241">
        <v>11</v>
      </c>
      <c r="I599" s="241">
        <v>11</v>
      </c>
      <c r="J599" s="241">
        <v>11</v>
      </c>
      <c r="K599" s="241">
        <v>11</v>
      </c>
      <c r="L599" s="241">
        <v>11</v>
      </c>
      <c r="M599" s="241">
        <v>11</v>
      </c>
      <c r="N599" s="241">
        <v>11</v>
      </c>
      <c r="O599" s="241">
        <v>11</v>
      </c>
      <c r="P599" s="241">
        <v>11</v>
      </c>
      <c r="Q599" s="241">
        <v>11</v>
      </c>
      <c r="R599" s="241">
        <v>11</v>
      </c>
      <c r="S599" s="253">
        <f t="shared" si="28"/>
        <v>11</v>
      </c>
    </row>
    <row r="600" spans="1:19" hidden="1" outlineLevel="1">
      <c r="B600" s="209"/>
      <c r="E600" s="272"/>
      <c r="G600" s="241"/>
      <c r="H600" s="241"/>
      <c r="I600" s="241"/>
      <c r="J600" s="241"/>
      <c r="K600" s="241"/>
      <c r="L600" s="241"/>
      <c r="M600" s="241"/>
      <c r="N600" s="241"/>
      <c r="O600" s="241"/>
      <c r="P600" s="241"/>
      <c r="Q600" s="241"/>
      <c r="R600" s="241"/>
      <c r="S600" s="253" t="e">
        <f t="shared" si="28"/>
        <v>#DIV/0!</v>
      </c>
    </row>
    <row r="601" spans="1:19" hidden="1" outlineLevel="1">
      <c r="B601" s="209"/>
      <c r="C601" s="74" t="s">
        <v>682</v>
      </c>
      <c r="D601" s="74" t="s">
        <v>683</v>
      </c>
      <c r="E601" s="272" t="s">
        <v>964</v>
      </c>
      <c r="F601" s="74" t="s">
        <v>90</v>
      </c>
      <c r="G601" s="241">
        <v>42</v>
      </c>
      <c r="H601" s="241">
        <v>42</v>
      </c>
      <c r="I601" s="241">
        <v>42</v>
      </c>
      <c r="J601" s="241">
        <v>42</v>
      </c>
      <c r="K601" s="241">
        <v>42</v>
      </c>
      <c r="L601" s="241">
        <v>42</v>
      </c>
      <c r="M601" s="241">
        <v>42</v>
      </c>
      <c r="N601" s="241">
        <v>42</v>
      </c>
      <c r="O601" s="241">
        <v>42</v>
      </c>
      <c r="P601" s="241">
        <v>42</v>
      </c>
      <c r="Q601" s="241">
        <v>42</v>
      </c>
      <c r="R601" s="241">
        <v>42</v>
      </c>
      <c r="S601" s="253">
        <f t="shared" si="28"/>
        <v>42</v>
      </c>
    </row>
    <row r="602" spans="1:19" hidden="1" outlineLevel="1">
      <c r="B602" s="209"/>
      <c r="E602" s="272" t="s">
        <v>965</v>
      </c>
      <c r="F602" s="74" t="s">
        <v>90</v>
      </c>
      <c r="G602" s="241">
        <v>100</v>
      </c>
      <c r="H602" s="241">
        <v>100</v>
      </c>
      <c r="I602" s="241">
        <v>100</v>
      </c>
      <c r="J602" s="241">
        <v>100</v>
      </c>
      <c r="K602" s="241">
        <v>100</v>
      </c>
      <c r="L602" s="241">
        <v>100</v>
      </c>
      <c r="M602" s="241">
        <v>100</v>
      </c>
      <c r="N602" s="241">
        <v>100</v>
      </c>
      <c r="O602" s="241">
        <v>100</v>
      </c>
      <c r="P602" s="241">
        <v>100</v>
      </c>
      <c r="Q602" s="241">
        <v>100</v>
      </c>
      <c r="R602" s="241">
        <v>100</v>
      </c>
      <c r="S602" s="253">
        <f t="shared" si="28"/>
        <v>100</v>
      </c>
    </row>
    <row r="603" spans="1:19" collapsed="1">
      <c r="A603" s="247">
        <v>36</v>
      </c>
      <c r="B603" s="209"/>
      <c r="C603" s="237" t="s">
        <v>1082</v>
      </c>
      <c r="E603" s="272"/>
      <c r="G603" s="236">
        <f>+SUM(G578:G602)</f>
        <v>2304</v>
      </c>
      <c r="H603" s="236">
        <f t="shared" ref="H603:R603" si="29">+SUM(H578:H602)</f>
        <v>2304</v>
      </c>
      <c r="I603" s="236">
        <f t="shared" si="29"/>
        <v>2304</v>
      </c>
      <c r="J603" s="236">
        <f t="shared" si="29"/>
        <v>2754</v>
      </c>
      <c r="K603" s="236">
        <f t="shared" si="29"/>
        <v>2754</v>
      </c>
      <c r="L603" s="236">
        <f t="shared" si="29"/>
        <v>2754</v>
      </c>
      <c r="M603" s="236">
        <f t="shared" si="29"/>
        <v>2754</v>
      </c>
      <c r="N603" s="236">
        <f t="shared" si="29"/>
        <v>2754</v>
      </c>
      <c r="O603" s="236">
        <f t="shared" si="29"/>
        <v>2754</v>
      </c>
      <c r="P603" s="236">
        <f t="shared" si="29"/>
        <v>2754</v>
      </c>
      <c r="Q603" s="236">
        <f t="shared" si="29"/>
        <v>2754</v>
      </c>
      <c r="R603" s="236">
        <f t="shared" si="29"/>
        <v>2754</v>
      </c>
      <c r="S603" s="254">
        <f t="shared" si="28"/>
        <v>2641.5</v>
      </c>
    </row>
    <row r="604" spans="1:19" hidden="1" outlineLevel="1">
      <c r="B604" s="209"/>
      <c r="C604" s="212" t="s">
        <v>95</v>
      </c>
      <c r="D604" s="212" t="s">
        <v>134</v>
      </c>
      <c r="E604" s="277" t="s">
        <v>136</v>
      </c>
      <c r="F604" s="212" t="s">
        <v>78</v>
      </c>
      <c r="G604" s="245">
        <v>15</v>
      </c>
      <c r="H604" s="245">
        <v>15</v>
      </c>
      <c r="I604" s="245">
        <v>15</v>
      </c>
      <c r="J604" s="245">
        <v>15</v>
      </c>
      <c r="K604" s="245">
        <v>15</v>
      </c>
      <c r="L604" s="245">
        <v>15</v>
      </c>
      <c r="M604" s="245">
        <v>15</v>
      </c>
      <c r="N604" s="245">
        <v>15</v>
      </c>
      <c r="O604" s="245">
        <v>15</v>
      </c>
      <c r="P604" s="245">
        <v>15</v>
      </c>
      <c r="Q604" s="245">
        <v>15</v>
      </c>
      <c r="R604" s="245">
        <v>15</v>
      </c>
      <c r="S604" s="254">
        <f t="shared" si="28"/>
        <v>15</v>
      </c>
    </row>
    <row r="605" spans="1:19" hidden="1" outlineLevel="1">
      <c r="B605" s="209"/>
      <c r="C605" s="212"/>
      <c r="D605" s="212"/>
      <c r="E605" s="277"/>
      <c r="F605" s="212"/>
      <c r="G605" s="245"/>
      <c r="H605" s="245"/>
      <c r="I605" s="245"/>
      <c r="J605" s="245"/>
      <c r="K605" s="245"/>
      <c r="L605" s="245"/>
      <c r="M605" s="245"/>
      <c r="N605" s="245"/>
      <c r="O605" s="245"/>
      <c r="P605" s="245"/>
      <c r="Q605" s="245"/>
      <c r="R605" s="245"/>
      <c r="S605" s="254" t="e">
        <f t="shared" si="28"/>
        <v>#DIV/0!</v>
      </c>
    </row>
    <row r="606" spans="1:19" hidden="1" outlineLevel="1">
      <c r="B606" s="209"/>
      <c r="C606" s="212" t="s">
        <v>248</v>
      </c>
      <c r="D606" s="212" t="s">
        <v>249</v>
      </c>
      <c r="E606" s="277" t="s">
        <v>887</v>
      </c>
      <c r="F606" s="212" t="s">
        <v>78</v>
      </c>
      <c r="G606" s="245">
        <v>15</v>
      </c>
      <c r="H606" s="245">
        <v>15</v>
      </c>
      <c r="I606" s="245">
        <v>15</v>
      </c>
      <c r="J606" s="245">
        <v>15</v>
      </c>
      <c r="K606" s="245">
        <v>15</v>
      </c>
      <c r="L606" s="245">
        <v>15</v>
      </c>
      <c r="M606" s="245">
        <v>15</v>
      </c>
      <c r="N606" s="245">
        <v>15</v>
      </c>
      <c r="O606" s="245">
        <v>15</v>
      </c>
      <c r="P606" s="245">
        <v>15</v>
      </c>
      <c r="Q606" s="245">
        <v>15</v>
      </c>
      <c r="R606" s="245">
        <v>15</v>
      </c>
      <c r="S606" s="254">
        <f t="shared" si="28"/>
        <v>15</v>
      </c>
    </row>
    <row r="607" spans="1:19" hidden="1" outlineLevel="1">
      <c r="B607" s="209"/>
      <c r="C607" s="212" t="s">
        <v>906</v>
      </c>
      <c r="D607" s="212" t="s">
        <v>907</v>
      </c>
      <c r="E607" s="277" t="s">
        <v>919</v>
      </c>
      <c r="F607" s="212" t="s">
        <v>78</v>
      </c>
      <c r="G607" s="245">
        <v>39</v>
      </c>
      <c r="H607" s="245">
        <v>39</v>
      </c>
      <c r="I607" s="245">
        <v>39</v>
      </c>
      <c r="J607" s="245">
        <v>39</v>
      </c>
      <c r="K607" s="245">
        <v>39</v>
      </c>
      <c r="L607" s="245">
        <v>39</v>
      </c>
      <c r="M607" s="245">
        <v>39</v>
      </c>
      <c r="N607" s="245">
        <v>39</v>
      </c>
      <c r="O607" s="245">
        <v>39</v>
      </c>
      <c r="P607" s="245">
        <v>39</v>
      </c>
      <c r="Q607" s="245">
        <v>39</v>
      </c>
      <c r="R607" s="245">
        <v>39</v>
      </c>
      <c r="S607" s="254">
        <f t="shared" si="28"/>
        <v>39</v>
      </c>
    </row>
    <row r="608" spans="1:19" collapsed="1">
      <c r="A608" s="247">
        <v>37</v>
      </c>
      <c r="B608" s="209"/>
      <c r="C608" s="237" t="s">
        <v>1083</v>
      </c>
      <c r="E608" s="272"/>
      <c r="G608" s="236">
        <f>+SUM(G604:G607)</f>
        <v>69</v>
      </c>
      <c r="H608" s="236">
        <f t="shared" ref="H608:R608" si="30">+SUM(H604:H607)</f>
        <v>69</v>
      </c>
      <c r="I608" s="236">
        <f t="shared" si="30"/>
        <v>69</v>
      </c>
      <c r="J608" s="236">
        <f t="shared" si="30"/>
        <v>69</v>
      </c>
      <c r="K608" s="236">
        <f t="shared" si="30"/>
        <v>69</v>
      </c>
      <c r="L608" s="236">
        <f t="shared" si="30"/>
        <v>69</v>
      </c>
      <c r="M608" s="236">
        <f t="shared" si="30"/>
        <v>69</v>
      </c>
      <c r="N608" s="236">
        <f t="shared" si="30"/>
        <v>69</v>
      </c>
      <c r="O608" s="236">
        <f t="shared" si="30"/>
        <v>69</v>
      </c>
      <c r="P608" s="236">
        <f t="shared" si="30"/>
        <v>69</v>
      </c>
      <c r="Q608" s="236">
        <f t="shared" si="30"/>
        <v>69</v>
      </c>
      <c r="R608" s="236">
        <f t="shared" si="30"/>
        <v>69</v>
      </c>
      <c r="S608" s="254">
        <f t="shared" si="28"/>
        <v>69</v>
      </c>
    </row>
    <row r="609" spans="1:19" s="240" customFormat="1">
      <c r="A609" s="247">
        <v>38</v>
      </c>
      <c r="B609" s="261"/>
      <c r="C609" s="262" t="s">
        <v>1081</v>
      </c>
      <c r="D609" s="262"/>
      <c r="E609" s="275"/>
      <c r="F609" s="262"/>
      <c r="G609" s="263">
        <f>+G608+G603</f>
        <v>2373</v>
      </c>
      <c r="H609" s="263">
        <f t="shared" ref="H609:R609" si="31">+H608+H603</f>
        <v>2373</v>
      </c>
      <c r="I609" s="263">
        <f t="shared" si="31"/>
        <v>2373</v>
      </c>
      <c r="J609" s="263">
        <f t="shared" si="31"/>
        <v>2823</v>
      </c>
      <c r="K609" s="263">
        <f t="shared" si="31"/>
        <v>2823</v>
      </c>
      <c r="L609" s="263">
        <f t="shared" si="31"/>
        <v>2823</v>
      </c>
      <c r="M609" s="263">
        <f t="shared" si="31"/>
        <v>2823</v>
      </c>
      <c r="N609" s="263">
        <f t="shared" si="31"/>
        <v>2823</v>
      </c>
      <c r="O609" s="263">
        <f t="shared" si="31"/>
        <v>2823</v>
      </c>
      <c r="P609" s="263">
        <f t="shared" si="31"/>
        <v>2823</v>
      </c>
      <c r="Q609" s="263">
        <f t="shared" si="31"/>
        <v>2823</v>
      </c>
      <c r="R609" s="263">
        <f t="shared" si="31"/>
        <v>2823</v>
      </c>
      <c r="S609" s="252">
        <f t="shared" si="28"/>
        <v>2710.5</v>
      </c>
    </row>
    <row r="610" spans="1:19">
      <c r="A610" s="247">
        <v>39</v>
      </c>
      <c r="B610" s="276" t="s">
        <v>1084</v>
      </c>
      <c r="E610" s="272"/>
      <c r="S610" s="253"/>
    </row>
    <row r="611" spans="1:19" hidden="1" outlineLevel="1">
      <c r="B611" s="209"/>
      <c r="C611" s="74" t="s">
        <v>33</v>
      </c>
      <c r="D611" s="74" t="s">
        <v>342</v>
      </c>
      <c r="E611" s="272" t="s">
        <v>1066</v>
      </c>
      <c r="F611" s="74" t="s">
        <v>78</v>
      </c>
      <c r="G611" s="241">
        <v>10</v>
      </c>
      <c r="H611" s="241">
        <v>10</v>
      </c>
      <c r="I611" s="241">
        <v>10</v>
      </c>
      <c r="J611" s="241">
        <v>10</v>
      </c>
      <c r="K611" s="241">
        <v>10</v>
      </c>
      <c r="L611" s="241">
        <v>10</v>
      </c>
      <c r="M611" s="241">
        <v>10</v>
      </c>
      <c r="N611" s="241">
        <v>10</v>
      </c>
      <c r="O611" s="241">
        <v>10</v>
      </c>
      <c r="P611" s="241">
        <v>10</v>
      </c>
      <c r="Q611" s="241">
        <v>10</v>
      </c>
      <c r="R611" s="241">
        <v>10</v>
      </c>
      <c r="S611" s="253">
        <f t="shared" si="28"/>
        <v>10</v>
      </c>
    </row>
    <row r="612" spans="1:19" collapsed="1">
      <c r="A612" s="69">
        <v>40</v>
      </c>
      <c r="B612" s="209"/>
      <c r="C612" s="237" t="s">
        <v>1085</v>
      </c>
      <c r="E612" s="272"/>
      <c r="G612" s="236">
        <f>+G611</f>
        <v>10</v>
      </c>
      <c r="H612" s="236">
        <f t="shared" ref="H612:R613" si="32">+H611</f>
        <v>10</v>
      </c>
      <c r="I612" s="236">
        <f t="shared" si="32"/>
        <v>10</v>
      </c>
      <c r="J612" s="236">
        <f t="shared" si="32"/>
        <v>10</v>
      </c>
      <c r="K612" s="236">
        <f t="shared" si="32"/>
        <v>10</v>
      </c>
      <c r="L612" s="236">
        <f t="shared" si="32"/>
        <v>10</v>
      </c>
      <c r="M612" s="236">
        <f t="shared" si="32"/>
        <v>10</v>
      </c>
      <c r="N612" s="236">
        <f t="shared" si="32"/>
        <v>10</v>
      </c>
      <c r="O612" s="236">
        <f t="shared" si="32"/>
        <v>10</v>
      </c>
      <c r="P612" s="236">
        <f t="shared" si="32"/>
        <v>10</v>
      </c>
      <c r="Q612" s="236">
        <f t="shared" si="32"/>
        <v>10</v>
      </c>
      <c r="R612" s="236">
        <f t="shared" si="32"/>
        <v>10</v>
      </c>
      <c r="S612" s="254">
        <f t="shared" si="28"/>
        <v>10</v>
      </c>
    </row>
    <row r="613" spans="1:19" s="240" customFormat="1">
      <c r="A613" s="247">
        <v>41</v>
      </c>
      <c r="B613" s="261"/>
      <c r="C613" s="262" t="s">
        <v>1086</v>
      </c>
      <c r="D613" s="262"/>
      <c r="E613" s="275"/>
      <c r="F613" s="262"/>
      <c r="G613" s="263">
        <f>+G612</f>
        <v>10</v>
      </c>
      <c r="H613" s="263">
        <f t="shared" si="32"/>
        <v>10</v>
      </c>
      <c r="I613" s="263">
        <f t="shared" si="32"/>
        <v>10</v>
      </c>
      <c r="J613" s="263">
        <f t="shared" si="32"/>
        <v>10</v>
      </c>
      <c r="K613" s="263">
        <f t="shared" si="32"/>
        <v>10</v>
      </c>
      <c r="L613" s="263">
        <f t="shared" si="32"/>
        <v>10</v>
      </c>
      <c r="M613" s="263">
        <f t="shared" si="32"/>
        <v>10</v>
      </c>
      <c r="N613" s="263">
        <f t="shared" si="32"/>
        <v>10</v>
      </c>
      <c r="O613" s="263">
        <f t="shared" si="32"/>
        <v>10</v>
      </c>
      <c r="P613" s="263">
        <f t="shared" si="32"/>
        <v>10</v>
      </c>
      <c r="Q613" s="263">
        <f t="shared" si="32"/>
        <v>10</v>
      </c>
      <c r="R613" s="263">
        <f t="shared" si="32"/>
        <v>10</v>
      </c>
      <c r="S613" s="252">
        <f t="shared" si="28"/>
        <v>10</v>
      </c>
    </row>
  </sheetData>
  <printOptions horizontalCentered="1"/>
  <pageMargins left="0.52" right="0.5" top="1" bottom="0.5" header="0.3" footer="0.3"/>
  <pageSetup scale="74" fitToHeight="0" orientation="landscape" r:id="rId1"/>
  <headerFooter>
    <oddHeader>&amp;CTable 13.3
2014 and 2015 Long-Term Transmission Demand
Probable Sales
(Megawatts)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S1376"/>
  <sheetViews>
    <sheetView zoomScaleNormal="100" workbookViewId="0">
      <pane ySplit="5" topLeftCell="A350" activePane="bottomLeft" state="frozen"/>
      <selection activeCell="G423" sqref="G423"/>
      <selection pane="bottomLeft" activeCell="H368" sqref="H368"/>
    </sheetView>
  </sheetViews>
  <sheetFormatPr defaultRowHeight="12.75"/>
  <cols>
    <col min="1" max="1" width="26.28515625" style="152" customWidth="1"/>
    <col min="2" max="2" width="11.5703125" style="152" customWidth="1"/>
    <col min="3" max="3" width="20.140625" style="156" bestFit="1" customWidth="1"/>
    <col min="4" max="4" width="10.140625" style="155" bestFit="1" customWidth="1"/>
    <col min="5" max="5" width="22" style="152" customWidth="1"/>
    <col min="6" max="6" width="10.7109375" style="152" customWidth="1"/>
    <col min="7" max="18" width="10.7109375" style="154" customWidth="1"/>
    <col min="19" max="19" width="10.140625" style="153" customWidth="1"/>
    <col min="20" max="20" width="13.7109375" style="152" bestFit="1" customWidth="1"/>
    <col min="21" max="16384" width="9.140625" style="152"/>
  </cols>
  <sheetData>
    <row r="1" spans="1:19" ht="18">
      <c r="A1" s="200" t="s">
        <v>973</v>
      </c>
      <c r="B1" s="198"/>
      <c r="C1" s="198"/>
      <c r="D1" s="199"/>
      <c r="E1" s="198"/>
      <c r="F1" s="198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</row>
    <row r="2" spans="1:19" s="183" customFormat="1" ht="15.75">
      <c r="A2" s="193" t="s">
        <v>1</v>
      </c>
      <c r="B2" s="196"/>
      <c r="C2" s="196"/>
      <c r="D2" s="191" t="s">
        <v>2</v>
      </c>
      <c r="E2" s="195" t="s">
        <v>3</v>
      </c>
      <c r="F2" s="190" t="s">
        <v>4</v>
      </c>
      <c r="G2" s="190" t="s">
        <v>5</v>
      </c>
      <c r="H2" s="190" t="s">
        <v>6</v>
      </c>
      <c r="I2" s="190" t="s">
        <v>7</v>
      </c>
      <c r="J2" s="190" t="s">
        <v>8</v>
      </c>
      <c r="K2" s="190" t="s">
        <v>9</v>
      </c>
      <c r="L2" s="190" t="s">
        <v>10</v>
      </c>
      <c r="M2" s="190" t="s">
        <v>11</v>
      </c>
      <c r="N2" s="190" t="s">
        <v>12</v>
      </c>
      <c r="O2" s="190" t="s">
        <v>13</v>
      </c>
      <c r="P2" s="190" t="s">
        <v>14</v>
      </c>
      <c r="Q2" s="190" t="s">
        <v>15</v>
      </c>
      <c r="R2" s="190" t="s">
        <v>16</v>
      </c>
    </row>
    <row r="3" spans="1:19" s="183" customFormat="1" ht="15.75">
      <c r="A3" s="194"/>
      <c r="B3" s="192" t="s">
        <v>17</v>
      </c>
      <c r="C3" s="193" t="s">
        <v>18</v>
      </c>
      <c r="D3" s="192"/>
      <c r="E3" s="191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</row>
    <row r="4" spans="1:19">
      <c r="A4" s="185" t="s">
        <v>19</v>
      </c>
      <c r="B4" s="189"/>
      <c r="C4" s="189"/>
      <c r="D4" s="189"/>
      <c r="E4" s="189"/>
      <c r="F4" s="184" t="s">
        <v>20</v>
      </c>
      <c r="G4" s="184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63"/>
    </row>
    <row r="5" spans="1:19">
      <c r="A5" s="185" t="s">
        <v>1</v>
      </c>
      <c r="B5" s="185" t="s">
        <v>17</v>
      </c>
      <c r="C5" s="187" t="s">
        <v>21</v>
      </c>
      <c r="D5" s="186" t="s">
        <v>2</v>
      </c>
      <c r="E5" s="185" t="s">
        <v>22</v>
      </c>
      <c r="F5" s="184" t="s">
        <v>4</v>
      </c>
      <c r="G5" s="184" t="s">
        <v>5</v>
      </c>
      <c r="H5" s="184" t="s">
        <v>6</v>
      </c>
      <c r="I5" s="184" t="s">
        <v>7</v>
      </c>
      <c r="J5" s="184" t="s">
        <v>8</v>
      </c>
      <c r="K5" s="184" t="s">
        <v>9</v>
      </c>
      <c r="L5" s="184" t="s">
        <v>10</v>
      </c>
      <c r="M5" s="184" t="s">
        <v>11</v>
      </c>
      <c r="N5" s="184" t="s">
        <v>12</v>
      </c>
      <c r="O5" s="184" t="s">
        <v>13</v>
      </c>
      <c r="P5" s="184" t="s">
        <v>14</v>
      </c>
      <c r="Q5" s="184" t="s">
        <v>15</v>
      </c>
      <c r="R5" s="184"/>
      <c r="S5" s="163"/>
    </row>
    <row r="6" spans="1:19" ht="15">
      <c r="A6" s="179" t="s">
        <v>690</v>
      </c>
      <c r="B6" s="206" t="s">
        <v>150</v>
      </c>
      <c r="C6" s="201" t="s">
        <v>151</v>
      </c>
      <c r="D6" s="201" t="s">
        <v>977</v>
      </c>
      <c r="E6" s="201" t="s">
        <v>78</v>
      </c>
      <c r="F6" s="202">
        <v>0</v>
      </c>
      <c r="G6" s="203">
        <v>0</v>
      </c>
      <c r="H6" s="203">
        <v>0</v>
      </c>
      <c r="I6" s="203">
        <v>25</v>
      </c>
      <c r="J6" s="203">
        <v>25</v>
      </c>
      <c r="K6" s="203">
        <v>25</v>
      </c>
      <c r="L6" s="203">
        <v>25</v>
      </c>
      <c r="M6" s="203">
        <v>25</v>
      </c>
      <c r="N6" s="203">
        <v>25</v>
      </c>
      <c r="O6" s="203">
        <v>25</v>
      </c>
      <c r="P6" s="203">
        <v>25</v>
      </c>
      <c r="Q6" s="204">
        <v>25</v>
      </c>
      <c r="R6" s="160">
        <f t="shared" ref="R6:R69" si="0">IF(SUM(F6:Q6)=0,"",SUM(F6:Q6)/12)</f>
        <v>18.75</v>
      </c>
      <c r="S6" s="163"/>
    </row>
    <row r="7" spans="1:19" ht="15">
      <c r="A7" s="177"/>
      <c r="B7" s="176"/>
      <c r="C7" s="175"/>
      <c r="D7" s="175"/>
      <c r="E7" s="175"/>
      <c r="F7" s="174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60"/>
      <c r="R7" s="162" t="str">
        <f t="shared" si="0"/>
        <v/>
      </c>
      <c r="S7" s="163"/>
    </row>
    <row r="8" spans="1:19" ht="15">
      <c r="A8" s="177"/>
      <c r="B8" s="206" t="s">
        <v>691</v>
      </c>
      <c r="C8" s="201" t="s">
        <v>692</v>
      </c>
      <c r="D8" s="201" t="s">
        <v>693</v>
      </c>
      <c r="E8" s="201" t="s">
        <v>78</v>
      </c>
      <c r="F8" s="202">
        <v>50</v>
      </c>
      <c r="G8" s="203">
        <v>50</v>
      </c>
      <c r="H8" s="203">
        <v>50</v>
      </c>
      <c r="I8" s="203">
        <v>50</v>
      </c>
      <c r="J8" s="203">
        <v>50</v>
      </c>
      <c r="K8" s="203">
        <v>50</v>
      </c>
      <c r="L8" s="203">
        <v>50</v>
      </c>
      <c r="M8" s="203">
        <v>50</v>
      </c>
      <c r="N8" s="203">
        <v>50</v>
      </c>
      <c r="O8" s="203">
        <v>50</v>
      </c>
      <c r="P8" s="203">
        <v>50</v>
      </c>
      <c r="Q8" s="204">
        <v>50</v>
      </c>
      <c r="R8" s="162">
        <f t="shared" si="0"/>
        <v>50</v>
      </c>
      <c r="S8" s="163"/>
    </row>
    <row r="9" spans="1:19" ht="15">
      <c r="A9" s="177"/>
      <c r="B9" s="207"/>
      <c r="C9" s="205"/>
      <c r="D9" s="201" t="s">
        <v>694</v>
      </c>
      <c r="E9" s="201" t="s">
        <v>78</v>
      </c>
      <c r="F9" s="202">
        <v>100</v>
      </c>
      <c r="G9" s="203">
        <v>100</v>
      </c>
      <c r="H9" s="203">
        <v>100</v>
      </c>
      <c r="I9" s="203">
        <v>100</v>
      </c>
      <c r="J9" s="203">
        <v>100</v>
      </c>
      <c r="K9" s="203">
        <v>100</v>
      </c>
      <c r="L9" s="203">
        <v>100</v>
      </c>
      <c r="M9" s="203">
        <v>100</v>
      </c>
      <c r="N9" s="203">
        <v>100</v>
      </c>
      <c r="O9" s="203">
        <v>100</v>
      </c>
      <c r="P9" s="203">
        <v>100</v>
      </c>
      <c r="Q9" s="204">
        <v>100</v>
      </c>
      <c r="R9" s="162">
        <f t="shared" si="0"/>
        <v>100</v>
      </c>
      <c r="S9" s="163"/>
    </row>
    <row r="10" spans="1:19" ht="15">
      <c r="A10" s="177"/>
      <c r="B10" s="207"/>
      <c r="C10" s="205"/>
      <c r="D10" s="201" t="s">
        <v>695</v>
      </c>
      <c r="E10" s="201" t="s">
        <v>78</v>
      </c>
      <c r="F10" s="202">
        <v>50</v>
      </c>
      <c r="G10" s="203">
        <v>50</v>
      </c>
      <c r="H10" s="203">
        <v>50</v>
      </c>
      <c r="I10" s="203">
        <v>50</v>
      </c>
      <c r="J10" s="203">
        <v>50</v>
      </c>
      <c r="K10" s="203">
        <v>50</v>
      </c>
      <c r="L10" s="203">
        <v>50</v>
      </c>
      <c r="M10" s="203">
        <v>50</v>
      </c>
      <c r="N10" s="203">
        <v>50</v>
      </c>
      <c r="O10" s="203">
        <v>50</v>
      </c>
      <c r="P10" s="203">
        <v>50</v>
      </c>
      <c r="Q10" s="204">
        <v>50</v>
      </c>
      <c r="R10" s="161">
        <f t="shared" si="0"/>
        <v>50</v>
      </c>
      <c r="S10" s="163"/>
    </row>
    <row r="11" spans="1:19" ht="15">
      <c r="A11" s="177"/>
      <c r="B11" s="207"/>
      <c r="C11" s="205"/>
      <c r="D11" s="201" t="s">
        <v>696</v>
      </c>
      <c r="E11" s="201" t="s">
        <v>78</v>
      </c>
      <c r="F11" s="202">
        <v>100</v>
      </c>
      <c r="G11" s="203">
        <v>100</v>
      </c>
      <c r="H11" s="203">
        <v>100</v>
      </c>
      <c r="I11" s="203">
        <v>100</v>
      </c>
      <c r="J11" s="203">
        <v>100</v>
      </c>
      <c r="K11" s="203">
        <v>100</v>
      </c>
      <c r="L11" s="203">
        <v>100</v>
      </c>
      <c r="M11" s="203">
        <v>100</v>
      </c>
      <c r="N11" s="203">
        <v>100</v>
      </c>
      <c r="O11" s="203">
        <v>100</v>
      </c>
      <c r="P11" s="203">
        <v>100</v>
      </c>
      <c r="Q11" s="204">
        <v>100</v>
      </c>
      <c r="R11" s="160">
        <f t="shared" si="0"/>
        <v>100</v>
      </c>
      <c r="S11" s="163"/>
    </row>
    <row r="12" spans="1:19" ht="15">
      <c r="A12" s="177"/>
      <c r="B12" s="176"/>
      <c r="C12" s="175"/>
      <c r="D12" s="175"/>
      <c r="E12" s="175"/>
      <c r="F12" s="174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60"/>
      <c r="R12" s="162" t="str">
        <f t="shared" si="0"/>
        <v/>
      </c>
      <c r="S12" s="163"/>
    </row>
    <row r="13" spans="1:19" ht="15">
      <c r="A13" s="177"/>
      <c r="B13" s="206" t="s">
        <v>248</v>
      </c>
      <c r="C13" s="201" t="s">
        <v>249</v>
      </c>
      <c r="D13" s="201" t="s">
        <v>698</v>
      </c>
      <c r="E13" s="201" t="s">
        <v>78</v>
      </c>
      <c r="F13" s="202">
        <v>50</v>
      </c>
      <c r="G13" s="203">
        <v>50</v>
      </c>
      <c r="H13" s="203">
        <v>50</v>
      </c>
      <c r="I13" s="203">
        <v>50</v>
      </c>
      <c r="J13" s="203">
        <v>50</v>
      </c>
      <c r="K13" s="203">
        <v>50</v>
      </c>
      <c r="L13" s="203">
        <v>50</v>
      </c>
      <c r="M13" s="203">
        <v>50</v>
      </c>
      <c r="N13" s="203">
        <v>50</v>
      </c>
      <c r="O13" s="203">
        <v>50</v>
      </c>
      <c r="P13" s="203">
        <v>50</v>
      </c>
      <c r="Q13" s="204">
        <v>50</v>
      </c>
      <c r="R13" s="162">
        <f t="shared" si="0"/>
        <v>50</v>
      </c>
      <c r="S13" s="163"/>
    </row>
    <row r="14" spans="1:19" ht="15">
      <c r="A14" s="177"/>
      <c r="B14" s="207"/>
      <c r="C14" s="205"/>
      <c r="D14" s="201" t="s">
        <v>699</v>
      </c>
      <c r="E14" s="201" t="s">
        <v>78</v>
      </c>
      <c r="F14" s="202">
        <v>50</v>
      </c>
      <c r="G14" s="203">
        <v>50</v>
      </c>
      <c r="H14" s="203">
        <v>50</v>
      </c>
      <c r="I14" s="203">
        <v>50</v>
      </c>
      <c r="J14" s="203">
        <v>50</v>
      </c>
      <c r="K14" s="203">
        <v>50</v>
      </c>
      <c r="L14" s="203">
        <v>50</v>
      </c>
      <c r="M14" s="203">
        <v>50</v>
      </c>
      <c r="N14" s="203">
        <v>50</v>
      </c>
      <c r="O14" s="203">
        <v>50</v>
      </c>
      <c r="P14" s="203">
        <v>50</v>
      </c>
      <c r="Q14" s="204">
        <v>50</v>
      </c>
      <c r="R14" s="162">
        <f t="shared" si="0"/>
        <v>50</v>
      </c>
      <c r="S14" s="163"/>
    </row>
    <row r="15" spans="1:19" ht="15">
      <c r="A15" s="177"/>
      <c r="B15" s="207"/>
      <c r="C15" s="205"/>
      <c r="D15" s="201" t="s">
        <v>700</v>
      </c>
      <c r="E15" s="201" t="s">
        <v>78</v>
      </c>
      <c r="F15" s="202">
        <v>100</v>
      </c>
      <c r="G15" s="203">
        <v>100</v>
      </c>
      <c r="H15" s="203">
        <v>100</v>
      </c>
      <c r="I15" s="203">
        <v>100</v>
      </c>
      <c r="J15" s="203">
        <v>100</v>
      </c>
      <c r="K15" s="203">
        <v>100</v>
      </c>
      <c r="L15" s="203">
        <v>100</v>
      </c>
      <c r="M15" s="203">
        <v>100</v>
      </c>
      <c r="N15" s="203">
        <v>100</v>
      </c>
      <c r="O15" s="203">
        <v>100</v>
      </c>
      <c r="P15" s="203">
        <v>100</v>
      </c>
      <c r="Q15" s="204">
        <v>100</v>
      </c>
      <c r="R15" s="161">
        <f t="shared" si="0"/>
        <v>100</v>
      </c>
      <c r="S15" s="163"/>
    </row>
    <row r="16" spans="1:19" ht="15">
      <c r="A16" s="177"/>
      <c r="B16" s="207"/>
      <c r="C16" s="205"/>
      <c r="D16" s="201" t="s">
        <v>978</v>
      </c>
      <c r="E16" s="201" t="s">
        <v>78</v>
      </c>
      <c r="F16" s="202">
        <v>0</v>
      </c>
      <c r="G16" s="203">
        <v>0</v>
      </c>
      <c r="H16" s="203">
        <v>0</v>
      </c>
      <c r="I16" s="203">
        <v>50</v>
      </c>
      <c r="J16" s="203">
        <v>50</v>
      </c>
      <c r="K16" s="203">
        <v>50</v>
      </c>
      <c r="L16" s="203">
        <v>50</v>
      </c>
      <c r="M16" s="203">
        <v>50</v>
      </c>
      <c r="N16" s="203">
        <v>50</v>
      </c>
      <c r="O16" s="203">
        <v>50</v>
      </c>
      <c r="P16" s="203">
        <v>50</v>
      </c>
      <c r="Q16" s="204">
        <v>50</v>
      </c>
      <c r="R16" s="160">
        <f t="shared" si="0"/>
        <v>37.5</v>
      </c>
      <c r="S16" s="163"/>
    </row>
    <row r="17" spans="1:19" ht="15">
      <c r="A17" s="177"/>
      <c r="B17" s="207"/>
      <c r="C17" s="205"/>
      <c r="D17" s="201" t="s">
        <v>705</v>
      </c>
      <c r="E17" s="201" t="s">
        <v>78</v>
      </c>
      <c r="F17" s="202">
        <v>50</v>
      </c>
      <c r="G17" s="203">
        <v>50</v>
      </c>
      <c r="H17" s="203">
        <v>50</v>
      </c>
      <c r="I17" s="203">
        <v>50</v>
      </c>
      <c r="J17" s="203">
        <v>50</v>
      </c>
      <c r="K17" s="203">
        <v>50</v>
      </c>
      <c r="L17" s="203">
        <v>50</v>
      </c>
      <c r="M17" s="203">
        <v>50</v>
      </c>
      <c r="N17" s="203">
        <v>50</v>
      </c>
      <c r="O17" s="203">
        <v>50</v>
      </c>
      <c r="P17" s="203">
        <v>50</v>
      </c>
      <c r="Q17" s="204">
        <v>50</v>
      </c>
      <c r="R17" s="162">
        <f t="shared" si="0"/>
        <v>50</v>
      </c>
      <c r="S17" s="163"/>
    </row>
    <row r="18" spans="1:19" ht="15">
      <c r="A18" s="177"/>
      <c r="B18" s="207"/>
      <c r="C18" s="205"/>
      <c r="D18" s="201" t="s">
        <v>702</v>
      </c>
      <c r="E18" s="201" t="s">
        <v>78</v>
      </c>
      <c r="F18" s="202">
        <v>20</v>
      </c>
      <c r="G18" s="203">
        <v>20</v>
      </c>
      <c r="H18" s="203">
        <v>20</v>
      </c>
      <c r="I18" s="203">
        <v>20</v>
      </c>
      <c r="J18" s="203">
        <v>20</v>
      </c>
      <c r="K18" s="203">
        <v>20</v>
      </c>
      <c r="L18" s="203">
        <v>20</v>
      </c>
      <c r="M18" s="203">
        <v>20</v>
      </c>
      <c r="N18" s="203">
        <v>20</v>
      </c>
      <c r="O18" s="203">
        <v>20</v>
      </c>
      <c r="P18" s="203">
        <v>20</v>
      </c>
      <c r="Q18" s="204">
        <v>20</v>
      </c>
      <c r="R18" s="162">
        <f t="shared" si="0"/>
        <v>20</v>
      </c>
      <c r="S18" s="163"/>
    </row>
    <row r="19" spans="1:19" ht="15">
      <c r="A19" s="177"/>
      <c r="B19" s="207"/>
      <c r="C19" s="205"/>
      <c r="D19" s="201" t="s">
        <v>703</v>
      </c>
      <c r="E19" s="201" t="s">
        <v>78</v>
      </c>
      <c r="F19" s="202">
        <v>20</v>
      </c>
      <c r="G19" s="203">
        <v>20</v>
      </c>
      <c r="H19" s="203">
        <v>20</v>
      </c>
      <c r="I19" s="203">
        <v>20</v>
      </c>
      <c r="J19" s="203">
        <v>20</v>
      </c>
      <c r="K19" s="203">
        <v>20</v>
      </c>
      <c r="L19" s="203">
        <v>20</v>
      </c>
      <c r="M19" s="203">
        <v>20</v>
      </c>
      <c r="N19" s="203">
        <v>20</v>
      </c>
      <c r="O19" s="203">
        <v>20</v>
      </c>
      <c r="P19" s="203">
        <v>20</v>
      </c>
      <c r="Q19" s="204">
        <v>20</v>
      </c>
      <c r="R19" s="162">
        <f t="shared" si="0"/>
        <v>20</v>
      </c>
      <c r="S19" s="163"/>
    </row>
    <row r="20" spans="1:19" ht="15">
      <c r="A20" s="177"/>
      <c r="B20" s="207"/>
      <c r="C20" s="205"/>
      <c r="D20" s="201" t="s">
        <v>704</v>
      </c>
      <c r="E20" s="201" t="s">
        <v>78</v>
      </c>
      <c r="F20" s="202">
        <v>20</v>
      </c>
      <c r="G20" s="203">
        <v>20</v>
      </c>
      <c r="H20" s="203">
        <v>20</v>
      </c>
      <c r="I20" s="203">
        <v>20</v>
      </c>
      <c r="J20" s="203">
        <v>20</v>
      </c>
      <c r="K20" s="203">
        <v>20</v>
      </c>
      <c r="L20" s="203">
        <v>20</v>
      </c>
      <c r="M20" s="203">
        <v>20</v>
      </c>
      <c r="N20" s="203">
        <v>20</v>
      </c>
      <c r="O20" s="203">
        <v>20</v>
      </c>
      <c r="P20" s="203">
        <v>20</v>
      </c>
      <c r="Q20" s="204">
        <v>20</v>
      </c>
      <c r="R20" s="162">
        <f t="shared" si="0"/>
        <v>20</v>
      </c>
      <c r="S20" s="163"/>
    </row>
    <row r="21" spans="1:19" ht="15">
      <c r="A21" s="177"/>
      <c r="B21" s="207"/>
      <c r="C21" s="205"/>
      <c r="D21" s="201" t="s">
        <v>701</v>
      </c>
      <c r="E21" s="201" t="s">
        <v>78</v>
      </c>
      <c r="F21" s="202">
        <v>50</v>
      </c>
      <c r="G21" s="203">
        <v>50</v>
      </c>
      <c r="H21" s="203">
        <v>50</v>
      </c>
      <c r="I21" s="203">
        <v>50</v>
      </c>
      <c r="J21" s="203">
        <v>50</v>
      </c>
      <c r="K21" s="203">
        <v>50</v>
      </c>
      <c r="L21" s="203">
        <v>50</v>
      </c>
      <c r="M21" s="203">
        <v>50</v>
      </c>
      <c r="N21" s="203">
        <v>50</v>
      </c>
      <c r="O21" s="203">
        <v>50</v>
      </c>
      <c r="P21" s="203">
        <v>50</v>
      </c>
      <c r="Q21" s="204">
        <v>50</v>
      </c>
      <c r="R21" s="162">
        <f t="shared" si="0"/>
        <v>50</v>
      </c>
      <c r="S21" s="163"/>
    </row>
    <row r="22" spans="1:19" ht="15">
      <c r="A22" s="177"/>
      <c r="B22" s="207"/>
      <c r="C22" s="205"/>
      <c r="D22" s="201" t="s">
        <v>706</v>
      </c>
      <c r="E22" s="201" t="s">
        <v>78</v>
      </c>
      <c r="F22" s="202">
        <v>100</v>
      </c>
      <c r="G22" s="203">
        <v>100</v>
      </c>
      <c r="H22" s="203">
        <v>100</v>
      </c>
      <c r="I22" s="203">
        <v>100</v>
      </c>
      <c r="J22" s="203">
        <v>100</v>
      </c>
      <c r="K22" s="203">
        <v>100</v>
      </c>
      <c r="L22" s="203">
        <v>100</v>
      </c>
      <c r="M22" s="203">
        <v>100</v>
      </c>
      <c r="N22" s="203">
        <v>100</v>
      </c>
      <c r="O22" s="203">
        <v>100</v>
      </c>
      <c r="P22" s="203">
        <v>100</v>
      </c>
      <c r="Q22" s="204">
        <v>100</v>
      </c>
      <c r="R22" s="162">
        <f t="shared" si="0"/>
        <v>100</v>
      </c>
      <c r="S22" s="163"/>
    </row>
    <row r="23" spans="1:19" ht="15">
      <c r="A23" s="177"/>
      <c r="B23" s="176"/>
      <c r="C23" s="175"/>
      <c r="D23" s="175"/>
      <c r="E23" s="175"/>
      <c r="F23" s="174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60"/>
      <c r="R23" s="162" t="str">
        <f t="shared" si="0"/>
        <v/>
      </c>
      <c r="S23" s="163"/>
    </row>
    <row r="24" spans="1:19" ht="15">
      <c r="A24" s="177"/>
      <c r="B24" s="206" t="s">
        <v>282</v>
      </c>
      <c r="C24" s="201" t="s">
        <v>283</v>
      </c>
      <c r="D24" s="201" t="s">
        <v>979</v>
      </c>
      <c r="E24" s="201" t="s">
        <v>78</v>
      </c>
      <c r="F24" s="202">
        <v>0</v>
      </c>
      <c r="G24" s="203">
        <v>0</v>
      </c>
      <c r="H24" s="203">
        <v>0</v>
      </c>
      <c r="I24" s="203">
        <v>72</v>
      </c>
      <c r="J24" s="203">
        <v>72</v>
      </c>
      <c r="K24" s="203">
        <v>72</v>
      </c>
      <c r="L24" s="203">
        <v>72</v>
      </c>
      <c r="M24" s="203">
        <v>72</v>
      </c>
      <c r="N24" s="203">
        <v>72</v>
      </c>
      <c r="O24" s="203">
        <v>72</v>
      </c>
      <c r="P24" s="203">
        <v>72</v>
      </c>
      <c r="Q24" s="204">
        <v>72</v>
      </c>
      <c r="R24" s="162">
        <f t="shared" si="0"/>
        <v>54</v>
      </c>
      <c r="S24" s="163"/>
    </row>
    <row r="25" spans="1:19" ht="15">
      <c r="A25" s="177"/>
      <c r="B25" s="207"/>
      <c r="C25" s="205"/>
      <c r="D25" s="201" t="s">
        <v>980</v>
      </c>
      <c r="E25" s="201" t="s">
        <v>78</v>
      </c>
      <c r="F25" s="202">
        <v>0</v>
      </c>
      <c r="G25" s="203">
        <v>0</v>
      </c>
      <c r="H25" s="203">
        <v>0</v>
      </c>
      <c r="I25" s="203">
        <v>50</v>
      </c>
      <c r="J25" s="203">
        <v>50</v>
      </c>
      <c r="K25" s="203">
        <v>50</v>
      </c>
      <c r="L25" s="203">
        <v>50</v>
      </c>
      <c r="M25" s="203">
        <v>50</v>
      </c>
      <c r="N25" s="203">
        <v>50</v>
      </c>
      <c r="O25" s="203">
        <v>50</v>
      </c>
      <c r="P25" s="203">
        <v>0</v>
      </c>
      <c r="Q25" s="204">
        <v>0</v>
      </c>
      <c r="R25" s="162">
        <f t="shared" si="0"/>
        <v>29.166666666666668</v>
      </c>
      <c r="S25" s="163"/>
    </row>
    <row r="26" spans="1:19" ht="15">
      <c r="A26" s="177"/>
      <c r="B26" s="201"/>
      <c r="C26" s="208"/>
      <c r="D26" s="208"/>
      <c r="E26" s="208"/>
      <c r="F26" s="202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4"/>
      <c r="R26" s="162" t="str">
        <f t="shared" si="0"/>
        <v/>
      </c>
      <c r="S26" s="163"/>
    </row>
    <row r="27" spans="1:19" ht="15">
      <c r="A27" s="177"/>
      <c r="B27" s="206" t="s">
        <v>707</v>
      </c>
      <c r="C27" s="223" t="s">
        <v>708</v>
      </c>
      <c r="D27" s="224" t="s">
        <v>709</v>
      </c>
      <c r="E27" s="201" t="s">
        <v>78</v>
      </c>
      <c r="F27" s="202">
        <v>30</v>
      </c>
      <c r="G27" s="203">
        <v>30</v>
      </c>
      <c r="H27" s="203">
        <v>30</v>
      </c>
      <c r="I27" s="203">
        <v>30</v>
      </c>
      <c r="J27" s="203">
        <v>30</v>
      </c>
      <c r="K27" s="203">
        <v>30</v>
      </c>
      <c r="L27" s="203">
        <v>30</v>
      </c>
      <c r="M27" s="203">
        <v>30</v>
      </c>
      <c r="N27" s="203">
        <v>30</v>
      </c>
      <c r="O27" s="203">
        <v>30</v>
      </c>
      <c r="P27" s="203">
        <v>30</v>
      </c>
      <c r="Q27" s="204">
        <v>30</v>
      </c>
      <c r="R27" s="162">
        <f t="shared" si="0"/>
        <v>30</v>
      </c>
      <c r="S27" s="163"/>
    </row>
    <row r="28" spans="1:19" ht="15">
      <c r="A28" s="177"/>
      <c r="B28" s="207"/>
      <c r="C28" s="201" t="s">
        <v>710</v>
      </c>
      <c r="D28" s="201" t="s">
        <v>711</v>
      </c>
      <c r="E28" s="201" t="s">
        <v>78</v>
      </c>
      <c r="F28" s="202">
        <v>30</v>
      </c>
      <c r="G28" s="203">
        <v>30</v>
      </c>
      <c r="H28" s="203">
        <v>30</v>
      </c>
      <c r="I28" s="203">
        <v>30</v>
      </c>
      <c r="J28" s="203">
        <v>30</v>
      </c>
      <c r="K28" s="203">
        <v>30</v>
      </c>
      <c r="L28" s="203">
        <v>30</v>
      </c>
      <c r="M28" s="203">
        <v>30</v>
      </c>
      <c r="N28" s="203">
        <v>30</v>
      </c>
      <c r="O28" s="203">
        <v>30</v>
      </c>
      <c r="P28" s="203">
        <v>30</v>
      </c>
      <c r="Q28" s="204">
        <v>30</v>
      </c>
      <c r="R28" s="162">
        <f t="shared" si="0"/>
        <v>30</v>
      </c>
      <c r="S28" s="163"/>
    </row>
    <row r="29" spans="1:19" ht="15">
      <c r="A29" s="177"/>
      <c r="B29" s="207"/>
      <c r="C29" s="205"/>
      <c r="D29" s="201" t="s">
        <v>712</v>
      </c>
      <c r="E29" s="201" t="s">
        <v>78</v>
      </c>
      <c r="F29" s="202">
        <v>30</v>
      </c>
      <c r="G29" s="203">
        <v>30</v>
      </c>
      <c r="H29" s="203">
        <v>30</v>
      </c>
      <c r="I29" s="203">
        <v>30</v>
      </c>
      <c r="J29" s="203">
        <v>30</v>
      </c>
      <c r="K29" s="203">
        <v>30</v>
      </c>
      <c r="L29" s="203">
        <v>30</v>
      </c>
      <c r="M29" s="203">
        <v>30</v>
      </c>
      <c r="N29" s="203">
        <v>30</v>
      </c>
      <c r="O29" s="203">
        <v>30</v>
      </c>
      <c r="P29" s="203">
        <v>30</v>
      </c>
      <c r="Q29" s="204">
        <v>30</v>
      </c>
      <c r="R29" s="161">
        <f t="shared" si="0"/>
        <v>30</v>
      </c>
      <c r="S29" s="163"/>
    </row>
    <row r="30" spans="1:19" ht="15">
      <c r="A30" s="177"/>
      <c r="B30" s="207"/>
      <c r="C30" s="205"/>
      <c r="D30" s="201" t="s">
        <v>713</v>
      </c>
      <c r="E30" s="201" t="s">
        <v>78</v>
      </c>
      <c r="F30" s="202">
        <v>30</v>
      </c>
      <c r="G30" s="203">
        <v>30</v>
      </c>
      <c r="H30" s="203">
        <v>30</v>
      </c>
      <c r="I30" s="203">
        <v>30</v>
      </c>
      <c r="J30" s="203">
        <v>30</v>
      </c>
      <c r="K30" s="203">
        <v>30</v>
      </c>
      <c r="L30" s="203">
        <v>30</v>
      </c>
      <c r="M30" s="203">
        <v>30</v>
      </c>
      <c r="N30" s="203">
        <v>30</v>
      </c>
      <c r="O30" s="203">
        <v>30</v>
      </c>
      <c r="P30" s="203">
        <v>30</v>
      </c>
      <c r="Q30" s="204">
        <v>30</v>
      </c>
      <c r="R30" s="160">
        <f t="shared" si="0"/>
        <v>30</v>
      </c>
      <c r="S30" s="163"/>
    </row>
    <row r="31" spans="1:19" ht="15">
      <c r="A31" s="177"/>
      <c r="B31" s="176"/>
      <c r="C31" s="175"/>
      <c r="D31" s="175"/>
      <c r="E31" s="175"/>
      <c r="F31" s="174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60"/>
      <c r="R31" s="162" t="str">
        <f t="shared" si="0"/>
        <v/>
      </c>
      <c r="S31" s="163"/>
    </row>
    <row r="32" spans="1:19" ht="15">
      <c r="A32" s="177"/>
      <c r="B32" s="206" t="s">
        <v>33</v>
      </c>
      <c r="C32" s="201" t="s">
        <v>342</v>
      </c>
      <c r="D32" s="201" t="s">
        <v>981</v>
      </c>
      <c r="E32" s="201" t="s">
        <v>78</v>
      </c>
      <c r="F32" s="202">
        <v>0</v>
      </c>
      <c r="G32" s="203">
        <v>0</v>
      </c>
      <c r="H32" s="203">
        <v>0</v>
      </c>
      <c r="I32" s="203">
        <v>8</v>
      </c>
      <c r="J32" s="203">
        <v>8</v>
      </c>
      <c r="K32" s="203">
        <v>8</v>
      </c>
      <c r="L32" s="203">
        <v>8</v>
      </c>
      <c r="M32" s="203">
        <v>8</v>
      </c>
      <c r="N32" s="203">
        <v>8</v>
      </c>
      <c r="O32" s="203">
        <v>8</v>
      </c>
      <c r="P32" s="203">
        <v>8</v>
      </c>
      <c r="Q32" s="204">
        <v>8</v>
      </c>
      <c r="R32" s="162">
        <f t="shared" si="0"/>
        <v>6</v>
      </c>
      <c r="S32" s="163"/>
    </row>
    <row r="33" spans="1:19" ht="15">
      <c r="A33" s="177"/>
      <c r="B33" s="207"/>
      <c r="C33" s="205"/>
      <c r="D33" s="201" t="s">
        <v>715</v>
      </c>
      <c r="E33" s="201" t="s">
        <v>78</v>
      </c>
      <c r="F33" s="202">
        <v>40</v>
      </c>
      <c r="G33" s="203">
        <v>40</v>
      </c>
      <c r="H33" s="203">
        <v>40</v>
      </c>
      <c r="I33" s="203">
        <v>40</v>
      </c>
      <c r="J33" s="203">
        <v>40</v>
      </c>
      <c r="K33" s="203">
        <v>40</v>
      </c>
      <c r="L33" s="203">
        <v>40</v>
      </c>
      <c r="M33" s="203">
        <v>40</v>
      </c>
      <c r="N33" s="203">
        <v>40</v>
      </c>
      <c r="O33" s="203">
        <v>40</v>
      </c>
      <c r="P33" s="203">
        <v>40</v>
      </c>
      <c r="Q33" s="204">
        <v>40</v>
      </c>
      <c r="R33" s="162">
        <f t="shared" si="0"/>
        <v>40</v>
      </c>
      <c r="S33" s="163"/>
    </row>
    <row r="34" spans="1:19" ht="15">
      <c r="A34" s="177"/>
      <c r="B34" s="176"/>
      <c r="C34" s="175"/>
      <c r="D34" s="175"/>
      <c r="E34" s="175"/>
      <c r="F34" s="174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60"/>
      <c r="R34" s="161" t="str">
        <f t="shared" si="0"/>
        <v/>
      </c>
      <c r="S34" s="163"/>
    </row>
    <row r="35" spans="1:19" ht="15">
      <c r="A35" s="177"/>
      <c r="B35" s="206" t="s">
        <v>57</v>
      </c>
      <c r="C35" s="201" t="s">
        <v>467</v>
      </c>
      <c r="D35" s="201" t="s">
        <v>982</v>
      </c>
      <c r="E35" s="201" t="s">
        <v>78</v>
      </c>
      <c r="F35" s="202">
        <v>0</v>
      </c>
      <c r="G35" s="203">
        <v>0</v>
      </c>
      <c r="H35" s="203">
        <v>0</v>
      </c>
      <c r="I35" s="203">
        <v>50</v>
      </c>
      <c r="J35" s="203">
        <v>50</v>
      </c>
      <c r="K35" s="203">
        <v>50</v>
      </c>
      <c r="L35" s="203">
        <v>50</v>
      </c>
      <c r="M35" s="203">
        <v>50</v>
      </c>
      <c r="N35" s="203">
        <v>50</v>
      </c>
      <c r="O35" s="203">
        <v>50</v>
      </c>
      <c r="P35" s="203">
        <v>50</v>
      </c>
      <c r="Q35" s="204">
        <v>50</v>
      </c>
      <c r="R35" s="160">
        <f t="shared" si="0"/>
        <v>37.5</v>
      </c>
      <c r="S35" s="163"/>
    </row>
    <row r="36" spans="1:19" ht="15">
      <c r="A36" s="177"/>
      <c r="B36" s="207"/>
      <c r="C36" s="205"/>
      <c r="D36" s="201" t="s">
        <v>983</v>
      </c>
      <c r="E36" s="201" t="s">
        <v>78</v>
      </c>
      <c r="F36" s="202">
        <v>0</v>
      </c>
      <c r="G36" s="203">
        <v>0</v>
      </c>
      <c r="H36" s="203">
        <v>0</v>
      </c>
      <c r="I36" s="203">
        <v>50</v>
      </c>
      <c r="J36" s="203">
        <v>50</v>
      </c>
      <c r="K36" s="203">
        <v>50</v>
      </c>
      <c r="L36" s="203">
        <v>50</v>
      </c>
      <c r="M36" s="203">
        <v>50</v>
      </c>
      <c r="N36" s="203">
        <v>50</v>
      </c>
      <c r="O36" s="203">
        <v>50</v>
      </c>
      <c r="P36" s="203">
        <v>50</v>
      </c>
      <c r="Q36" s="204">
        <v>50</v>
      </c>
      <c r="R36" s="162">
        <f t="shared" si="0"/>
        <v>37.5</v>
      </c>
      <c r="S36" s="163"/>
    </row>
    <row r="37" spans="1:19" ht="15">
      <c r="A37" s="177"/>
      <c r="B37" s="207"/>
      <c r="C37" s="205"/>
      <c r="D37" s="201" t="s">
        <v>984</v>
      </c>
      <c r="E37" s="201" t="s">
        <v>78</v>
      </c>
      <c r="F37" s="202">
        <v>0</v>
      </c>
      <c r="G37" s="203">
        <v>0</v>
      </c>
      <c r="H37" s="203">
        <v>0</v>
      </c>
      <c r="I37" s="203">
        <v>50</v>
      </c>
      <c r="J37" s="203">
        <v>50</v>
      </c>
      <c r="K37" s="203">
        <v>50</v>
      </c>
      <c r="L37" s="203">
        <v>50</v>
      </c>
      <c r="M37" s="203">
        <v>50</v>
      </c>
      <c r="N37" s="203">
        <v>50</v>
      </c>
      <c r="O37" s="203">
        <v>50</v>
      </c>
      <c r="P37" s="203">
        <v>50</v>
      </c>
      <c r="Q37" s="204">
        <v>50</v>
      </c>
      <c r="R37" s="162">
        <f t="shared" si="0"/>
        <v>37.5</v>
      </c>
      <c r="S37" s="163"/>
    </row>
    <row r="38" spans="1:19" ht="15">
      <c r="A38" s="177"/>
      <c r="B38" s="207"/>
      <c r="C38" s="205"/>
      <c r="D38" s="201" t="s">
        <v>985</v>
      </c>
      <c r="E38" s="201" t="s">
        <v>78</v>
      </c>
      <c r="F38" s="202">
        <v>0</v>
      </c>
      <c r="G38" s="203">
        <v>0</v>
      </c>
      <c r="H38" s="203">
        <v>0</v>
      </c>
      <c r="I38" s="203">
        <v>25</v>
      </c>
      <c r="J38" s="203">
        <v>25</v>
      </c>
      <c r="K38" s="203">
        <v>25</v>
      </c>
      <c r="L38" s="203">
        <v>25</v>
      </c>
      <c r="M38" s="203">
        <v>25</v>
      </c>
      <c r="N38" s="203">
        <v>25</v>
      </c>
      <c r="O38" s="203">
        <v>25</v>
      </c>
      <c r="P38" s="203">
        <v>25</v>
      </c>
      <c r="Q38" s="204">
        <v>25</v>
      </c>
      <c r="R38" s="162">
        <f t="shared" si="0"/>
        <v>18.75</v>
      </c>
      <c r="S38" s="163"/>
    </row>
    <row r="39" spans="1:19" ht="15">
      <c r="A39" s="177"/>
      <c r="B39" s="207"/>
      <c r="C39" s="205"/>
      <c r="D39" s="201" t="s">
        <v>986</v>
      </c>
      <c r="E39" s="201" t="s">
        <v>78</v>
      </c>
      <c r="F39" s="202">
        <v>0</v>
      </c>
      <c r="G39" s="203">
        <v>0</v>
      </c>
      <c r="H39" s="203">
        <v>0</v>
      </c>
      <c r="I39" s="203">
        <v>25</v>
      </c>
      <c r="J39" s="203">
        <v>25</v>
      </c>
      <c r="K39" s="203">
        <v>25</v>
      </c>
      <c r="L39" s="203">
        <v>25</v>
      </c>
      <c r="M39" s="203">
        <v>25</v>
      </c>
      <c r="N39" s="203">
        <v>25</v>
      </c>
      <c r="O39" s="203">
        <v>25</v>
      </c>
      <c r="P39" s="203">
        <v>25</v>
      </c>
      <c r="Q39" s="204">
        <v>25</v>
      </c>
      <c r="R39" s="161">
        <f t="shared" si="0"/>
        <v>18.75</v>
      </c>
      <c r="S39" s="163"/>
    </row>
    <row r="40" spans="1:19" ht="15">
      <c r="A40" s="177"/>
      <c r="B40" s="207"/>
      <c r="C40" s="205"/>
      <c r="D40" s="201" t="s">
        <v>987</v>
      </c>
      <c r="E40" s="201" t="s">
        <v>78</v>
      </c>
      <c r="F40" s="202">
        <v>0</v>
      </c>
      <c r="G40" s="203">
        <v>0</v>
      </c>
      <c r="H40" s="203">
        <v>0</v>
      </c>
      <c r="I40" s="203">
        <v>50</v>
      </c>
      <c r="J40" s="203">
        <v>50</v>
      </c>
      <c r="K40" s="203">
        <v>50</v>
      </c>
      <c r="L40" s="203">
        <v>50</v>
      </c>
      <c r="M40" s="203">
        <v>50</v>
      </c>
      <c r="N40" s="203">
        <v>50</v>
      </c>
      <c r="O40" s="203">
        <v>50</v>
      </c>
      <c r="P40" s="203">
        <v>50</v>
      </c>
      <c r="Q40" s="204">
        <v>50</v>
      </c>
      <c r="R40" s="160">
        <f t="shared" si="0"/>
        <v>37.5</v>
      </c>
      <c r="S40" s="163"/>
    </row>
    <row r="41" spans="1:19" ht="15">
      <c r="A41" s="177"/>
      <c r="B41" s="207"/>
      <c r="C41" s="205"/>
      <c r="D41" s="201" t="s">
        <v>988</v>
      </c>
      <c r="E41" s="201" t="s">
        <v>78</v>
      </c>
      <c r="F41" s="202">
        <v>0</v>
      </c>
      <c r="G41" s="203">
        <v>0</v>
      </c>
      <c r="H41" s="203">
        <v>0</v>
      </c>
      <c r="I41" s="203">
        <v>50</v>
      </c>
      <c r="J41" s="203">
        <v>50</v>
      </c>
      <c r="K41" s="203">
        <v>50</v>
      </c>
      <c r="L41" s="203">
        <v>50</v>
      </c>
      <c r="M41" s="203">
        <v>50</v>
      </c>
      <c r="N41" s="203">
        <v>50</v>
      </c>
      <c r="O41" s="203">
        <v>50</v>
      </c>
      <c r="P41" s="203">
        <v>50</v>
      </c>
      <c r="Q41" s="204">
        <v>50</v>
      </c>
      <c r="R41" s="159">
        <f t="shared" si="0"/>
        <v>37.5</v>
      </c>
      <c r="S41" s="163"/>
    </row>
    <row r="42" spans="1:19" ht="15">
      <c r="A42" s="177"/>
      <c r="B42" s="207"/>
      <c r="C42" s="205"/>
      <c r="D42" s="201" t="s">
        <v>989</v>
      </c>
      <c r="E42" s="201" t="s">
        <v>78</v>
      </c>
      <c r="F42" s="202">
        <v>0</v>
      </c>
      <c r="G42" s="203">
        <v>0</v>
      </c>
      <c r="H42" s="203">
        <v>0</v>
      </c>
      <c r="I42" s="203">
        <v>25</v>
      </c>
      <c r="J42" s="203">
        <v>25</v>
      </c>
      <c r="K42" s="203">
        <v>25</v>
      </c>
      <c r="L42" s="203">
        <v>25</v>
      </c>
      <c r="M42" s="203">
        <v>25</v>
      </c>
      <c r="N42" s="203">
        <v>25</v>
      </c>
      <c r="O42" s="203">
        <v>25</v>
      </c>
      <c r="P42" s="203">
        <v>25</v>
      </c>
      <c r="Q42" s="204">
        <v>25</v>
      </c>
      <c r="R42" s="160">
        <f t="shared" si="0"/>
        <v>18.75</v>
      </c>
      <c r="S42" s="163"/>
    </row>
    <row r="43" spans="1:19" ht="15">
      <c r="A43" s="177"/>
      <c r="B43" s="207"/>
      <c r="C43" s="205"/>
      <c r="D43" s="201" t="s">
        <v>990</v>
      </c>
      <c r="E43" s="201" t="s">
        <v>78</v>
      </c>
      <c r="F43" s="202">
        <v>0</v>
      </c>
      <c r="G43" s="203">
        <v>0</v>
      </c>
      <c r="H43" s="203">
        <v>0</v>
      </c>
      <c r="I43" s="203">
        <v>25</v>
      </c>
      <c r="J43" s="203">
        <v>25</v>
      </c>
      <c r="K43" s="203">
        <v>25</v>
      </c>
      <c r="L43" s="203">
        <v>25</v>
      </c>
      <c r="M43" s="203">
        <v>25</v>
      </c>
      <c r="N43" s="203">
        <v>25</v>
      </c>
      <c r="O43" s="203">
        <v>25</v>
      </c>
      <c r="P43" s="203">
        <v>25</v>
      </c>
      <c r="Q43" s="204">
        <v>25</v>
      </c>
      <c r="R43" s="162">
        <f t="shared" si="0"/>
        <v>18.75</v>
      </c>
      <c r="S43" s="163"/>
    </row>
    <row r="44" spans="1:19" ht="15">
      <c r="A44" s="177"/>
      <c r="B44" s="207"/>
      <c r="C44" s="205"/>
      <c r="D44" s="201" t="s">
        <v>991</v>
      </c>
      <c r="E44" s="201" t="s">
        <v>78</v>
      </c>
      <c r="F44" s="202">
        <v>0</v>
      </c>
      <c r="G44" s="203">
        <v>0</v>
      </c>
      <c r="H44" s="203">
        <v>0</v>
      </c>
      <c r="I44" s="203">
        <v>50</v>
      </c>
      <c r="J44" s="203">
        <v>50</v>
      </c>
      <c r="K44" s="203">
        <v>50</v>
      </c>
      <c r="L44" s="203">
        <v>50</v>
      </c>
      <c r="M44" s="203">
        <v>50</v>
      </c>
      <c r="N44" s="203">
        <v>50</v>
      </c>
      <c r="O44" s="203">
        <v>50</v>
      </c>
      <c r="P44" s="203">
        <v>50</v>
      </c>
      <c r="Q44" s="204">
        <v>50</v>
      </c>
      <c r="R44" s="162">
        <f t="shared" si="0"/>
        <v>37.5</v>
      </c>
      <c r="S44" s="163"/>
    </row>
    <row r="45" spans="1:19" ht="15">
      <c r="A45" s="177"/>
      <c r="B45" s="207"/>
      <c r="C45" s="205"/>
      <c r="D45" s="201" t="s">
        <v>992</v>
      </c>
      <c r="E45" s="201" t="s">
        <v>78</v>
      </c>
      <c r="F45" s="202">
        <v>0</v>
      </c>
      <c r="G45" s="203">
        <v>0</v>
      </c>
      <c r="H45" s="203">
        <v>0</v>
      </c>
      <c r="I45" s="203">
        <v>50</v>
      </c>
      <c r="J45" s="203">
        <v>50</v>
      </c>
      <c r="K45" s="203">
        <v>50</v>
      </c>
      <c r="L45" s="203">
        <v>50</v>
      </c>
      <c r="M45" s="203">
        <v>50</v>
      </c>
      <c r="N45" s="203">
        <v>50</v>
      </c>
      <c r="O45" s="203">
        <v>50</v>
      </c>
      <c r="P45" s="203">
        <v>50</v>
      </c>
      <c r="Q45" s="204">
        <v>50</v>
      </c>
      <c r="R45" s="162">
        <f t="shared" si="0"/>
        <v>37.5</v>
      </c>
      <c r="S45" s="163"/>
    </row>
    <row r="46" spans="1:19" ht="15">
      <c r="A46" s="177"/>
      <c r="B46" s="207"/>
      <c r="C46" s="205"/>
      <c r="D46" s="201" t="s">
        <v>993</v>
      </c>
      <c r="E46" s="201" t="s">
        <v>78</v>
      </c>
      <c r="F46" s="202">
        <v>0</v>
      </c>
      <c r="G46" s="203">
        <v>0</v>
      </c>
      <c r="H46" s="203">
        <v>0</v>
      </c>
      <c r="I46" s="203">
        <v>50</v>
      </c>
      <c r="J46" s="203">
        <v>50</v>
      </c>
      <c r="K46" s="203">
        <v>50</v>
      </c>
      <c r="L46" s="203">
        <v>50</v>
      </c>
      <c r="M46" s="203">
        <v>50</v>
      </c>
      <c r="N46" s="203">
        <v>50</v>
      </c>
      <c r="O46" s="203">
        <v>50</v>
      </c>
      <c r="P46" s="203">
        <v>50</v>
      </c>
      <c r="Q46" s="204">
        <v>50</v>
      </c>
      <c r="R46" s="162">
        <f t="shared" si="0"/>
        <v>37.5</v>
      </c>
      <c r="S46" s="163"/>
    </row>
    <row r="47" spans="1:19" ht="15">
      <c r="A47" s="177"/>
      <c r="B47" s="207"/>
      <c r="C47" s="205"/>
      <c r="D47" s="201" t="s">
        <v>994</v>
      </c>
      <c r="E47" s="201" t="s">
        <v>78</v>
      </c>
      <c r="F47" s="202">
        <v>0</v>
      </c>
      <c r="G47" s="203">
        <v>0</v>
      </c>
      <c r="H47" s="203">
        <v>0</v>
      </c>
      <c r="I47" s="203">
        <v>50</v>
      </c>
      <c r="J47" s="203">
        <v>50</v>
      </c>
      <c r="K47" s="203">
        <v>50</v>
      </c>
      <c r="L47" s="203">
        <v>50</v>
      </c>
      <c r="M47" s="203">
        <v>50</v>
      </c>
      <c r="N47" s="203">
        <v>50</v>
      </c>
      <c r="O47" s="203">
        <v>50</v>
      </c>
      <c r="P47" s="203">
        <v>50</v>
      </c>
      <c r="Q47" s="204">
        <v>50</v>
      </c>
      <c r="R47" s="161">
        <f t="shared" si="0"/>
        <v>37.5</v>
      </c>
      <c r="S47" s="163"/>
    </row>
    <row r="48" spans="1:19" ht="15">
      <c r="A48" s="177"/>
      <c r="B48" s="201"/>
      <c r="C48" s="208"/>
      <c r="D48" s="208"/>
      <c r="E48" s="208"/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4"/>
      <c r="R48" s="160" t="str">
        <f t="shared" si="0"/>
        <v/>
      </c>
      <c r="S48" s="163"/>
    </row>
    <row r="49" spans="1:19" ht="15">
      <c r="A49" s="177"/>
      <c r="B49" s="206" t="s">
        <v>716</v>
      </c>
      <c r="C49" s="201" t="s">
        <v>717</v>
      </c>
      <c r="D49" s="201" t="s">
        <v>719</v>
      </c>
      <c r="E49" s="201" t="s">
        <v>78</v>
      </c>
      <c r="F49" s="202">
        <v>50</v>
      </c>
      <c r="G49" s="203">
        <v>50</v>
      </c>
      <c r="H49" s="203">
        <v>50</v>
      </c>
      <c r="I49" s="203">
        <v>50</v>
      </c>
      <c r="J49" s="203">
        <v>50</v>
      </c>
      <c r="K49" s="203">
        <v>50</v>
      </c>
      <c r="L49" s="203">
        <v>50</v>
      </c>
      <c r="M49" s="203">
        <v>50</v>
      </c>
      <c r="N49" s="203">
        <v>50</v>
      </c>
      <c r="O49" s="203">
        <v>50</v>
      </c>
      <c r="P49" s="203">
        <v>50</v>
      </c>
      <c r="Q49" s="204">
        <v>50</v>
      </c>
      <c r="R49" s="159">
        <f t="shared" si="0"/>
        <v>50</v>
      </c>
      <c r="S49" s="163"/>
    </row>
    <row r="50" spans="1:19" ht="15">
      <c r="A50" s="177"/>
      <c r="B50" s="207"/>
      <c r="C50" s="205"/>
      <c r="D50" s="201" t="s">
        <v>718</v>
      </c>
      <c r="E50" s="201" t="s">
        <v>78</v>
      </c>
      <c r="F50" s="202">
        <v>50</v>
      </c>
      <c r="G50" s="203">
        <v>50</v>
      </c>
      <c r="H50" s="203">
        <v>50</v>
      </c>
      <c r="I50" s="203">
        <v>50</v>
      </c>
      <c r="J50" s="203">
        <v>50</v>
      </c>
      <c r="K50" s="203">
        <v>50</v>
      </c>
      <c r="L50" s="203">
        <v>50</v>
      </c>
      <c r="M50" s="203">
        <v>50</v>
      </c>
      <c r="N50" s="203">
        <v>50</v>
      </c>
      <c r="O50" s="203">
        <v>50</v>
      </c>
      <c r="P50" s="203">
        <v>50</v>
      </c>
      <c r="Q50" s="204">
        <v>50</v>
      </c>
      <c r="R50" s="160">
        <f t="shared" si="0"/>
        <v>50</v>
      </c>
      <c r="S50" s="163"/>
    </row>
    <row r="51" spans="1:19" ht="15">
      <c r="A51" s="177"/>
      <c r="B51" s="207"/>
      <c r="C51" s="205"/>
      <c r="D51" s="201" t="s">
        <v>720</v>
      </c>
      <c r="E51" s="201" t="s">
        <v>78</v>
      </c>
      <c r="F51" s="202">
        <v>50</v>
      </c>
      <c r="G51" s="203">
        <v>50</v>
      </c>
      <c r="H51" s="203">
        <v>50</v>
      </c>
      <c r="I51" s="203">
        <v>50</v>
      </c>
      <c r="J51" s="203">
        <v>50</v>
      </c>
      <c r="K51" s="203">
        <v>50</v>
      </c>
      <c r="L51" s="203">
        <v>50</v>
      </c>
      <c r="M51" s="203">
        <v>50</v>
      </c>
      <c r="N51" s="203">
        <v>50</v>
      </c>
      <c r="O51" s="203">
        <v>50</v>
      </c>
      <c r="P51" s="203">
        <v>50</v>
      </c>
      <c r="Q51" s="204">
        <v>50</v>
      </c>
      <c r="R51" s="162">
        <f t="shared" si="0"/>
        <v>50</v>
      </c>
      <c r="S51" s="163"/>
    </row>
    <row r="52" spans="1:19" ht="15">
      <c r="A52" s="177"/>
      <c r="B52" s="207"/>
      <c r="C52" s="205"/>
      <c r="D52" s="201" t="s">
        <v>721</v>
      </c>
      <c r="E52" s="201" t="s">
        <v>78</v>
      </c>
      <c r="F52" s="202">
        <v>50</v>
      </c>
      <c r="G52" s="203">
        <v>50</v>
      </c>
      <c r="H52" s="203">
        <v>50</v>
      </c>
      <c r="I52" s="203">
        <v>50</v>
      </c>
      <c r="J52" s="203">
        <v>50</v>
      </c>
      <c r="K52" s="203">
        <v>50</v>
      </c>
      <c r="L52" s="203">
        <v>50</v>
      </c>
      <c r="M52" s="203">
        <v>50</v>
      </c>
      <c r="N52" s="203">
        <v>50</v>
      </c>
      <c r="O52" s="203">
        <v>50</v>
      </c>
      <c r="P52" s="203">
        <v>50</v>
      </c>
      <c r="Q52" s="204">
        <v>50</v>
      </c>
      <c r="R52" s="162">
        <f t="shared" si="0"/>
        <v>50</v>
      </c>
      <c r="S52" s="163"/>
    </row>
    <row r="53" spans="1:19" ht="15">
      <c r="A53" s="177"/>
      <c r="B53" s="207"/>
      <c r="C53" s="205"/>
      <c r="D53" s="201" t="s">
        <v>722</v>
      </c>
      <c r="E53" s="201" t="s">
        <v>78</v>
      </c>
      <c r="F53" s="202">
        <v>50</v>
      </c>
      <c r="G53" s="203">
        <v>50</v>
      </c>
      <c r="H53" s="203">
        <v>50</v>
      </c>
      <c r="I53" s="203">
        <v>50</v>
      </c>
      <c r="J53" s="203">
        <v>50</v>
      </c>
      <c r="K53" s="203">
        <v>50</v>
      </c>
      <c r="L53" s="203">
        <v>50</v>
      </c>
      <c r="M53" s="203">
        <v>50</v>
      </c>
      <c r="N53" s="203">
        <v>50</v>
      </c>
      <c r="O53" s="203">
        <v>50</v>
      </c>
      <c r="P53" s="203">
        <v>50</v>
      </c>
      <c r="Q53" s="204">
        <v>50</v>
      </c>
      <c r="R53" s="162">
        <f t="shared" si="0"/>
        <v>50</v>
      </c>
      <c r="S53" s="163"/>
    </row>
    <row r="54" spans="1:19" ht="15">
      <c r="A54" s="177"/>
      <c r="B54" s="207"/>
      <c r="C54" s="205"/>
      <c r="D54" s="201" t="s">
        <v>723</v>
      </c>
      <c r="E54" s="201" t="s">
        <v>78</v>
      </c>
      <c r="F54" s="202">
        <v>50</v>
      </c>
      <c r="G54" s="203">
        <v>50</v>
      </c>
      <c r="H54" s="203">
        <v>50</v>
      </c>
      <c r="I54" s="203">
        <v>50</v>
      </c>
      <c r="J54" s="203">
        <v>50</v>
      </c>
      <c r="K54" s="203">
        <v>50</v>
      </c>
      <c r="L54" s="203">
        <v>50</v>
      </c>
      <c r="M54" s="203">
        <v>50</v>
      </c>
      <c r="N54" s="203">
        <v>50</v>
      </c>
      <c r="O54" s="203">
        <v>50</v>
      </c>
      <c r="P54" s="203">
        <v>50</v>
      </c>
      <c r="Q54" s="204">
        <v>50</v>
      </c>
      <c r="R54" s="162">
        <f t="shared" si="0"/>
        <v>50</v>
      </c>
      <c r="S54" s="163"/>
    </row>
    <row r="55" spans="1:19" ht="15">
      <c r="A55" s="177"/>
      <c r="B55" s="176"/>
      <c r="C55" s="175"/>
      <c r="D55" s="175"/>
      <c r="E55" s="175"/>
      <c r="F55" s="174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60"/>
      <c r="R55" s="161" t="str">
        <f t="shared" si="0"/>
        <v/>
      </c>
      <c r="S55" s="163"/>
    </row>
    <row r="56" spans="1:19" ht="15">
      <c r="A56" s="172" t="s">
        <v>725</v>
      </c>
      <c r="B56" s="171"/>
      <c r="C56" s="171"/>
      <c r="D56" s="171"/>
      <c r="E56" s="171"/>
      <c r="F56" s="170">
        <v>1220</v>
      </c>
      <c r="G56" s="169">
        <v>1220</v>
      </c>
      <c r="H56" s="169">
        <v>1220</v>
      </c>
      <c r="I56" s="169">
        <v>1975</v>
      </c>
      <c r="J56" s="169">
        <v>1975</v>
      </c>
      <c r="K56" s="169">
        <v>1975</v>
      </c>
      <c r="L56" s="169">
        <v>1975</v>
      </c>
      <c r="M56" s="169">
        <v>1975</v>
      </c>
      <c r="N56" s="169">
        <v>1975</v>
      </c>
      <c r="O56" s="169">
        <v>1975</v>
      </c>
      <c r="P56" s="169">
        <v>1925</v>
      </c>
      <c r="Q56" s="159">
        <v>1925</v>
      </c>
      <c r="R56" s="160">
        <f t="shared" si="0"/>
        <v>1777.9166666666667</v>
      </c>
      <c r="S56" s="163"/>
    </row>
    <row r="57" spans="1:19">
      <c r="A57" s="180"/>
      <c r="B57" s="175"/>
      <c r="C57" s="175"/>
      <c r="D57" s="175"/>
      <c r="E57" s="175"/>
      <c r="F57" s="174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60"/>
      <c r="R57" s="162" t="str">
        <f t="shared" si="0"/>
        <v/>
      </c>
      <c r="S57" s="163"/>
    </row>
    <row r="58" spans="1:19" ht="15">
      <c r="A58" s="179" t="s">
        <v>726</v>
      </c>
      <c r="B58" s="206" t="s">
        <v>727</v>
      </c>
      <c r="C58" s="201" t="s">
        <v>728</v>
      </c>
      <c r="D58" s="201" t="s">
        <v>738</v>
      </c>
      <c r="E58" s="201" t="s">
        <v>90</v>
      </c>
      <c r="F58" s="202">
        <v>16</v>
      </c>
      <c r="G58" s="203">
        <v>16</v>
      </c>
      <c r="H58" s="203">
        <v>16</v>
      </c>
      <c r="I58" s="203">
        <v>16</v>
      </c>
      <c r="J58" s="203">
        <v>16</v>
      </c>
      <c r="K58" s="203">
        <v>16</v>
      </c>
      <c r="L58" s="203">
        <v>16</v>
      </c>
      <c r="M58" s="203">
        <v>16</v>
      </c>
      <c r="N58" s="203">
        <v>16</v>
      </c>
      <c r="O58" s="203">
        <v>16</v>
      </c>
      <c r="P58" s="203">
        <v>16</v>
      </c>
      <c r="Q58" s="204">
        <v>16</v>
      </c>
      <c r="R58" s="162">
        <f t="shared" si="0"/>
        <v>16</v>
      </c>
      <c r="S58" s="163"/>
    </row>
    <row r="59" spans="1:19" ht="15">
      <c r="A59" s="177"/>
      <c r="B59" s="207"/>
      <c r="C59" s="205"/>
      <c r="D59" s="201" t="s">
        <v>739</v>
      </c>
      <c r="E59" s="201" t="s">
        <v>90</v>
      </c>
      <c r="F59" s="202">
        <v>44</v>
      </c>
      <c r="G59" s="203">
        <v>44</v>
      </c>
      <c r="H59" s="203">
        <v>44</v>
      </c>
      <c r="I59" s="203">
        <v>44</v>
      </c>
      <c r="J59" s="203">
        <v>44</v>
      </c>
      <c r="K59" s="203">
        <v>44</v>
      </c>
      <c r="L59" s="203">
        <v>44</v>
      </c>
      <c r="M59" s="203">
        <v>44</v>
      </c>
      <c r="N59" s="203">
        <v>44</v>
      </c>
      <c r="O59" s="203">
        <v>44</v>
      </c>
      <c r="P59" s="203">
        <v>44</v>
      </c>
      <c r="Q59" s="204">
        <v>44</v>
      </c>
      <c r="R59" s="162">
        <f t="shared" si="0"/>
        <v>44</v>
      </c>
      <c r="S59" s="163"/>
    </row>
    <row r="60" spans="1:19" ht="15">
      <c r="A60" s="177"/>
      <c r="B60" s="207"/>
      <c r="C60" s="205"/>
      <c r="D60" s="201" t="s">
        <v>729</v>
      </c>
      <c r="E60" s="201" t="s">
        <v>90</v>
      </c>
      <c r="F60" s="202">
        <v>17</v>
      </c>
      <c r="G60" s="203">
        <v>17</v>
      </c>
      <c r="H60" s="203">
        <v>17</v>
      </c>
      <c r="I60" s="203">
        <v>17</v>
      </c>
      <c r="J60" s="203">
        <v>17</v>
      </c>
      <c r="K60" s="203">
        <v>17</v>
      </c>
      <c r="L60" s="203">
        <v>17</v>
      </c>
      <c r="M60" s="203">
        <v>17</v>
      </c>
      <c r="N60" s="203">
        <v>17</v>
      </c>
      <c r="O60" s="203">
        <v>17</v>
      </c>
      <c r="P60" s="203">
        <v>17</v>
      </c>
      <c r="Q60" s="204">
        <v>17</v>
      </c>
      <c r="R60" s="162">
        <f t="shared" si="0"/>
        <v>17</v>
      </c>
      <c r="S60" s="163"/>
    </row>
    <row r="61" spans="1:19" ht="15">
      <c r="A61" s="177"/>
      <c r="B61" s="207"/>
      <c r="C61" s="205"/>
      <c r="D61" s="201" t="s">
        <v>730</v>
      </c>
      <c r="E61" s="201" t="s">
        <v>90</v>
      </c>
      <c r="F61" s="202">
        <v>17</v>
      </c>
      <c r="G61" s="203">
        <v>17</v>
      </c>
      <c r="H61" s="203">
        <v>17</v>
      </c>
      <c r="I61" s="203">
        <v>17</v>
      </c>
      <c r="J61" s="203">
        <v>17</v>
      </c>
      <c r="K61" s="203">
        <v>17</v>
      </c>
      <c r="L61" s="203">
        <v>17</v>
      </c>
      <c r="M61" s="203">
        <v>17</v>
      </c>
      <c r="N61" s="203">
        <v>17</v>
      </c>
      <c r="O61" s="203">
        <v>17</v>
      </c>
      <c r="P61" s="203">
        <v>17</v>
      </c>
      <c r="Q61" s="204">
        <v>17</v>
      </c>
      <c r="R61" s="162">
        <f t="shared" si="0"/>
        <v>17</v>
      </c>
      <c r="S61" s="163"/>
    </row>
    <row r="62" spans="1:19" ht="15">
      <c r="A62" s="177"/>
      <c r="B62" s="207"/>
      <c r="C62" s="205"/>
      <c r="D62" s="201" t="s">
        <v>737</v>
      </c>
      <c r="E62" s="201" t="s">
        <v>90</v>
      </c>
      <c r="F62" s="202">
        <v>104</v>
      </c>
      <c r="G62" s="203">
        <v>104</v>
      </c>
      <c r="H62" s="203">
        <v>104</v>
      </c>
      <c r="I62" s="203">
        <v>104</v>
      </c>
      <c r="J62" s="203">
        <v>104</v>
      </c>
      <c r="K62" s="203">
        <v>104</v>
      </c>
      <c r="L62" s="203">
        <v>104</v>
      </c>
      <c r="M62" s="203">
        <v>104</v>
      </c>
      <c r="N62" s="203">
        <v>104</v>
      </c>
      <c r="O62" s="203">
        <v>104</v>
      </c>
      <c r="P62" s="203">
        <v>104</v>
      </c>
      <c r="Q62" s="204">
        <v>104</v>
      </c>
      <c r="R62" s="162">
        <f t="shared" si="0"/>
        <v>104</v>
      </c>
      <c r="S62" s="163"/>
    </row>
    <row r="63" spans="1:19" ht="15">
      <c r="A63" s="177"/>
      <c r="B63" s="207"/>
      <c r="C63" s="205"/>
      <c r="D63" s="201" t="s">
        <v>731</v>
      </c>
      <c r="E63" s="201" t="s">
        <v>90</v>
      </c>
      <c r="F63" s="202">
        <v>38</v>
      </c>
      <c r="G63" s="203">
        <v>38</v>
      </c>
      <c r="H63" s="203">
        <v>38</v>
      </c>
      <c r="I63" s="203">
        <v>38</v>
      </c>
      <c r="J63" s="203">
        <v>38</v>
      </c>
      <c r="K63" s="203">
        <v>38</v>
      </c>
      <c r="L63" s="203">
        <v>38</v>
      </c>
      <c r="M63" s="203">
        <v>38</v>
      </c>
      <c r="N63" s="203">
        <v>38</v>
      </c>
      <c r="O63" s="203">
        <v>38</v>
      </c>
      <c r="P63" s="203">
        <v>38</v>
      </c>
      <c r="Q63" s="204">
        <v>38</v>
      </c>
      <c r="R63" s="162">
        <f t="shared" si="0"/>
        <v>38</v>
      </c>
      <c r="S63" s="163"/>
    </row>
    <row r="64" spans="1:19" ht="15">
      <c r="A64" s="177"/>
      <c r="B64" s="207"/>
      <c r="C64" s="205"/>
      <c r="D64" s="201" t="s">
        <v>732</v>
      </c>
      <c r="E64" s="201" t="s">
        <v>90</v>
      </c>
      <c r="F64" s="202">
        <v>68</v>
      </c>
      <c r="G64" s="203">
        <v>68</v>
      </c>
      <c r="H64" s="203">
        <v>68</v>
      </c>
      <c r="I64" s="203">
        <v>68</v>
      </c>
      <c r="J64" s="203">
        <v>68</v>
      </c>
      <c r="K64" s="203">
        <v>68</v>
      </c>
      <c r="L64" s="203">
        <v>68</v>
      </c>
      <c r="M64" s="203">
        <v>68</v>
      </c>
      <c r="N64" s="203">
        <v>68</v>
      </c>
      <c r="O64" s="203">
        <v>68</v>
      </c>
      <c r="P64" s="203">
        <v>68</v>
      </c>
      <c r="Q64" s="204">
        <v>68</v>
      </c>
      <c r="R64" s="162">
        <f t="shared" si="0"/>
        <v>68</v>
      </c>
      <c r="S64" s="163"/>
    </row>
    <row r="65" spans="1:19" ht="15">
      <c r="A65" s="177"/>
      <c r="B65" s="207"/>
      <c r="C65" s="205"/>
      <c r="D65" s="201" t="s">
        <v>733</v>
      </c>
      <c r="E65" s="201" t="s">
        <v>90</v>
      </c>
      <c r="F65" s="202">
        <v>14</v>
      </c>
      <c r="G65" s="203">
        <v>14</v>
      </c>
      <c r="H65" s="203">
        <v>14</v>
      </c>
      <c r="I65" s="203">
        <v>14</v>
      </c>
      <c r="J65" s="203">
        <v>14</v>
      </c>
      <c r="K65" s="203">
        <v>14</v>
      </c>
      <c r="L65" s="203">
        <v>14</v>
      </c>
      <c r="M65" s="203">
        <v>14</v>
      </c>
      <c r="N65" s="203">
        <v>14</v>
      </c>
      <c r="O65" s="203">
        <v>14</v>
      </c>
      <c r="P65" s="203">
        <v>14</v>
      </c>
      <c r="Q65" s="204">
        <v>14</v>
      </c>
      <c r="R65" s="162">
        <f t="shared" si="0"/>
        <v>14</v>
      </c>
      <c r="S65" s="163"/>
    </row>
    <row r="66" spans="1:19" ht="15">
      <c r="A66" s="177"/>
      <c r="B66" s="207"/>
      <c r="C66" s="205"/>
      <c r="D66" s="201" t="s">
        <v>735</v>
      </c>
      <c r="E66" s="201" t="s">
        <v>90</v>
      </c>
      <c r="F66" s="202">
        <v>35</v>
      </c>
      <c r="G66" s="203">
        <v>35</v>
      </c>
      <c r="H66" s="203">
        <v>35</v>
      </c>
      <c r="I66" s="203">
        <v>35</v>
      </c>
      <c r="J66" s="203">
        <v>35</v>
      </c>
      <c r="K66" s="203">
        <v>35</v>
      </c>
      <c r="L66" s="203">
        <v>35</v>
      </c>
      <c r="M66" s="203">
        <v>35</v>
      </c>
      <c r="N66" s="203">
        <v>35</v>
      </c>
      <c r="O66" s="203">
        <v>35</v>
      </c>
      <c r="P66" s="203">
        <v>35</v>
      </c>
      <c r="Q66" s="204">
        <v>35</v>
      </c>
      <c r="R66" s="162">
        <f t="shared" si="0"/>
        <v>35</v>
      </c>
      <c r="S66" s="163"/>
    </row>
    <row r="67" spans="1:19" ht="15">
      <c r="A67" s="177"/>
      <c r="B67" s="207"/>
      <c r="C67" s="205"/>
      <c r="D67" s="201" t="s">
        <v>736</v>
      </c>
      <c r="E67" s="201" t="s">
        <v>90</v>
      </c>
      <c r="F67" s="202">
        <v>29</v>
      </c>
      <c r="G67" s="203">
        <v>29</v>
      </c>
      <c r="H67" s="203">
        <v>29</v>
      </c>
      <c r="I67" s="203">
        <v>29</v>
      </c>
      <c r="J67" s="203">
        <v>29</v>
      </c>
      <c r="K67" s="203">
        <v>29</v>
      </c>
      <c r="L67" s="203">
        <v>29</v>
      </c>
      <c r="M67" s="203">
        <v>29</v>
      </c>
      <c r="N67" s="203">
        <v>29</v>
      </c>
      <c r="O67" s="203">
        <v>29</v>
      </c>
      <c r="P67" s="203">
        <v>29</v>
      </c>
      <c r="Q67" s="204">
        <v>29</v>
      </c>
      <c r="R67" s="161">
        <f t="shared" si="0"/>
        <v>29</v>
      </c>
      <c r="S67" s="163"/>
    </row>
    <row r="68" spans="1:19" ht="15">
      <c r="A68" s="177"/>
      <c r="B68" s="207"/>
      <c r="C68" s="205"/>
      <c r="D68" s="201" t="s">
        <v>734</v>
      </c>
      <c r="E68" s="201" t="s">
        <v>90</v>
      </c>
      <c r="F68" s="202">
        <v>56</v>
      </c>
      <c r="G68" s="203">
        <v>56</v>
      </c>
      <c r="H68" s="203">
        <v>56</v>
      </c>
      <c r="I68" s="203">
        <v>56</v>
      </c>
      <c r="J68" s="203">
        <v>56</v>
      </c>
      <c r="K68" s="203">
        <v>56</v>
      </c>
      <c r="L68" s="203">
        <v>56</v>
      </c>
      <c r="M68" s="203">
        <v>56</v>
      </c>
      <c r="N68" s="203">
        <v>56</v>
      </c>
      <c r="O68" s="203">
        <v>56</v>
      </c>
      <c r="P68" s="203">
        <v>56</v>
      </c>
      <c r="Q68" s="204">
        <v>56</v>
      </c>
      <c r="R68" s="160">
        <f t="shared" si="0"/>
        <v>56</v>
      </c>
      <c r="S68" s="163"/>
    </row>
    <row r="69" spans="1:19" ht="15">
      <c r="A69" s="177"/>
      <c r="B69" s="201"/>
      <c r="C69" s="208"/>
      <c r="D69" s="208"/>
      <c r="E69" s="208"/>
      <c r="F69" s="202"/>
      <c r="G69" s="203"/>
      <c r="H69" s="203"/>
      <c r="I69" s="203"/>
      <c r="J69" s="203"/>
      <c r="K69" s="203"/>
      <c r="L69" s="203"/>
      <c r="M69" s="203"/>
      <c r="N69" s="203"/>
      <c r="O69" s="203"/>
      <c r="P69" s="203"/>
      <c r="Q69" s="204"/>
      <c r="R69" s="162" t="str">
        <f t="shared" si="0"/>
        <v/>
      </c>
      <c r="S69" s="163"/>
    </row>
    <row r="70" spans="1:19" ht="15">
      <c r="A70" s="177"/>
      <c r="B70" s="206" t="s">
        <v>741</v>
      </c>
      <c r="C70" s="201" t="s">
        <v>742</v>
      </c>
      <c r="D70" s="201" t="s">
        <v>755</v>
      </c>
      <c r="E70" s="201" t="s">
        <v>90</v>
      </c>
      <c r="F70" s="202">
        <v>42</v>
      </c>
      <c r="G70" s="203">
        <v>42</v>
      </c>
      <c r="H70" s="203">
        <v>42</v>
      </c>
      <c r="I70" s="203">
        <v>42</v>
      </c>
      <c r="J70" s="203">
        <v>42</v>
      </c>
      <c r="K70" s="203">
        <v>42</v>
      </c>
      <c r="L70" s="203">
        <v>42</v>
      </c>
      <c r="M70" s="203">
        <v>42</v>
      </c>
      <c r="N70" s="203">
        <v>42</v>
      </c>
      <c r="O70" s="203">
        <v>42</v>
      </c>
      <c r="P70" s="203">
        <v>42</v>
      </c>
      <c r="Q70" s="204">
        <v>42</v>
      </c>
      <c r="R70" s="162">
        <f t="shared" ref="R70:R133" si="1">IF(SUM(F70:Q70)=0,"",SUM(F70:Q70)/12)</f>
        <v>42</v>
      </c>
      <c r="S70" s="163"/>
    </row>
    <row r="71" spans="1:19" ht="15">
      <c r="A71" s="177"/>
      <c r="B71" s="207"/>
      <c r="C71" s="205"/>
      <c r="D71" s="201" t="s">
        <v>747</v>
      </c>
      <c r="E71" s="201" t="s">
        <v>90</v>
      </c>
      <c r="F71" s="202">
        <v>12</v>
      </c>
      <c r="G71" s="203">
        <v>12</v>
      </c>
      <c r="H71" s="203">
        <v>12</v>
      </c>
      <c r="I71" s="203">
        <v>12</v>
      </c>
      <c r="J71" s="203">
        <v>12</v>
      </c>
      <c r="K71" s="203">
        <v>12</v>
      </c>
      <c r="L71" s="203">
        <v>12</v>
      </c>
      <c r="M71" s="203">
        <v>12</v>
      </c>
      <c r="N71" s="203">
        <v>12</v>
      </c>
      <c r="O71" s="203">
        <v>12</v>
      </c>
      <c r="P71" s="203">
        <v>12</v>
      </c>
      <c r="Q71" s="204">
        <v>12</v>
      </c>
      <c r="R71" s="162">
        <f t="shared" si="1"/>
        <v>12</v>
      </c>
      <c r="S71" s="163"/>
    </row>
    <row r="72" spans="1:19" ht="15">
      <c r="A72" s="177"/>
      <c r="B72" s="207"/>
      <c r="C72" s="205"/>
      <c r="D72" s="201" t="s">
        <v>748</v>
      </c>
      <c r="E72" s="201" t="s">
        <v>90</v>
      </c>
      <c r="F72" s="202">
        <v>34</v>
      </c>
      <c r="G72" s="203">
        <v>34</v>
      </c>
      <c r="H72" s="203">
        <v>34</v>
      </c>
      <c r="I72" s="203">
        <v>34</v>
      </c>
      <c r="J72" s="203">
        <v>34</v>
      </c>
      <c r="K72" s="203">
        <v>34</v>
      </c>
      <c r="L72" s="203">
        <v>34</v>
      </c>
      <c r="M72" s="203">
        <v>34</v>
      </c>
      <c r="N72" s="203">
        <v>34</v>
      </c>
      <c r="O72" s="203">
        <v>34</v>
      </c>
      <c r="P72" s="203">
        <v>34</v>
      </c>
      <c r="Q72" s="204">
        <v>34</v>
      </c>
      <c r="R72" s="162">
        <f t="shared" si="1"/>
        <v>34</v>
      </c>
      <c r="S72" s="163"/>
    </row>
    <row r="73" spans="1:19" ht="15">
      <c r="A73" s="177"/>
      <c r="B73" s="207"/>
      <c r="C73" s="205"/>
      <c r="D73" s="201" t="s">
        <v>749</v>
      </c>
      <c r="E73" s="201" t="s">
        <v>90</v>
      </c>
      <c r="F73" s="202">
        <v>15</v>
      </c>
      <c r="G73" s="203">
        <v>15</v>
      </c>
      <c r="H73" s="203">
        <v>15</v>
      </c>
      <c r="I73" s="203">
        <v>15</v>
      </c>
      <c r="J73" s="203">
        <v>15</v>
      </c>
      <c r="K73" s="203">
        <v>15</v>
      </c>
      <c r="L73" s="203">
        <v>15</v>
      </c>
      <c r="M73" s="203">
        <v>15</v>
      </c>
      <c r="N73" s="203">
        <v>15</v>
      </c>
      <c r="O73" s="203">
        <v>15</v>
      </c>
      <c r="P73" s="203">
        <v>15</v>
      </c>
      <c r="Q73" s="204">
        <v>15</v>
      </c>
      <c r="R73" s="162">
        <f t="shared" si="1"/>
        <v>15</v>
      </c>
      <c r="S73" s="163"/>
    </row>
    <row r="74" spans="1:19" ht="15">
      <c r="A74" s="177"/>
      <c r="B74" s="207"/>
      <c r="C74" s="205"/>
      <c r="D74" s="201" t="s">
        <v>751</v>
      </c>
      <c r="E74" s="201" t="s">
        <v>90</v>
      </c>
      <c r="F74" s="202">
        <v>35</v>
      </c>
      <c r="G74" s="203">
        <v>35</v>
      </c>
      <c r="H74" s="203">
        <v>35</v>
      </c>
      <c r="I74" s="203">
        <v>35</v>
      </c>
      <c r="J74" s="203">
        <v>35</v>
      </c>
      <c r="K74" s="203">
        <v>35</v>
      </c>
      <c r="L74" s="203">
        <v>35</v>
      </c>
      <c r="M74" s="203">
        <v>35</v>
      </c>
      <c r="N74" s="203">
        <v>35</v>
      </c>
      <c r="O74" s="203">
        <v>35</v>
      </c>
      <c r="P74" s="203">
        <v>35</v>
      </c>
      <c r="Q74" s="204">
        <v>35</v>
      </c>
      <c r="R74" s="162">
        <f t="shared" si="1"/>
        <v>35</v>
      </c>
      <c r="S74" s="163"/>
    </row>
    <row r="75" spans="1:19" ht="15">
      <c r="A75" s="177"/>
      <c r="B75" s="207"/>
      <c r="C75" s="205"/>
      <c r="D75" s="201" t="s">
        <v>752</v>
      </c>
      <c r="E75" s="201" t="s">
        <v>90</v>
      </c>
      <c r="F75" s="202">
        <v>54</v>
      </c>
      <c r="G75" s="203">
        <v>54</v>
      </c>
      <c r="H75" s="203">
        <v>54</v>
      </c>
      <c r="I75" s="203">
        <v>54</v>
      </c>
      <c r="J75" s="203">
        <v>54</v>
      </c>
      <c r="K75" s="203">
        <v>54</v>
      </c>
      <c r="L75" s="203">
        <v>54</v>
      </c>
      <c r="M75" s="203">
        <v>54</v>
      </c>
      <c r="N75" s="203">
        <v>54</v>
      </c>
      <c r="O75" s="203">
        <v>54</v>
      </c>
      <c r="P75" s="203">
        <v>54</v>
      </c>
      <c r="Q75" s="204">
        <v>54</v>
      </c>
      <c r="R75" s="162">
        <f t="shared" si="1"/>
        <v>54</v>
      </c>
      <c r="S75" s="163"/>
    </row>
    <row r="76" spans="1:19" ht="15">
      <c r="A76" s="177"/>
      <c r="B76" s="207"/>
      <c r="C76" s="205"/>
      <c r="D76" s="201" t="s">
        <v>743</v>
      </c>
      <c r="E76" s="201" t="s">
        <v>90</v>
      </c>
      <c r="F76" s="202">
        <v>3</v>
      </c>
      <c r="G76" s="203">
        <v>3</v>
      </c>
      <c r="H76" s="203">
        <v>3</v>
      </c>
      <c r="I76" s="203">
        <v>3</v>
      </c>
      <c r="J76" s="203">
        <v>3</v>
      </c>
      <c r="K76" s="203">
        <v>3</v>
      </c>
      <c r="L76" s="203">
        <v>3</v>
      </c>
      <c r="M76" s="203">
        <v>3</v>
      </c>
      <c r="N76" s="203">
        <v>3</v>
      </c>
      <c r="O76" s="203">
        <v>3</v>
      </c>
      <c r="P76" s="203">
        <v>3</v>
      </c>
      <c r="Q76" s="204">
        <v>3</v>
      </c>
      <c r="R76" s="162">
        <f t="shared" si="1"/>
        <v>3</v>
      </c>
      <c r="S76" s="163"/>
    </row>
    <row r="77" spans="1:19" ht="15">
      <c r="A77" s="177"/>
      <c r="B77" s="207"/>
      <c r="C77" s="205"/>
      <c r="D77" s="201" t="s">
        <v>744</v>
      </c>
      <c r="E77" s="201" t="s">
        <v>90</v>
      </c>
      <c r="F77" s="202">
        <v>64</v>
      </c>
      <c r="G77" s="203">
        <v>64</v>
      </c>
      <c r="H77" s="203">
        <v>64</v>
      </c>
      <c r="I77" s="203">
        <v>64</v>
      </c>
      <c r="J77" s="203">
        <v>64</v>
      </c>
      <c r="K77" s="203">
        <v>64</v>
      </c>
      <c r="L77" s="203">
        <v>64</v>
      </c>
      <c r="M77" s="203">
        <v>64</v>
      </c>
      <c r="N77" s="203">
        <v>64</v>
      </c>
      <c r="O77" s="203">
        <v>64</v>
      </c>
      <c r="P77" s="203">
        <v>64</v>
      </c>
      <c r="Q77" s="204">
        <v>64</v>
      </c>
      <c r="R77" s="162">
        <f t="shared" si="1"/>
        <v>64</v>
      </c>
      <c r="S77" s="163"/>
    </row>
    <row r="78" spans="1:19" ht="15">
      <c r="A78" s="177"/>
      <c r="B78" s="207"/>
      <c r="C78" s="205"/>
      <c r="D78" s="201" t="s">
        <v>745</v>
      </c>
      <c r="E78" s="201" t="s">
        <v>90</v>
      </c>
      <c r="F78" s="202">
        <v>102</v>
      </c>
      <c r="G78" s="203">
        <v>102</v>
      </c>
      <c r="H78" s="203">
        <v>102</v>
      </c>
      <c r="I78" s="203">
        <v>102</v>
      </c>
      <c r="J78" s="203">
        <v>102</v>
      </c>
      <c r="K78" s="203">
        <v>102</v>
      </c>
      <c r="L78" s="203">
        <v>102</v>
      </c>
      <c r="M78" s="203">
        <v>102</v>
      </c>
      <c r="N78" s="203">
        <v>102</v>
      </c>
      <c r="O78" s="203">
        <v>102</v>
      </c>
      <c r="P78" s="203">
        <v>102</v>
      </c>
      <c r="Q78" s="204">
        <v>102</v>
      </c>
      <c r="R78" s="162">
        <f t="shared" si="1"/>
        <v>102</v>
      </c>
      <c r="S78" s="163"/>
    </row>
    <row r="79" spans="1:19" ht="15">
      <c r="A79" s="177"/>
      <c r="B79" s="207"/>
      <c r="C79" s="205"/>
      <c r="D79" s="201" t="s">
        <v>746</v>
      </c>
      <c r="E79" s="201" t="s">
        <v>90</v>
      </c>
      <c r="F79" s="202">
        <v>1</v>
      </c>
      <c r="G79" s="203">
        <v>1</v>
      </c>
      <c r="H79" s="203">
        <v>1</v>
      </c>
      <c r="I79" s="203">
        <v>1</v>
      </c>
      <c r="J79" s="203">
        <v>1</v>
      </c>
      <c r="K79" s="203">
        <v>1</v>
      </c>
      <c r="L79" s="203">
        <v>1</v>
      </c>
      <c r="M79" s="203">
        <v>1</v>
      </c>
      <c r="N79" s="203">
        <v>1</v>
      </c>
      <c r="O79" s="203">
        <v>1</v>
      </c>
      <c r="P79" s="203">
        <v>1</v>
      </c>
      <c r="Q79" s="204">
        <v>1</v>
      </c>
      <c r="R79" s="162">
        <f t="shared" si="1"/>
        <v>1</v>
      </c>
      <c r="S79" s="163"/>
    </row>
    <row r="80" spans="1:19" ht="15">
      <c r="A80" s="177"/>
      <c r="B80" s="207"/>
      <c r="C80" s="205"/>
      <c r="D80" s="201" t="s">
        <v>750</v>
      </c>
      <c r="E80" s="201" t="s">
        <v>90</v>
      </c>
      <c r="F80" s="202">
        <v>16</v>
      </c>
      <c r="G80" s="203">
        <v>16</v>
      </c>
      <c r="H80" s="203">
        <v>16</v>
      </c>
      <c r="I80" s="203">
        <v>16</v>
      </c>
      <c r="J80" s="203">
        <v>16</v>
      </c>
      <c r="K80" s="203">
        <v>16</v>
      </c>
      <c r="L80" s="203">
        <v>16</v>
      </c>
      <c r="M80" s="203">
        <v>16</v>
      </c>
      <c r="N80" s="203">
        <v>16</v>
      </c>
      <c r="O80" s="203">
        <v>16</v>
      </c>
      <c r="P80" s="203">
        <v>16</v>
      </c>
      <c r="Q80" s="204">
        <v>16</v>
      </c>
      <c r="R80" s="162">
        <f t="shared" si="1"/>
        <v>16</v>
      </c>
      <c r="S80" s="163"/>
    </row>
    <row r="81" spans="1:19" ht="15">
      <c r="A81" s="177"/>
      <c r="B81" s="207"/>
      <c r="C81" s="205"/>
      <c r="D81" s="201" t="s">
        <v>753</v>
      </c>
      <c r="E81" s="201" t="s">
        <v>90</v>
      </c>
      <c r="F81" s="202">
        <v>16</v>
      </c>
      <c r="G81" s="203">
        <v>16</v>
      </c>
      <c r="H81" s="203">
        <v>16</v>
      </c>
      <c r="I81" s="203">
        <v>16</v>
      </c>
      <c r="J81" s="203">
        <v>16</v>
      </c>
      <c r="K81" s="203">
        <v>16</v>
      </c>
      <c r="L81" s="203">
        <v>16</v>
      </c>
      <c r="M81" s="203">
        <v>16</v>
      </c>
      <c r="N81" s="203">
        <v>16</v>
      </c>
      <c r="O81" s="203">
        <v>16</v>
      </c>
      <c r="P81" s="203">
        <v>16</v>
      </c>
      <c r="Q81" s="204">
        <v>16</v>
      </c>
      <c r="R81" s="162">
        <f t="shared" si="1"/>
        <v>16</v>
      </c>
      <c r="S81" s="163"/>
    </row>
    <row r="82" spans="1:19" ht="15">
      <c r="A82" s="177"/>
      <c r="B82" s="207"/>
      <c r="C82" s="205"/>
      <c r="D82" s="201" t="s">
        <v>754</v>
      </c>
      <c r="E82" s="201" t="s">
        <v>90</v>
      </c>
      <c r="F82" s="202">
        <v>29</v>
      </c>
      <c r="G82" s="203">
        <v>29</v>
      </c>
      <c r="H82" s="203">
        <v>29</v>
      </c>
      <c r="I82" s="203">
        <v>29</v>
      </c>
      <c r="J82" s="203">
        <v>29</v>
      </c>
      <c r="K82" s="203">
        <v>29</v>
      </c>
      <c r="L82" s="203">
        <v>29</v>
      </c>
      <c r="M82" s="203">
        <v>29</v>
      </c>
      <c r="N82" s="203">
        <v>29</v>
      </c>
      <c r="O82" s="203">
        <v>29</v>
      </c>
      <c r="P82" s="203">
        <v>29</v>
      </c>
      <c r="Q82" s="204">
        <v>29</v>
      </c>
      <c r="R82" s="162">
        <f t="shared" si="1"/>
        <v>29</v>
      </c>
      <c r="S82" s="163"/>
    </row>
    <row r="83" spans="1:19" ht="15">
      <c r="A83" s="177"/>
      <c r="B83" s="176"/>
      <c r="C83" s="175"/>
      <c r="D83" s="175"/>
      <c r="E83" s="175"/>
      <c r="F83" s="174"/>
      <c r="G83" s="173"/>
      <c r="H83" s="173"/>
      <c r="I83" s="173"/>
      <c r="J83" s="173"/>
      <c r="K83" s="173"/>
      <c r="L83" s="173"/>
      <c r="M83" s="173"/>
      <c r="N83" s="173"/>
      <c r="O83" s="173"/>
      <c r="P83" s="173"/>
      <c r="Q83" s="160"/>
      <c r="R83" s="162" t="str">
        <f t="shared" si="1"/>
        <v/>
      </c>
      <c r="S83" s="163"/>
    </row>
    <row r="84" spans="1:19" ht="15">
      <c r="A84" s="177"/>
      <c r="B84" s="206" t="s">
        <v>995</v>
      </c>
      <c r="C84" s="201" t="s">
        <v>996</v>
      </c>
      <c r="D84" s="201" t="s">
        <v>997</v>
      </c>
      <c r="E84" s="201" t="s">
        <v>78</v>
      </c>
      <c r="F84" s="202">
        <v>0</v>
      </c>
      <c r="G84" s="203">
        <v>0</v>
      </c>
      <c r="H84" s="203">
        <v>0</v>
      </c>
      <c r="I84" s="203">
        <v>50</v>
      </c>
      <c r="J84" s="203">
        <v>50</v>
      </c>
      <c r="K84" s="203">
        <v>50</v>
      </c>
      <c r="L84" s="203">
        <v>50</v>
      </c>
      <c r="M84" s="203">
        <v>50</v>
      </c>
      <c r="N84" s="203">
        <v>50</v>
      </c>
      <c r="O84" s="203">
        <v>50</v>
      </c>
      <c r="P84" s="203">
        <v>50</v>
      </c>
      <c r="Q84" s="204">
        <v>50</v>
      </c>
      <c r="R84" s="218">
        <f t="shared" si="1"/>
        <v>37.5</v>
      </c>
      <c r="S84" s="163"/>
    </row>
    <row r="85" spans="1:19" ht="15">
      <c r="A85" s="177"/>
      <c r="B85" s="207"/>
      <c r="C85" s="205"/>
      <c r="D85" s="205"/>
      <c r="E85" s="219" t="s">
        <v>84</v>
      </c>
      <c r="F85" s="220">
        <v>0</v>
      </c>
      <c r="G85" s="221">
        <v>0</v>
      </c>
      <c r="H85" s="221">
        <v>0</v>
      </c>
      <c r="I85" s="221">
        <v>-50</v>
      </c>
      <c r="J85" s="221">
        <v>-50</v>
      </c>
      <c r="K85" s="221">
        <v>-50</v>
      </c>
      <c r="L85" s="221">
        <v>-50</v>
      </c>
      <c r="M85" s="221">
        <v>-50</v>
      </c>
      <c r="N85" s="221">
        <v>-50</v>
      </c>
      <c r="O85" s="221">
        <v>-50</v>
      </c>
      <c r="P85" s="221">
        <v>-50</v>
      </c>
      <c r="Q85" s="222">
        <v>-50</v>
      </c>
      <c r="R85" s="218">
        <f t="shared" si="1"/>
        <v>-37.5</v>
      </c>
      <c r="S85" s="163"/>
    </row>
    <row r="86" spans="1:19" ht="15">
      <c r="A86" s="177"/>
      <c r="B86" s="207"/>
      <c r="C86" s="205"/>
      <c r="D86" s="201" t="s">
        <v>998</v>
      </c>
      <c r="E86" s="201" t="s">
        <v>78</v>
      </c>
      <c r="F86" s="202">
        <v>0</v>
      </c>
      <c r="G86" s="203">
        <v>0</v>
      </c>
      <c r="H86" s="203">
        <v>0</v>
      </c>
      <c r="I86" s="203">
        <v>50</v>
      </c>
      <c r="J86" s="203">
        <v>50</v>
      </c>
      <c r="K86" s="203">
        <v>50</v>
      </c>
      <c r="L86" s="203">
        <v>50</v>
      </c>
      <c r="M86" s="203">
        <v>50</v>
      </c>
      <c r="N86" s="203">
        <v>50</v>
      </c>
      <c r="O86" s="203">
        <v>50</v>
      </c>
      <c r="P86" s="203">
        <v>50</v>
      </c>
      <c r="Q86" s="204">
        <v>50</v>
      </c>
      <c r="R86" s="218">
        <f t="shared" si="1"/>
        <v>37.5</v>
      </c>
      <c r="S86" s="163"/>
    </row>
    <row r="87" spans="1:19" ht="15">
      <c r="A87" s="177"/>
      <c r="B87" s="207"/>
      <c r="C87" s="205"/>
      <c r="D87" s="205"/>
      <c r="E87" s="219" t="s">
        <v>84</v>
      </c>
      <c r="F87" s="220">
        <v>0</v>
      </c>
      <c r="G87" s="221">
        <v>0</v>
      </c>
      <c r="H87" s="221">
        <v>0</v>
      </c>
      <c r="I87" s="221">
        <v>-50</v>
      </c>
      <c r="J87" s="221">
        <v>-50</v>
      </c>
      <c r="K87" s="221">
        <v>-50</v>
      </c>
      <c r="L87" s="221">
        <v>-50</v>
      </c>
      <c r="M87" s="221">
        <v>-50</v>
      </c>
      <c r="N87" s="221">
        <v>-50</v>
      </c>
      <c r="O87" s="221">
        <v>-50</v>
      </c>
      <c r="P87" s="221">
        <v>-50</v>
      </c>
      <c r="Q87" s="222">
        <v>-50</v>
      </c>
      <c r="R87" s="218">
        <f t="shared" si="1"/>
        <v>-37.5</v>
      </c>
      <c r="S87" s="163"/>
    </row>
    <row r="88" spans="1:19" ht="15">
      <c r="A88" s="177"/>
      <c r="B88" s="207"/>
      <c r="C88" s="205"/>
      <c r="D88" s="201" t="s">
        <v>999</v>
      </c>
      <c r="E88" s="201" t="s">
        <v>78</v>
      </c>
      <c r="F88" s="202">
        <v>0</v>
      </c>
      <c r="G88" s="203">
        <v>0</v>
      </c>
      <c r="H88" s="203">
        <v>0</v>
      </c>
      <c r="I88" s="203">
        <v>50</v>
      </c>
      <c r="J88" s="203">
        <v>50</v>
      </c>
      <c r="K88" s="203">
        <v>50</v>
      </c>
      <c r="L88" s="203">
        <v>50</v>
      </c>
      <c r="M88" s="203">
        <v>50</v>
      </c>
      <c r="N88" s="203">
        <v>50</v>
      </c>
      <c r="O88" s="203">
        <v>50</v>
      </c>
      <c r="P88" s="203">
        <v>50</v>
      </c>
      <c r="Q88" s="204">
        <v>50</v>
      </c>
      <c r="R88" s="218">
        <f t="shared" si="1"/>
        <v>37.5</v>
      </c>
      <c r="S88" s="163"/>
    </row>
    <row r="89" spans="1:19" s="183" customFormat="1" ht="15.75">
      <c r="A89" s="177"/>
      <c r="B89" s="207"/>
      <c r="C89" s="205"/>
      <c r="D89" s="205"/>
      <c r="E89" s="219" t="s">
        <v>84</v>
      </c>
      <c r="F89" s="220">
        <v>0</v>
      </c>
      <c r="G89" s="221">
        <v>0</v>
      </c>
      <c r="H89" s="221">
        <v>0</v>
      </c>
      <c r="I89" s="221">
        <v>-50</v>
      </c>
      <c r="J89" s="221">
        <v>-50</v>
      </c>
      <c r="K89" s="221">
        <v>-50</v>
      </c>
      <c r="L89" s="221">
        <v>-50</v>
      </c>
      <c r="M89" s="221">
        <v>-50</v>
      </c>
      <c r="N89" s="221">
        <v>-50</v>
      </c>
      <c r="O89" s="221">
        <v>-50</v>
      </c>
      <c r="P89" s="221">
        <v>-50</v>
      </c>
      <c r="Q89" s="222">
        <v>-50</v>
      </c>
      <c r="R89" s="218">
        <f t="shared" si="1"/>
        <v>-37.5</v>
      </c>
      <c r="S89" s="163"/>
    </row>
    <row r="90" spans="1:19" ht="15">
      <c r="A90" s="177"/>
      <c r="B90" s="207"/>
      <c r="C90" s="205"/>
      <c r="D90" s="201" t="s">
        <v>1000</v>
      </c>
      <c r="E90" s="201" t="s">
        <v>78</v>
      </c>
      <c r="F90" s="202">
        <v>0</v>
      </c>
      <c r="G90" s="203">
        <v>0</v>
      </c>
      <c r="H90" s="203">
        <v>0</v>
      </c>
      <c r="I90" s="203">
        <v>50</v>
      </c>
      <c r="J90" s="203">
        <v>50</v>
      </c>
      <c r="K90" s="203">
        <v>50</v>
      </c>
      <c r="L90" s="203">
        <v>50</v>
      </c>
      <c r="M90" s="203">
        <v>50</v>
      </c>
      <c r="N90" s="203">
        <v>50</v>
      </c>
      <c r="O90" s="203">
        <v>50</v>
      </c>
      <c r="P90" s="203">
        <v>50</v>
      </c>
      <c r="Q90" s="204">
        <v>50</v>
      </c>
      <c r="R90" s="218">
        <f t="shared" si="1"/>
        <v>37.5</v>
      </c>
      <c r="S90" s="163"/>
    </row>
    <row r="91" spans="1:19" ht="15">
      <c r="A91" s="177"/>
      <c r="B91" s="207"/>
      <c r="C91" s="205"/>
      <c r="D91" s="205"/>
      <c r="E91" s="219" t="s">
        <v>84</v>
      </c>
      <c r="F91" s="220">
        <v>0</v>
      </c>
      <c r="G91" s="221">
        <v>0</v>
      </c>
      <c r="H91" s="221">
        <v>0</v>
      </c>
      <c r="I91" s="221">
        <v>-50</v>
      </c>
      <c r="J91" s="221">
        <v>-50</v>
      </c>
      <c r="K91" s="221">
        <v>-50</v>
      </c>
      <c r="L91" s="221">
        <v>-50</v>
      </c>
      <c r="M91" s="221">
        <v>-50</v>
      </c>
      <c r="N91" s="221">
        <v>-50</v>
      </c>
      <c r="O91" s="221">
        <v>-50</v>
      </c>
      <c r="P91" s="221">
        <v>-50</v>
      </c>
      <c r="Q91" s="222">
        <v>-50</v>
      </c>
      <c r="R91" s="218">
        <f t="shared" si="1"/>
        <v>-37.5</v>
      </c>
      <c r="S91" s="163"/>
    </row>
    <row r="92" spans="1:19" ht="15">
      <c r="A92" s="177"/>
      <c r="B92" s="207"/>
      <c r="C92" s="205"/>
      <c r="D92" s="201" t="s">
        <v>1001</v>
      </c>
      <c r="E92" s="201" t="s">
        <v>78</v>
      </c>
      <c r="F92" s="202">
        <v>0</v>
      </c>
      <c r="G92" s="203">
        <v>0</v>
      </c>
      <c r="H92" s="203">
        <v>0</v>
      </c>
      <c r="I92" s="203">
        <v>50</v>
      </c>
      <c r="J92" s="203">
        <v>50</v>
      </c>
      <c r="K92" s="203">
        <v>50</v>
      </c>
      <c r="L92" s="203">
        <v>50</v>
      </c>
      <c r="M92" s="203">
        <v>50</v>
      </c>
      <c r="N92" s="203">
        <v>50</v>
      </c>
      <c r="O92" s="203">
        <v>50</v>
      </c>
      <c r="P92" s="203">
        <v>50</v>
      </c>
      <c r="Q92" s="204">
        <v>50</v>
      </c>
      <c r="R92" s="218">
        <f t="shared" si="1"/>
        <v>37.5</v>
      </c>
      <c r="S92" s="163"/>
    </row>
    <row r="93" spans="1:19" ht="15">
      <c r="A93" s="177"/>
      <c r="B93" s="207"/>
      <c r="C93" s="205"/>
      <c r="D93" s="205"/>
      <c r="E93" s="219" t="s">
        <v>84</v>
      </c>
      <c r="F93" s="220">
        <v>0</v>
      </c>
      <c r="G93" s="221">
        <v>0</v>
      </c>
      <c r="H93" s="221">
        <v>0</v>
      </c>
      <c r="I93" s="221">
        <v>-50</v>
      </c>
      <c r="J93" s="221">
        <v>-50</v>
      </c>
      <c r="K93" s="221">
        <v>-50</v>
      </c>
      <c r="L93" s="221">
        <v>-50</v>
      </c>
      <c r="M93" s="221">
        <v>-50</v>
      </c>
      <c r="N93" s="221">
        <v>-50</v>
      </c>
      <c r="O93" s="221">
        <v>-50</v>
      </c>
      <c r="P93" s="221">
        <v>-50</v>
      </c>
      <c r="Q93" s="222">
        <v>-50</v>
      </c>
      <c r="R93" s="218">
        <f t="shared" si="1"/>
        <v>-37.5</v>
      </c>
      <c r="S93" s="163"/>
    </row>
    <row r="94" spans="1:19" ht="15">
      <c r="A94" s="177"/>
      <c r="B94" s="207"/>
      <c r="C94" s="205"/>
      <c r="D94" s="201" t="s">
        <v>1002</v>
      </c>
      <c r="E94" s="201" t="s">
        <v>78</v>
      </c>
      <c r="F94" s="202">
        <v>0</v>
      </c>
      <c r="G94" s="203">
        <v>0</v>
      </c>
      <c r="H94" s="203">
        <v>0</v>
      </c>
      <c r="I94" s="203">
        <v>50</v>
      </c>
      <c r="J94" s="203">
        <v>50</v>
      </c>
      <c r="K94" s="203">
        <v>50</v>
      </c>
      <c r="L94" s="203">
        <v>50</v>
      </c>
      <c r="M94" s="203">
        <v>50</v>
      </c>
      <c r="N94" s="203">
        <v>50</v>
      </c>
      <c r="O94" s="203">
        <v>50</v>
      </c>
      <c r="P94" s="203">
        <v>50</v>
      </c>
      <c r="Q94" s="204">
        <v>50</v>
      </c>
      <c r="R94" s="218">
        <f t="shared" si="1"/>
        <v>37.5</v>
      </c>
      <c r="S94" s="163"/>
    </row>
    <row r="95" spans="1:19" ht="15">
      <c r="A95" s="177"/>
      <c r="B95" s="207"/>
      <c r="C95" s="205"/>
      <c r="D95" s="205"/>
      <c r="E95" s="219" t="s">
        <v>84</v>
      </c>
      <c r="F95" s="220">
        <v>0</v>
      </c>
      <c r="G95" s="221">
        <v>0</v>
      </c>
      <c r="H95" s="221">
        <v>0</v>
      </c>
      <c r="I95" s="221">
        <v>-50</v>
      </c>
      <c r="J95" s="221">
        <v>-50</v>
      </c>
      <c r="K95" s="221">
        <v>-50</v>
      </c>
      <c r="L95" s="221">
        <v>-50</v>
      </c>
      <c r="M95" s="221">
        <v>-50</v>
      </c>
      <c r="N95" s="221">
        <v>-50</v>
      </c>
      <c r="O95" s="221">
        <v>-50</v>
      </c>
      <c r="P95" s="221">
        <v>-50</v>
      </c>
      <c r="Q95" s="222">
        <v>-50</v>
      </c>
      <c r="R95" s="218">
        <f t="shared" si="1"/>
        <v>-37.5</v>
      </c>
      <c r="S95" s="163"/>
    </row>
    <row r="96" spans="1:19" ht="15">
      <c r="A96" s="177"/>
      <c r="B96" s="207"/>
      <c r="C96" s="205"/>
      <c r="D96" s="201" t="s">
        <v>1003</v>
      </c>
      <c r="E96" s="201" t="s">
        <v>78</v>
      </c>
      <c r="F96" s="202">
        <v>0</v>
      </c>
      <c r="G96" s="203">
        <v>0</v>
      </c>
      <c r="H96" s="203">
        <v>0</v>
      </c>
      <c r="I96" s="203">
        <v>50</v>
      </c>
      <c r="J96" s="203">
        <v>50</v>
      </c>
      <c r="K96" s="203">
        <v>50</v>
      </c>
      <c r="L96" s="203">
        <v>50</v>
      </c>
      <c r="M96" s="203">
        <v>50</v>
      </c>
      <c r="N96" s="203">
        <v>50</v>
      </c>
      <c r="O96" s="203">
        <v>50</v>
      </c>
      <c r="P96" s="203">
        <v>50</v>
      </c>
      <c r="Q96" s="204">
        <v>50</v>
      </c>
      <c r="R96" s="218">
        <f t="shared" si="1"/>
        <v>37.5</v>
      </c>
      <c r="S96" s="163"/>
    </row>
    <row r="97" spans="1:19" ht="15">
      <c r="A97" s="177"/>
      <c r="B97" s="207"/>
      <c r="C97" s="205"/>
      <c r="D97" s="205"/>
      <c r="E97" s="219" t="s">
        <v>84</v>
      </c>
      <c r="F97" s="220">
        <v>0</v>
      </c>
      <c r="G97" s="221">
        <v>0</v>
      </c>
      <c r="H97" s="221">
        <v>0</v>
      </c>
      <c r="I97" s="221">
        <v>-50</v>
      </c>
      <c r="J97" s="221">
        <v>-50</v>
      </c>
      <c r="K97" s="221">
        <v>-50</v>
      </c>
      <c r="L97" s="221">
        <v>-50</v>
      </c>
      <c r="M97" s="221">
        <v>-50</v>
      </c>
      <c r="N97" s="221">
        <v>-50</v>
      </c>
      <c r="O97" s="221">
        <v>-50</v>
      </c>
      <c r="P97" s="221">
        <v>-50</v>
      </c>
      <c r="Q97" s="222">
        <v>-50</v>
      </c>
      <c r="R97" s="218">
        <f t="shared" si="1"/>
        <v>-37.5</v>
      </c>
      <c r="S97" s="163"/>
    </row>
    <row r="98" spans="1:19" ht="15">
      <c r="A98" s="177"/>
      <c r="B98" s="207"/>
      <c r="C98" s="205"/>
      <c r="D98" s="201" t="s">
        <v>1004</v>
      </c>
      <c r="E98" s="201" t="s">
        <v>78</v>
      </c>
      <c r="F98" s="202">
        <v>0</v>
      </c>
      <c r="G98" s="203">
        <v>0</v>
      </c>
      <c r="H98" s="203">
        <v>0</v>
      </c>
      <c r="I98" s="203">
        <v>50</v>
      </c>
      <c r="J98" s="203">
        <v>50</v>
      </c>
      <c r="K98" s="203">
        <v>50</v>
      </c>
      <c r="L98" s="203">
        <v>50</v>
      </c>
      <c r="M98" s="203">
        <v>50</v>
      </c>
      <c r="N98" s="203">
        <v>50</v>
      </c>
      <c r="O98" s="203">
        <v>50</v>
      </c>
      <c r="P98" s="203">
        <v>50</v>
      </c>
      <c r="Q98" s="204">
        <v>50</v>
      </c>
      <c r="R98" s="218">
        <f t="shared" si="1"/>
        <v>37.5</v>
      </c>
      <c r="S98" s="163"/>
    </row>
    <row r="99" spans="1:19" ht="15">
      <c r="A99" s="177"/>
      <c r="B99" s="207"/>
      <c r="C99" s="205"/>
      <c r="D99" s="205"/>
      <c r="E99" s="219" t="s">
        <v>84</v>
      </c>
      <c r="F99" s="220">
        <v>0</v>
      </c>
      <c r="G99" s="221">
        <v>0</v>
      </c>
      <c r="H99" s="221">
        <v>0</v>
      </c>
      <c r="I99" s="221">
        <v>-50</v>
      </c>
      <c r="J99" s="221">
        <v>-50</v>
      </c>
      <c r="K99" s="221">
        <v>-50</v>
      </c>
      <c r="L99" s="221">
        <v>-50</v>
      </c>
      <c r="M99" s="221">
        <v>-50</v>
      </c>
      <c r="N99" s="221">
        <v>-50</v>
      </c>
      <c r="O99" s="221">
        <v>-50</v>
      </c>
      <c r="P99" s="221">
        <v>-50</v>
      </c>
      <c r="Q99" s="222">
        <v>-50</v>
      </c>
      <c r="R99" s="218">
        <f t="shared" si="1"/>
        <v>-37.5</v>
      </c>
      <c r="S99" s="163"/>
    </row>
    <row r="100" spans="1:19" ht="15">
      <c r="A100" s="177"/>
      <c r="B100" s="176"/>
      <c r="C100" s="175"/>
      <c r="D100" s="175"/>
      <c r="E100" s="175"/>
      <c r="F100" s="174"/>
      <c r="G100" s="173"/>
      <c r="H100" s="173"/>
      <c r="I100" s="173"/>
      <c r="J100" s="173"/>
      <c r="K100" s="173"/>
      <c r="L100" s="173"/>
      <c r="M100" s="173"/>
      <c r="N100" s="173"/>
      <c r="O100" s="173"/>
      <c r="P100" s="173"/>
      <c r="Q100" s="160"/>
      <c r="R100" s="162" t="str">
        <f t="shared" si="1"/>
        <v/>
      </c>
      <c r="S100" s="163"/>
    </row>
    <row r="101" spans="1:19" ht="15">
      <c r="A101" s="177"/>
      <c r="B101" s="206" t="s">
        <v>95</v>
      </c>
      <c r="C101" s="201" t="s">
        <v>98</v>
      </c>
      <c r="D101" s="201" t="s">
        <v>1006</v>
      </c>
      <c r="E101" s="201" t="s">
        <v>90</v>
      </c>
      <c r="F101" s="202">
        <v>0</v>
      </c>
      <c r="G101" s="203">
        <v>0</v>
      </c>
      <c r="H101" s="203">
        <v>0</v>
      </c>
      <c r="I101" s="203">
        <v>0</v>
      </c>
      <c r="J101" s="203">
        <v>0</v>
      </c>
      <c r="K101" s="203">
        <v>0</v>
      </c>
      <c r="L101" s="203">
        <v>53</v>
      </c>
      <c r="M101" s="203">
        <v>53</v>
      </c>
      <c r="N101" s="203">
        <v>53</v>
      </c>
      <c r="O101" s="203">
        <v>53</v>
      </c>
      <c r="P101" s="203">
        <v>53</v>
      </c>
      <c r="Q101" s="204">
        <v>53</v>
      </c>
      <c r="R101" s="162">
        <f t="shared" si="1"/>
        <v>26.5</v>
      </c>
      <c r="S101" s="163"/>
    </row>
    <row r="102" spans="1:19" ht="15">
      <c r="A102" s="177"/>
      <c r="B102" s="207"/>
      <c r="C102" s="205"/>
      <c r="D102" s="201" t="s">
        <v>1007</v>
      </c>
      <c r="E102" s="201" t="s">
        <v>90</v>
      </c>
      <c r="F102" s="202">
        <v>0</v>
      </c>
      <c r="G102" s="203">
        <v>0</v>
      </c>
      <c r="H102" s="203">
        <v>0</v>
      </c>
      <c r="I102" s="203">
        <v>0</v>
      </c>
      <c r="J102" s="203">
        <v>0</v>
      </c>
      <c r="K102" s="203">
        <v>0</v>
      </c>
      <c r="L102" s="203">
        <v>116</v>
      </c>
      <c r="M102" s="203">
        <v>116</v>
      </c>
      <c r="N102" s="203">
        <v>116</v>
      </c>
      <c r="O102" s="203">
        <v>116</v>
      </c>
      <c r="P102" s="203">
        <v>116</v>
      </c>
      <c r="Q102" s="204">
        <v>116</v>
      </c>
      <c r="R102" s="162">
        <f t="shared" si="1"/>
        <v>58</v>
      </c>
      <c r="S102" s="163"/>
    </row>
    <row r="103" spans="1:19" ht="15">
      <c r="A103" s="177"/>
      <c r="B103" s="207"/>
      <c r="C103" s="205"/>
      <c r="D103" s="201" t="s">
        <v>1008</v>
      </c>
      <c r="E103" s="201" t="s">
        <v>90</v>
      </c>
      <c r="F103" s="202">
        <v>0</v>
      </c>
      <c r="G103" s="203">
        <v>0</v>
      </c>
      <c r="H103" s="203">
        <v>0</v>
      </c>
      <c r="I103" s="203">
        <v>0</v>
      </c>
      <c r="J103" s="203">
        <v>0</v>
      </c>
      <c r="K103" s="203">
        <v>0</v>
      </c>
      <c r="L103" s="203">
        <v>0</v>
      </c>
      <c r="M103" s="203">
        <v>297</v>
      </c>
      <c r="N103" s="203">
        <v>297</v>
      </c>
      <c r="O103" s="203">
        <v>297</v>
      </c>
      <c r="P103" s="203">
        <v>297</v>
      </c>
      <c r="Q103" s="204">
        <v>297</v>
      </c>
      <c r="R103" s="162">
        <f t="shared" si="1"/>
        <v>123.75</v>
      </c>
      <c r="S103" s="163"/>
    </row>
    <row r="104" spans="1:19" ht="15">
      <c r="A104" s="177"/>
      <c r="B104" s="207"/>
      <c r="C104" s="205"/>
      <c r="D104" s="201" t="s">
        <v>757</v>
      </c>
      <c r="E104" s="201" t="s">
        <v>90</v>
      </c>
      <c r="F104" s="202">
        <v>17</v>
      </c>
      <c r="G104" s="203">
        <v>17</v>
      </c>
      <c r="H104" s="203">
        <v>17</v>
      </c>
      <c r="I104" s="203">
        <v>17</v>
      </c>
      <c r="J104" s="203">
        <v>17</v>
      </c>
      <c r="K104" s="203">
        <v>17</v>
      </c>
      <c r="L104" s="203">
        <v>17</v>
      </c>
      <c r="M104" s="203">
        <v>17</v>
      </c>
      <c r="N104" s="203">
        <v>17</v>
      </c>
      <c r="O104" s="203">
        <v>17</v>
      </c>
      <c r="P104" s="203">
        <v>17</v>
      </c>
      <c r="Q104" s="204">
        <v>17</v>
      </c>
      <c r="R104" s="162">
        <f t="shared" si="1"/>
        <v>17</v>
      </c>
      <c r="S104" s="163"/>
    </row>
    <row r="105" spans="1:19" ht="15">
      <c r="A105" s="177"/>
      <c r="B105" s="207"/>
      <c r="C105" s="205"/>
      <c r="D105" s="201" t="s">
        <v>758</v>
      </c>
      <c r="E105" s="201" t="s">
        <v>90</v>
      </c>
      <c r="F105" s="202">
        <v>8</v>
      </c>
      <c r="G105" s="203">
        <v>8</v>
      </c>
      <c r="H105" s="203">
        <v>8</v>
      </c>
      <c r="I105" s="203">
        <v>8</v>
      </c>
      <c r="J105" s="203">
        <v>8</v>
      </c>
      <c r="K105" s="203">
        <v>8</v>
      </c>
      <c r="L105" s="203">
        <v>8</v>
      </c>
      <c r="M105" s="203">
        <v>8</v>
      </c>
      <c r="N105" s="203">
        <v>8</v>
      </c>
      <c r="O105" s="203">
        <v>8</v>
      </c>
      <c r="P105" s="203">
        <v>8</v>
      </c>
      <c r="Q105" s="204">
        <v>8</v>
      </c>
      <c r="R105" s="162">
        <f t="shared" si="1"/>
        <v>8</v>
      </c>
      <c r="S105" s="163"/>
    </row>
    <row r="106" spans="1:19" ht="15">
      <c r="A106" s="177"/>
      <c r="B106" s="176"/>
      <c r="C106" s="175"/>
      <c r="D106" s="175"/>
      <c r="E106" s="175"/>
      <c r="F106" s="174"/>
      <c r="G106" s="173"/>
      <c r="H106" s="173"/>
      <c r="I106" s="173"/>
      <c r="J106" s="173"/>
      <c r="K106" s="173"/>
      <c r="L106" s="173"/>
      <c r="M106" s="173"/>
      <c r="N106" s="173"/>
      <c r="O106" s="173"/>
      <c r="P106" s="173"/>
      <c r="Q106" s="160"/>
      <c r="R106" s="162" t="str">
        <f t="shared" si="1"/>
        <v/>
      </c>
      <c r="S106" s="163"/>
    </row>
    <row r="107" spans="1:19" ht="15">
      <c r="A107" s="177"/>
      <c r="B107" s="206" t="s">
        <v>139</v>
      </c>
      <c r="C107" s="201" t="s">
        <v>140</v>
      </c>
      <c r="D107" s="201" t="s">
        <v>144</v>
      </c>
      <c r="E107" s="201" t="s">
        <v>84</v>
      </c>
      <c r="F107" s="202">
        <v>-15</v>
      </c>
      <c r="G107" s="203">
        <v>-15</v>
      </c>
      <c r="H107" s="203">
        <v>-15</v>
      </c>
      <c r="I107" s="203">
        <v>-15</v>
      </c>
      <c r="J107" s="203">
        <v>-15</v>
      </c>
      <c r="K107" s="203">
        <v>-15</v>
      </c>
      <c r="L107" s="203">
        <v>-15</v>
      </c>
      <c r="M107" s="203">
        <v>-15</v>
      </c>
      <c r="N107" s="203">
        <v>-15</v>
      </c>
      <c r="O107" s="203">
        <v>-15</v>
      </c>
      <c r="P107" s="203">
        <v>-15</v>
      </c>
      <c r="Q107" s="204">
        <v>-15</v>
      </c>
      <c r="R107" s="162">
        <f t="shared" si="1"/>
        <v>-15</v>
      </c>
      <c r="S107" s="163"/>
    </row>
    <row r="108" spans="1:19" ht="15">
      <c r="A108" s="177"/>
      <c r="B108" s="207"/>
      <c r="C108" s="205"/>
      <c r="D108" s="201" t="s">
        <v>143</v>
      </c>
      <c r="E108" s="201" t="s">
        <v>84</v>
      </c>
      <c r="F108" s="202">
        <v>-25</v>
      </c>
      <c r="G108" s="203">
        <v>-25</v>
      </c>
      <c r="H108" s="203">
        <v>-25</v>
      </c>
      <c r="I108" s="203">
        <v>-25</v>
      </c>
      <c r="J108" s="203">
        <v>-25</v>
      </c>
      <c r="K108" s="203">
        <v>-25</v>
      </c>
      <c r="L108" s="203">
        <v>-25</v>
      </c>
      <c r="M108" s="203">
        <v>-25</v>
      </c>
      <c r="N108" s="203">
        <v>-25</v>
      </c>
      <c r="O108" s="203">
        <v>-25</v>
      </c>
      <c r="P108" s="203">
        <v>-25</v>
      </c>
      <c r="Q108" s="204">
        <v>-25</v>
      </c>
      <c r="R108" s="162">
        <f t="shared" si="1"/>
        <v>-25</v>
      </c>
      <c r="S108" s="163"/>
    </row>
    <row r="109" spans="1:19" ht="15">
      <c r="A109" s="177"/>
      <c r="B109" s="176"/>
      <c r="C109" s="175"/>
      <c r="D109" s="175"/>
      <c r="E109" s="175"/>
      <c r="F109" s="174"/>
      <c r="G109" s="173"/>
      <c r="H109" s="173"/>
      <c r="I109" s="173"/>
      <c r="J109" s="173"/>
      <c r="K109" s="173"/>
      <c r="L109" s="173"/>
      <c r="M109" s="173"/>
      <c r="N109" s="173"/>
      <c r="O109" s="173"/>
      <c r="P109" s="173"/>
      <c r="Q109" s="160"/>
      <c r="R109" s="162" t="str">
        <f t="shared" si="1"/>
        <v/>
      </c>
      <c r="S109" s="163"/>
    </row>
    <row r="110" spans="1:19" ht="15">
      <c r="A110" s="177"/>
      <c r="B110" s="206" t="s">
        <v>156</v>
      </c>
      <c r="C110" s="201" t="s">
        <v>157</v>
      </c>
      <c r="D110" s="201" t="s">
        <v>760</v>
      </c>
      <c r="E110" s="201" t="s">
        <v>90</v>
      </c>
      <c r="F110" s="202">
        <v>5</v>
      </c>
      <c r="G110" s="203">
        <v>5</v>
      </c>
      <c r="H110" s="203">
        <v>5</v>
      </c>
      <c r="I110" s="203">
        <v>5</v>
      </c>
      <c r="J110" s="203">
        <v>5</v>
      </c>
      <c r="K110" s="203">
        <v>5</v>
      </c>
      <c r="L110" s="203">
        <v>5</v>
      </c>
      <c r="M110" s="203">
        <v>5</v>
      </c>
      <c r="N110" s="203">
        <v>5</v>
      </c>
      <c r="O110" s="203">
        <v>5</v>
      </c>
      <c r="P110" s="203">
        <v>5</v>
      </c>
      <c r="Q110" s="204">
        <v>5</v>
      </c>
      <c r="R110" s="161">
        <f t="shared" si="1"/>
        <v>5</v>
      </c>
      <c r="S110" s="163"/>
    </row>
    <row r="111" spans="1:19" ht="15">
      <c r="A111" s="177"/>
      <c r="B111" s="207"/>
      <c r="C111" s="205"/>
      <c r="D111" s="201" t="s">
        <v>759</v>
      </c>
      <c r="E111" s="201" t="s">
        <v>90</v>
      </c>
      <c r="F111" s="202">
        <v>5</v>
      </c>
      <c r="G111" s="203">
        <v>5</v>
      </c>
      <c r="H111" s="203">
        <v>5</v>
      </c>
      <c r="I111" s="203">
        <v>5</v>
      </c>
      <c r="J111" s="203">
        <v>5</v>
      </c>
      <c r="K111" s="203">
        <v>5</v>
      </c>
      <c r="L111" s="203">
        <v>5</v>
      </c>
      <c r="M111" s="203">
        <v>5</v>
      </c>
      <c r="N111" s="203">
        <v>5</v>
      </c>
      <c r="O111" s="203">
        <v>5</v>
      </c>
      <c r="P111" s="203">
        <v>5</v>
      </c>
      <c r="Q111" s="204">
        <v>5</v>
      </c>
      <c r="R111" s="160">
        <f t="shared" si="1"/>
        <v>5</v>
      </c>
      <c r="S111" s="163"/>
    </row>
    <row r="112" spans="1:19" ht="15">
      <c r="A112" s="177"/>
      <c r="B112" s="176"/>
      <c r="C112" s="175"/>
      <c r="D112" s="175"/>
      <c r="E112" s="175"/>
      <c r="F112" s="174"/>
      <c r="G112" s="173"/>
      <c r="H112" s="173"/>
      <c r="I112" s="173"/>
      <c r="J112" s="173"/>
      <c r="K112" s="173"/>
      <c r="L112" s="173"/>
      <c r="M112" s="173"/>
      <c r="N112" s="173"/>
      <c r="O112" s="173"/>
      <c r="P112" s="173"/>
      <c r="Q112" s="160"/>
      <c r="R112" s="162" t="str">
        <f t="shared" si="1"/>
        <v/>
      </c>
      <c r="S112" s="163"/>
    </row>
    <row r="113" spans="1:19" ht="15">
      <c r="A113" s="177"/>
      <c r="B113" s="206" t="s">
        <v>691</v>
      </c>
      <c r="C113" s="201" t="s">
        <v>692</v>
      </c>
      <c r="D113" s="201" t="s">
        <v>761</v>
      </c>
      <c r="E113" s="201" t="s">
        <v>78</v>
      </c>
      <c r="F113" s="202">
        <v>100</v>
      </c>
      <c r="G113" s="203">
        <v>100</v>
      </c>
      <c r="H113" s="203">
        <v>100</v>
      </c>
      <c r="I113" s="203">
        <v>100</v>
      </c>
      <c r="J113" s="203">
        <v>100</v>
      </c>
      <c r="K113" s="203">
        <v>100</v>
      </c>
      <c r="L113" s="203">
        <v>100</v>
      </c>
      <c r="M113" s="203">
        <v>100</v>
      </c>
      <c r="N113" s="203">
        <v>100</v>
      </c>
      <c r="O113" s="203">
        <v>100</v>
      </c>
      <c r="P113" s="203">
        <v>100</v>
      </c>
      <c r="Q113" s="204">
        <v>100</v>
      </c>
      <c r="R113" s="162">
        <f t="shared" si="1"/>
        <v>100</v>
      </c>
      <c r="S113" s="163"/>
    </row>
    <row r="114" spans="1:19" ht="15">
      <c r="A114" s="177"/>
      <c r="B114" s="207"/>
      <c r="C114" s="205"/>
      <c r="D114" s="205"/>
      <c r="E114" s="219" t="s">
        <v>84</v>
      </c>
      <c r="F114" s="220">
        <v>-100</v>
      </c>
      <c r="G114" s="221">
        <v>-100</v>
      </c>
      <c r="H114" s="221">
        <v>-100</v>
      </c>
      <c r="I114" s="221">
        <v>-100</v>
      </c>
      <c r="J114" s="221">
        <v>-100</v>
      </c>
      <c r="K114" s="221">
        <v>-100</v>
      </c>
      <c r="L114" s="221">
        <v>-100</v>
      </c>
      <c r="M114" s="221">
        <v>-100</v>
      </c>
      <c r="N114" s="221">
        <v>-100</v>
      </c>
      <c r="O114" s="221">
        <v>-100</v>
      </c>
      <c r="P114" s="221">
        <v>-100</v>
      </c>
      <c r="Q114" s="222">
        <v>-100</v>
      </c>
      <c r="R114" s="162">
        <f t="shared" si="1"/>
        <v>-100</v>
      </c>
      <c r="S114" s="163"/>
    </row>
    <row r="115" spans="1:19" ht="15">
      <c r="A115" s="177"/>
      <c r="B115" s="207"/>
      <c r="C115" s="205"/>
      <c r="D115" s="201" t="s">
        <v>762</v>
      </c>
      <c r="E115" s="201" t="s">
        <v>78</v>
      </c>
      <c r="F115" s="202">
        <v>50</v>
      </c>
      <c r="G115" s="203">
        <v>50</v>
      </c>
      <c r="H115" s="203">
        <v>50</v>
      </c>
      <c r="I115" s="203">
        <v>50</v>
      </c>
      <c r="J115" s="203">
        <v>50</v>
      </c>
      <c r="K115" s="203">
        <v>50</v>
      </c>
      <c r="L115" s="203">
        <v>50</v>
      </c>
      <c r="M115" s="203">
        <v>50</v>
      </c>
      <c r="N115" s="203">
        <v>50</v>
      </c>
      <c r="O115" s="203">
        <v>50</v>
      </c>
      <c r="P115" s="203">
        <v>50</v>
      </c>
      <c r="Q115" s="204">
        <v>50</v>
      </c>
      <c r="R115" s="162">
        <f t="shared" si="1"/>
        <v>50</v>
      </c>
      <c r="S115" s="163"/>
    </row>
    <row r="116" spans="1:19" ht="15">
      <c r="A116" s="177"/>
      <c r="B116" s="207"/>
      <c r="C116" s="205"/>
      <c r="D116" s="205"/>
      <c r="E116" s="219" t="s">
        <v>84</v>
      </c>
      <c r="F116" s="220">
        <v>-50</v>
      </c>
      <c r="G116" s="221">
        <v>-50</v>
      </c>
      <c r="H116" s="221">
        <v>-50</v>
      </c>
      <c r="I116" s="221">
        <v>-50</v>
      </c>
      <c r="J116" s="221">
        <v>-50</v>
      </c>
      <c r="K116" s="221">
        <v>-50</v>
      </c>
      <c r="L116" s="221">
        <v>-50</v>
      </c>
      <c r="M116" s="221">
        <v>-50</v>
      </c>
      <c r="N116" s="221">
        <v>-50</v>
      </c>
      <c r="O116" s="221">
        <v>-50</v>
      </c>
      <c r="P116" s="221">
        <v>-50</v>
      </c>
      <c r="Q116" s="222">
        <v>-50</v>
      </c>
      <c r="R116" s="162">
        <f t="shared" si="1"/>
        <v>-50</v>
      </c>
      <c r="S116" s="163"/>
    </row>
    <row r="117" spans="1:19" ht="15">
      <c r="A117" s="177"/>
      <c r="B117" s="207"/>
      <c r="C117" s="205"/>
      <c r="D117" s="201" t="s">
        <v>763</v>
      </c>
      <c r="E117" s="201" t="s">
        <v>78</v>
      </c>
      <c r="F117" s="202">
        <v>50</v>
      </c>
      <c r="G117" s="203">
        <v>50</v>
      </c>
      <c r="H117" s="203">
        <v>50</v>
      </c>
      <c r="I117" s="203">
        <v>50</v>
      </c>
      <c r="J117" s="203">
        <v>50</v>
      </c>
      <c r="K117" s="203">
        <v>50</v>
      </c>
      <c r="L117" s="203">
        <v>50</v>
      </c>
      <c r="M117" s="203">
        <v>50</v>
      </c>
      <c r="N117" s="203">
        <v>50</v>
      </c>
      <c r="O117" s="203">
        <v>50</v>
      </c>
      <c r="P117" s="203">
        <v>50</v>
      </c>
      <c r="Q117" s="204">
        <v>50</v>
      </c>
      <c r="R117" s="162">
        <f t="shared" si="1"/>
        <v>50</v>
      </c>
      <c r="S117" s="163"/>
    </row>
    <row r="118" spans="1:19" ht="15">
      <c r="A118" s="177"/>
      <c r="B118" s="207"/>
      <c r="C118" s="205"/>
      <c r="D118" s="205"/>
      <c r="E118" s="219" t="s">
        <v>84</v>
      </c>
      <c r="F118" s="220">
        <v>-50</v>
      </c>
      <c r="G118" s="221">
        <v>-50</v>
      </c>
      <c r="H118" s="221">
        <v>-50</v>
      </c>
      <c r="I118" s="221">
        <v>-50</v>
      </c>
      <c r="J118" s="221">
        <v>-50</v>
      </c>
      <c r="K118" s="221">
        <v>-50</v>
      </c>
      <c r="L118" s="221">
        <v>-50</v>
      </c>
      <c r="M118" s="221">
        <v>-50</v>
      </c>
      <c r="N118" s="221">
        <v>-50</v>
      </c>
      <c r="O118" s="221">
        <v>-50</v>
      </c>
      <c r="P118" s="221">
        <v>-50</v>
      </c>
      <c r="Q118" s="222">
        <v>-50</v>
      </c>
      <c r="R118" s="161">
        <f t="shared" si="1"/>
        <v>-50</v>
      </c>
      <c r="S118" s="163"/>
    </row>
    <row r="119" spans="1:19" ht="15">
      <c r="A119" s="177"/>
      <c r="B119" s="207"/>
      <c r="C119" s="205"/>
      <c r="D119" s="201" t="s">
        <v>693</v>
      </c>
      <c r="E119" s="201" t="s">
        <v>84</v>
      </c>
      <c r="F119" s="202">
        <v>-50</v>
      </c>
      <c r="G119" s="203">
        <v>-50</v>
      </c>
      <c r="H119" s="203">
        <v>-50</v>
      </c>
      <c r="I119" s="203">
        <v>-50</v>
      </c>
      <c r="J119" s="203">
        <v>-50</v>
      </c>
      <c r="K119" s="203">
        <v>-50</v>
      </c>
      <c r="L119" s="203">
        <v>-50</v>
      </c>
      <c r="M119" s="203">
        <v>-50</v>
      </c>
      <c r="N119" s="203">
        <v>-50</v>
      </c>
      <c r="O119" s="203">
        <v>-50</v>
      </c>
      <c r="P119" s="203">
        <v>-50</v>
      </c>
      <c r="Q119" s="204">
        <v>-50</v>
      </c>
      <c r="R119" s="160">
        <f t="shared" si="1"/>
        <v>-50</v>
      </c>
      <c r="S119" s="163"/>
    </row>
    <row r="120" spans="1:19" ht="15">
      <c r="A120" s="177"/>
      <c r="B120" s="207"/>
      <c r="C120" s="205"/>
      <c r="D120" s="201" t="s">
        <v>694</v>
      </c>
      <c r="E120" s="201" t="s">
        <v>84</v>
      </c>
      <c r="F120" s="202">
        <v>-100</v>
      </c>
      <c r="G120" s="203">
        <v>-100</v>
      </c>
      <c r="H120" s="203">
        <v>-100</v>
      </c>
      <c r="I120" s="203">
        <v>-100</v>
      </c>
      <c r="J120" s="203">
        <v>-100</v>
      </c>
      <c r="K120" s="203">
        <v>-100</v>
      </c>
      <c r="L120" s="203">
        <v>-100</v>
      </c>
      <c r="M120" s="203">
        <v>-100</v>
      </c>
      <c r="N120" s="203">
        <v>-100</v>
      </c>
      <c r="O120" s="203">
        <v>-100</v>
      </c>
      <c r="P120" s="203">
        <v>-100</v>
      </c>
      <c r="Q120" s="204">
        <v>-100</v>
      </c>
      <c r="R120" s="162">
        <f t="shared" si="1"/>
        <v>-100</v>
      </c>
      <c r="S120" s="163"/>
    </row>
    <row r="121" spans="1:19" ht="15">
      <c r="A121" s="177"/>
      <c r="B121" s="207"/>
      <c r="C121" s="205"/>
      <c r="D121" s="201" t="s">
        <v>695</v>
      </c>
      <c r="E121" s="201" t="s">
        <v>84</v>
      </c>
      <c r="F121" s="202">
        <v>-50</v>
      </c>
      <c r="G121" s="203">
        <v>-50</v>
      </c>
      <c r="H121" s="203">
        <v>-50</v>
      </c>
      <c r="I121" s="203">
        <v>-50</v>
      </c>
      <c r="J121" s="203">
        <v>-50</v>
      </c>
      <c r="K121" s="203">
        <v>-50</v>
      </c>
      <c r="L121" s="203">
        <v>-50</v>
      </c>
      <c r="M121" s="203">
        <v>-50</v>
      </c>
      <c r="N121" s="203">
        <v>-50</v>
      </c>
      <c r="O121" s="203">
        <v>-50</v>
      </c>
      <c r="P121" s="203">
        <v>-50</v>
      </c>
      <c r="Q121" s="204">
        <v>-50</v>
      </c>
      <c r="R121" s="162">
        <f t="shared" si="1"/>
        <v>-50</v>
      </c>
      <c r="S121" s="163"/>
    </row>
    <row r="122" spans="1:19" ht="15">
      <c r="A122" s="177"/>
      <c r="B122" s="207"/>
      <c r="C122" s="205"/>
      <c r="D122" s="201" t="s">
        <v>696</v>
      </c>
      <c r="E122" s="201" t="s">
        <v>84</v>
      </c>
      <c r="F122" s="202">
        <v>-100</v>
      </c>
      <c r="G122" s="203">
        <v>-100</v>
      </c>
      <c r="H122" s="203">
        <v>-100</v>
      </c>
      <c r="I122" s="203">
        <v>-100</v>
      </c>
      <c r="J122" s="203">
        <v>-100</v>
      </c>
      <c r="K122" s="203">
        <v>-100</v>
      </c>
      <c r="L122" s="203">
        <v>-100</v>
      </c>
      <c r="M122" s="203">
        <v>-100</v>
      </c>
      <c r="N122" s="203">
        <v>-100</v>
      </c>
      <c r="O122" s="203">
        <v>-100</v>
      </c>
      <c r="P122" s="203">
        <v>-100</v>
      </c>
      <c r="Q122" s="204">
        <v>-100</v>
      </c>
      <c r="R122" s="162">
        <f t="shared" si="1"/>
        <v>-100</v>
      </c>
      <c r="S122" s="163"/>
    </row>
    <row r="123" spans="1:19" ht="15">
      <c r="A123" s="177"/>
      <c r="B123" s="176"/>
      <c r="C123" s="175"/>
      <c r="D123" s="175"/>
      <c r="E123" s="175"/>
      <c r="F123" s="174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60"/>
      <c r="R123" s="161" t="str">
        <f t="shared" si="1"/>
        <v/>
      </c>
      <c r="S123" s="163"/>
    </row>
    <row r="124" spans="1:19" ht="15">
      <c r="A124" s="177"/>
      <c r="B124" s="206" t="s">
        <v>764</v>
      </c>
      <c r="C124" s="201" t="s">
        <v>765</v>
      </c>
      <c r="D124" s="201" t="s">
        <v>766</v>
      </c>
      <c r="E124" s="201" t="s">
        <v>78</v>
      </c>
      <c r="F124" s="202">
        <v>100</v>
      </c>
      <c r="G124" s="203">
        <v>100</v>
      </c>
      <c r="H124" s="203">
        <v>100</v>
      </c>
      <c r="I124" s="203">
        <v>100</v>
      </c>
      <c r="J124" s="203">
        <v>100</v>
      </c>
      <c r="K124" s="203">
        <v>100</v>
      </c>
      <c r="L124" s="203">
        <v>100</v>
      </c>
      <c r="M124" s="203">
        <v>100</v>
      </c>
      <c r="N124" s="203">
        <v>100</v>
      </c>
      <c r="O124" s="203">
        <v>100</v>
      </c>
      <c r="P124" s="203">
        <v>100</v>
      </c>
      <c r="Q124" s="204">
        <v>100</v>
      </c>
      <c r="R124" s="160">
        <f t="shared" si="1"/>
        <v>100</v>
      </c>
      <c r="S124" s="163"/>
    </row>
    <row r="125" spans="1:19" ht="15">
      <c r="A125" s="177"/>
      <c r="B125" s="207"/>
      <c r="C125" s="205"/>
      <c r="D125" s="205"/>
      <c r="E125" s="219" t="s">
        <v>84</v>
      </c>
      <c r="F125" s="220">
        <v>-100</v>
      </c>
      <c r="G125" s="221">
        <v>-100</v>
      </c>
      <c r="H125" s="221">
        <v>-100</v>
      </c>
      <c r="I125" s="221">
        <v>-100</v>
      </c>
      <c r="J125" s="221">
        <v>-100</v>
      </c>
      <c r="K125" s="221">
        <v>-100</v>
      </c>
      <c r="L125" s="221">
        <v>-100</v>
      </c>
      <c r="M125" s="221">
        <v>-100</v>
      </c>
      <c r="N125" s="221">
        <v>-100</v>
      </c>
      <c r="O125" s="221">
        <v>-100</v>
      </c>
      <c r="P125" s="221">
        <v>-100</v>
      </c>
      <c r="Q125" s="222">
        <v>-100</v>
      </c>
      <c r="R125" s="162">
        <f t="shared" si="1"/>
        <v>-100</v>
      </c>
      <c r="S125" s="163"/>
    </row>
    <row r="126" spans="1:19" ht="15">
      <c r="A126" s="177"/>
      <c r="B126" s="207"/>
      <c r="C126" s="205"/>
      <c r="D126" s="201" t="s">
        <v>767</v>
      </c>
      <c r="E126" s="201" t="s">
        <v>78</v>
      </c>
      <c r="F126" s="202">
        <v>50</v>
      </c>
      <c r="G126" s="203">
        <v>50</v>
      </c>
      <c r="H126" s="203">
        <v>50</v>
      </c>
      <c r="I126" s="203">
        <v>50</v>
      </c>
      <c r="J126" s="203">
        <v>50</v>
      </c>
      <c r="K126" s="203">
        <v>50</v>
      </c>
      <c r="L126" s="203">
        <v>50</v>
      </c>
      <c r="M126" s="203">
        <v>50</v>
      </c>
      <c r="N126" s="203">
        <v>50</v>
      </c>
      <c r="O126" s="203">
        <v>50</v>
      </c>
      <c r="P126" s="203">
        <v>50</v>
      </c>
      <c r="Q126" s="204">
        <v>50</v>
      </c>
      <c r="R126" s="162">
        <f t="shared" si="1"/>
        <v>50</v>
      </c>
      <c r="S126" s="163"/>
    </row>
    <row r="127" spans="1:19" ht="15">
      <c r="A127" s="177"/>
      <c r="B127" s="207"/>
      <c r="C127" s="205"/>
      <c r="D127" s="205"/>
      <c r="E127" s="219" t="s">
        <v>84</v>
      </c>
      <c r="F127" s="220">
        <v>-50</v>
      </c>
      <c r="G127" s="221">
        <v>-50</v>
      </c>
      <c r="H127" s="221">
        <v>-50</v>
      </c>
      <c r="I127" s="221">
        <v>0</v>
      </c>
      <c r="J127" s="221">
        <v>0</v>
      </c>
      <c r="K127" s="221">
        <v>0</v>
      </c>
      <c r="L127" s="221">
        <v>0</v>
      </c>
      <c r="M127" s="221">
        <v>0</v>
      </c>
      <c r="N127" s="221">
        <v>0</v>
      </c>
      <c r="O127" s="221">
        <v>0</v>
      </c>
      <c r="P127" s="221">
        <v>0</v>
      </c>
      <c r="Q127" s="222">
        <v>0</v>
      </c>
      <c r="R127" s="162">
        <f t="shared" si="1"/>
        <v>-12.5</v>
      </c>
      <c r="S127" s="163"/>
    </row>
    <row r="128" spans="1:19" ht="15">
      <c r="A128" s="177"/>
      <c r="B128" s="207"/>
      <c r="C128" s="205"/>
      <c r="D128" s="201" t="s">
        <v>768</v>
      </c>
      <c r="E128" s="201" t="s">
        <v>78</v>
      </c>
      <c r="F128" s="202">
        <v>50</v>
      </c>
      <c r="G128" s="203">
        <v>50</v>
      </c>
      <c r="H128" s="203">
        <v>50</v>
      </c>
      <c r="I128" s="203">
        <v>50</v>
      </c>
      <c r="J128" s="203">
        <v>50</v>
      </c>
      <c r="K128" s="203">
        <v>50</v>
      </c>
      <c r="L128" s="203">
        <v>50</v>
      </c>
      <c r="M128" s="203">
        <v>50</v>
      </c>
      <c r="N128" s="203">
        <v>50</v>
      </c>
      <c r="O128" s="203">
        <v>50</v>
      </c>
      <c r="P128" s="203">
        <v>50</v>
      </c>
      <c r="Q128" s="204">
        <v>50</v>
      </c>
      <c r="R128" s="162">
        <f t="shared" si="1"/>
        <v>50</v>
      </c>
      <c r="S128" s="163"/>
    </row>
    <row r="129" spans="1:19" ht="15">
      <c r="A129" s="177"/>
      <c r="B129" s="207"/>
      <c r="C129" s="205"/>
      <c r="D129" s="205"/>
      <c r="E129" s="219" t="s">
        <v>84</v>
      </c>
      <c r="F129" s="220">
        <v>-50</v>
      </c>
      <c r="G129" s="221">
        <v>-50</v>
      </c>
      <c r="H129" s="221">
        <v>-50</v>
      </c>
      <c r="I129" s="221">
        <v>-50</v>
      </c>
      <c r="J129" s="221">
        <v>-50</v>
      </c>
      <c r="K129" s="221">
        <v>-50</v>
      </c>
      <c r="L129" s="221">
        <v>-50</v>
      </c>
      <c r="M129" s="221">
        <v>-50</v>
      </c>
      <c r="N129" s="221">
        <v>-50</v>
      </c>
      <c r="O129" s="221">
        <v>-50</v>
      </c>
      <c r="P129" s="221">
        <v>-50</v>
      </c>
      <c r="Q129" s="222">
        <v>-50</v>
      </c>
      <c r="R129" s="162">
        <f t="shared" si="1"/>
        <v>-50</v>
      </c>
      <c r="S129" s="163"/>
    </row>
    <row r="130" spans="1:19" ht="15">
      <c r="A130" s="177"/>
      <c r="B130" s="207"/>
      <c r="C130" s="205"/>
      <c r="D130" s="201" t="s">
        <v>769</v>
      </c>
      <c r="E130" s="201" t="s">
        <v>78</v>
      </c>
      <c r="F130" s="202">
        <v>50</v>
      </c>
      <c r="G130" s="203">
        <v>50</v>
      </c>
      <c r="H130" s="203">
        <v>50</v>
      </c>
      <c r="I130" s="203">
        <v>50</v>
      </c>
      <c r="J130" s="203">
        <v>50</v>
      </c>
      <c r="K130" s="203">
        <v>50</v>
      </c>
      <c r="L130" s="203">
        <v>50</v>
      </c>
      <c r="M130" s="203">
        <v>50</v>
      </c>
      <c r="N130" s="203">
        <v>50</v>
      </c>
      <c r="O130" s="203">
        <v>50</v>
      </c>
      <c r="P130" s="203">
        <v>50</v>
      </c>
      <c r="Q130" s="204">
        <v>50</v>
      </c>
      <c r="R130" s="161">
        <f t="shared" si="1"/>
        <v>50</v>
      </c>
      <c r="S130" s="163"/>
    </row>
    <row r="131" spans="1:19" ht="15">
      <c r="A131" s="177"/>
      <c r="B131" s="207"/>
      <c r="C131" s="205"/>
      <c r="D131" s="205"/>
      <c r="E131" s="219" t="s">
        <v>84</v>
      </c>
      <c r="F131" s="220">
        <v>-50</v>
      </c>
      <c r="G131" s="221">
        <v>-50</v>
      </c>
      <c r="H131" s="221">
        <v>-50</v>
      </c>
      <c r="I131" s="221">
        <v>-50</v>
      </c>
      <c r="J131" s="221">
        <v>-50</v>
      </c>
      <c r="K131" s="221">
        <v>-50</v>
      </c>
      <c r="L131" s="221">
        <v>-50</v>
      </c>
      <c r="M131" s="221">
        <v>-50</v>
      </c>
      <c r="N131" s="221">
        <v>-50</v>
      </c>
      <c r="O131" s="221">
        <v>-50</v>
      </c>
      <c r="P131" s="221">
        <v>-50</v>
      </c>
      <c r="Q131" s="222">
        <v>-50</v>
      </c>
      <c r="R131" s="160">
        <f t="shared" si="1"/>
        <v>-50</v>
      </c>
      <c r="S131" s="163"/>
    </row>
    <row r="132" spans="1:19" ht="15">
      <c r="A132" s="177"/>
      <c r="B132" s="207"/>
      <c r="C132" s="205"/>
      <c r="D132" s="201" t="s">
        <v>770</v>
      </c>
      <c r="E132" s="201" t="s">
        <v>78</v>
      </c>
      <c r="F132" s="202">
        <v>100</v>
      </c>
      <c r="G132" s="203">
        <v>100</v>
      </c>
      <c r="H132" s="203">
        <v>100</v>
      </c>
      <c r="I132" s="203">
        <v>100</v>
      </c>
      <c r="J132" s="203">
        <v>100</v>
      </c>
      <c r="K132" s="203">
        <v>100</v>
      </c>
      <c r="L132" s="203">
        <v>100</v>
      </c>
      <c r="M132" s="203">
        <v>100</v>
      </c>
      <c r="N132" s="203">
        <v>100</v>
      </c>
      <c r="O132" s="203">
        <v>100</v>
      </c>
      <c r="P132" s="203">
        <v>100</v>
      </c>
      <c r="Q132" s="204">
        <v>100</v>
      </c>
      <c r="R132" s="162">
        <f t="shared" si="1"/>
        <v>100</v>
      </c>
      <c r="S132" s="163"/>
    </row>
    <row r="133" spans="1:19" ht="15">
      <c r="A133" s="177"/>
      <c r="B133" s="207"/>
      <c r="C133" s="205"/>
      <c r="D133" s="205"/>
      <c r="E133" s="219" t="s">
        <v>84</v>
      </c>
      <c r="F133" s="220">
        <v>-100</v>
      </c>
      <c r="G133" s="221">
        <v>-100</v>
      </c>
      <c r="H133" s="221">
        <v>-100</v>
      </c>
      <c r="I133" s="221">
        <v>-100</v>
      </c>
      <c r="J133" s="221">
        <v>-100</v>
      </c>
      <c r="K133" s="221">
        <v>-100</v>
      </c>
      <c r="L133" s="221">
        <v>-100</v>
      </c>
      <c r="M133" s="221">
        <v>-100</v>
      </c>
      <c r="N133" s="221">
        <v>-100</v>
      </c>
      <c r="O133" s="221">
        <v>-100</v>
      </c>
      <c r="P133" s="221">
        <v>-100</v>
      </c>
      <c r="Q133" s="222">
        <v>-100</v>
      </c>
      <c r="R133" s="162">
        <f t="shared" si="1"/>
        <v>-100</v>
      </c>
      <c r="S133" s="163"/>
    </row>
    <row r="134" spans="1:19" ht="15">
      <c r="A134" s="177"/>
      <c r="B134" s="176"/>
      <c r="C134" s="175"/>
      <c r="D134" s="175"/>
      <c r="E134" s="175"/>
      <c r="F134" s="174"/>
      <c r="G134" s="173"/>
      <c r="H134" s="173"/>
      <c r="I134" s="173"/>
      <c r="J134" s="173"/>
      <c r="K134" s="173"/>
      <c r="L134" s="173"/>
      <c r="M134" s="173"/>
      <c r="N134" s="173"/>
      <c r="O134" s="173"/>
      <c r="P134" s="173"/>
      <c r="Q134" s="160"/>
      <c r="R134" s="162" t="str">
        <f t="shared" ref="R134:R197" si="2">IF(SUM(F134:Q134)=0,"",SUM(F134:Q134)/12)</f>
        <v/>
      </c>
      <c r="S134" s="163"/>
    </row>
    <row r="135" spans="1:19" ht="15">
      <c r="A135" s="177"/>
      <c r="B135" s="206" t="s">
        <v>174</v>
      </c>
      <c r="C135" s="201" t="s">
        <v>175</v>
      </c>
      <c r="D135" s="201" t="s">
        <v>177</v>
      </c>
      <c r="E135" s="201" t="s">
        <v>84</v>
      </c>
      <c r="F135" s="202">
        <v>-50</v>
      </c>
      <c r="G135" s="203">
        <v>-50</v>
      </c>
      <c r="H135" s="203">
        <v>-50</v>
      </c>
      <c r="I135" s="203">
        <v>-50</v>
      </c>
      <c r="J135" s="203">
        <v>-50</v>
      </c>
      <c r="K135" s="203">
        <v>-50</v>
      </c>
      <c r="L135" s="203">
        <v>-50</v>
      </c>
      <c r="M135" s="203">
        <v>-50</v>
      </c>
      <c r="N135" s="203">
        <v>-50</v>
      </c>
      <c r="O135" s="203">
        <v>-50</v>
      </c>
      <c r="P135" s="203">
        <v>-50</v>
      </c>
      <c r="Q135" s="204">
        <v>-50</v>
      </c>
      <c r="R135" s="162">
        <f t="shared" si="2"/>
        <v>-50</v>
      </c>
      <c r="S135" s="163"/>
    </row>
    <row r="136" spans="1:19" ht="15">
      <c r="A136" s="177"/>
      <c r="B136" s="182"/>
      <c r="C136" s="181"/>
      <c r="D136" s="201" t="s">
        <v>178</v>
      </c>
      <c r="E136" s="201" t="s">
        <v>84</v>
      </c>
      <c r="F136" s="202">
        <v>-50</v>
      </c>
      <c r="G136" s="203">
        <v>-50</v>
      </c>
      <c r="H136" s="203">
        <v>-50</v>
      </c>
      <c r="I136" s="203">
        <v>-50</v>
      </c>
      <c r="J136" s="203">
        <v>-50</v>
      </c>
      <c r="K136" s="203">
        <v>-50</v>
      </c>
      <c r="L136" s="203">
        <v>-50</v>
      </c>
      <c r="M136" s="203">
        <v>-50</v>
      </c>
      <c r="N136" s="203">
        <v>-50</v>
      </c>
      <c r="O136" s="203">
        <v>-50</v>
      </c>
      <c r="P136" s="203">
        <v>-50</v>
      </c>
      <c r="Q136" s="204">
        <v>-50</v>
      </c>
      <c r="R136" s="162">
        <f t="shared" si="2"/>
        <v>-50</v>
      </c>
      <c r="S136" s="163"/>
    </row>
    <row r="137" spans="1:19" ht="15">
      <c r="A137" s="177"/>
      <c r="B137" s="182"/>
      <c r="C137" s="181"/>
      <c r="D137" s="201" t="s">
        <v>782</v>
      </c>
      <c r="E137" s="201" t="s">
        <v>78</v>
      </c>
      <c r="F137" s="202">
        <v>50</v>
      </c>
      <c r="G137" s="203">
        <v>50</v>
      </c>
      <c r="H137" s="203">
        <v>50</v>
      </c>
      <c r="I137" s="203">
        <v>50</v>
      </c>
      <c r="J137" s="203">
        <v>50</v>
      </c>
      <c r="K137" s="203">
        <v>50</v>
      </c>
      <c r="L137" s="203">
        <v>50</v>
      </c>
      <c r="M137" s="203">
        <v>50</v>
      </c>
      <c r="N137" s="203">
        <v>50</v>
      </c>
      <c r="O137" s="203">
        <v>50</v>
      </c>
      <c r="P137" s="203">
        <v>50</v>
      </c>
      <c r="Q137" s="204">
        <v>50</v>
      </c>
      <c r="R137" s="162">
        <f t="shared" si="2"/>
        <v>50</v>
      </c>
      <c r="S137" s="163"/>
    </row>
    <row r="138" spans="1:19" ht="15">
      <c r="A138" s="177"/>
      <c r="B138" s="182"/>
      <c r="C138" s="181"/>
      <c r="D138" s="205"/>
      <c r="E138" s="219" t="s">
        <v>84</v>
      </c>
      <c r="F138" s="220">
        <v>-50</v>
      </c>
      <c r="G138" s="221">
        <v>-50</v>
      </c>
      <c r="H138" s="221">
        <v>-50</v>
      </c>
      <c r="I138" s="221">
        <v>-50</v>
      </c>
      <c r="J138" s="221">
        <v>-50</v>
      </c>
      <c r="K138" s="221">
        <v>-50</v>
      </c>
      <c r="L138" s="221">
        <v>-50</v>
      </c>
      <c r="M138" s="221">
        <v>-50</v>
      </c>
      <c r="N138" s="221">
        <v>-50</v>
      </c>
      <c r="O138" s="221">
        <v>-50</v>
      </c>
      <c r="P138" s="221">
        <v>-50</v>
      </c>
      <c r="Q138" s="222">
        <v>-50</v>
      </c>
      <c r="R138" s="162">
        <f t="shared" si="2"/>
        <v>-50</v>
      </c>
      <c r="S138" s="163"/>
    </row>
    <row r="139" spans="1:19" ht="15">
      <c r="A139" s="177"/>
      <c r="B139" s="182"/>
      <c r="C139" s="181"/>
      <c r="D139" s="201" t="s">
        <v>780</v>
      </c>
      <c r="E139" s="201" t="s">
        <v>78</v>
      </c>
      <c r="F139" s="202">
        <v>50</v>
      </c>
      <c r="G139" s="203">
        <v>50</v>
      </c>
      <c r="H139" s="203">
        <v>50</v>
      </c>
      <c r="I139" s="203">
        <v>50</v>
      </c>
      <c r="J139" s="203">
        <v>50</v>
      </c>
      <c r="K139" s="203">
        <v>50</v>
      </c>
      <c r="L139" s="203">
        <v>50</v>
      </c>
      <c r="M139" s="203">
        <v>50</v>
      </c>
      <c r="N139" s="203">
        <v>50</v>
      </c>
      <c r="O139" s="203">
        <v>50</v>
      </c>
      <c r="P139" s="203">
        <v>50</v>
      </c>
      <c r="Q139" s="204">
        <v>50</v>
      </c>
      <c r="R139" s="162">
        <f t="shared" si="2"/>
        <v>50</v>
      </c>
      <c r="S139" s="163"/>
    </row>
    <row r="140" spans="1:19" ht="15">
      <c r="A140" s="177"/>
      <c r="B140" s="182"/>
      <c r="C140" s="181"/>
      <c r="D140" s="205"/>
      <c r="E140" s="219" t="s">
        <v>84</v>
      </c>
      <c r="F140" s="220">
        <v>-50</v>
      </c>
      <c r="G140" s="221">
        <v>-50</v>
      </c>
      <c r="H140" s="221">
        <v>-50</v>
      </c>
      <c r="I140" s="221">
        <v>-50</v>
      </c>
      <c r="J140" s="221">
        <v>-50</v>
      </c>
      <c r="K140" s="221">
        <v>-50</v>
      </c>
      <c r="L140" s="221">
        <v>-50</v>
      </c>
      <c r="M140" s="221">
        <v>-50</v>
      </c>
      <c r="N140" s="221">
        <v>-50</v>
      </c>
      <c r="O140" s="221">
        <v>-50</v>
      </c>
      <c r="P140" s="221">
        <v>-50</v>
      </c>
      <c r="Q140" s="222">
        <v>-50</v>
      </c>
      <c r="R140" s="162">
        <f t="shared" si="2"/>
        <v>-50</v>
      </c>
      <c r="S140" s="163"/>
    </row>
    <row r="141" spans="1:19" ht="15">
      <c r="A141" s="177"/>
      <c r="B141" s="182"/>
      <c r="C141" s="181"/>
      <c r="D141" s="201" t="s">
        <v>781</v>
      </c>
      <c r="E141" s="201" t="s">
        <v>78</v>
      </c>
      <c r="F141" s="202">
        <v>50</v>
      </c>
      <c r="G141" s="203">
        <v>50</v>
      </c>
      <c r="H141" s="203">
        <v>50</v>
      </c>
      <c r="I141" s="203">
        <v>50</v>
      </c>
      <c r="J141" s="203">
        <v>50</v>
      </c>
      <c r="K141" s="203">
        <v>50</v>
      </c>
      <c r="L141" s="203">
        <v>50</v>
      </c>
      <c r="M141" s="203">
        <v>50</v>
      </c>
      <c r="N141" s="203">
        <v>50</v>
      </c>
      <c r="O141" s="203">
        <v>50</v>
      </c>
      <c r="P141" s="203">
        <v>50</v>
      </c>
      <c r="Q141" s="204">
        <v>50</v>
      </c>
      <c r="R141" s="162">
        <f t="shared" si="2"/>
        <v>50</v>
      </c>
      <c r="S141" s="163"/>
    </row>
    <row r="142" spans="1:19" ht="15">
      <c r="A142" s="177"/>
      <c r="B142" s="182"/>
      <c r="C142" s="181"/>
      <c r="D142" s="205"/>
      <c r="E142" s="219" t="s">
        <v>84</v>
      </c>
      <c r="F142" s="220">
        <v>-50</v>
      </c>
      <c r="G142" s="221">
        <v>-50</v>
      </c>
      <c r="H142" s="221">
        <v>-50</v>
      </c>
      <c r="I142" s="221">
        <v>-50</v>
      </c>
      <c r="J142" s="221">
        <v>-50</v>
      </c>
      <c r="K142" s="221">
        <v>-50</v>
      </c>
      <c r="L142" s="221">
        <v>-50</v>
      </c>
      <c r="M142" s="221">
        <v>-50</v>
      </c>
      <c r="N142" s="221">
        <v>-50</v>
      </c>
      <c r="O142" s="221">
        <v>-50</v>
      </c>
      <c r="P142" s="221">
        <v>-50</v>
      </c>
      <c r="Q142" s="222">
        <v>-50</v>
      </c>
      <c r="R142" s="162">
        <f t="shared" si="2"/>
        <v>-50</v>
      </c>
      <c r="S142" s="163"/>
    </row>
    <row r="143" spans="1:19" ht="15">
      <c r="A143" s="177"/>
      <c r="B143" s="182"/>
      <c r="C143" s="181"/>
      <c r="D143" s="201" t="s">
        <v>778</v>
      </c>
      <c r="E143" s="201" t="s">
        <v>78</v>
      </c>
      <c r="F143" s="202">
        <v>50</v>
      </c>
      <c r="G143" s="203">
        <v>50</v>
      </c>
      <c r="H143" s="203">
        <v>50</v>
      </c>
      <c r="I143" s="203">
        <v>50</v>
      </c>
      <c r="J143" s="203">
        <v>50</v>
      </c>
      <c r="K143" s="203">
        <v>50</v>
      </c>
      <c r="L143" s="203">
        <v>50</v>
      </c>
      <c r="M143" s="203">
        <v>50</v>
      </c>
      <c r="N143" s="203">
        <v>50</v>
      </c>
      <c r="O143" s="203">
        <v>50</v>
      </c>
      <c r="P143" s="203">
        <v>50</v>
      </c>
      <c r="Q143" s="204">
        <v>50</v>
      </c>
      <c r="R143" s="162">
        <f t="shared" si="2"/>
        <v>50</v>
      </c>
      <c r="S143" s="163"/>
    </row>
    <row r="144" spans="1:19" ht="15">
      <c r="A144" s="177"/>
      <c r="B144" s="182"/>
      <c r="C144" s="181"/>
      <c r="D144" s="205"/>
      <c r="E144" s="219" t="s">
        <v>84</v>
      </c>
      <c r="F144" s="220">
        <v>-50</v>
      </c>
      <c r="G144" s="221">
        <v>-50</v>
      </c>
      <c r="H144" s="221">
        <v>-50</v>
      </c>
      <c r="I144" s="221">
        <v>-50</v>
      </c>
      <c r="J144" s="221">
        <v>-50</v>
      </c>
      <c r="K144" s="221">
        <v>-50</v>
      </c>
      <c r="L144" s="221">
        <v>-50</v>
      </c>
      <c r="M144" s="221">
        <v>-50</v>
      </c>
      <c r="N144" s="221">
        <v>-50</v>
      </c>
      <c r="O144" s="221">
        <v>-50</v>
      </c>
      <c r="P144" s="221">
        <v>-50</v>
      </c>
      <c r="Q144" s="222">
        <v>-50</v>
      </c>
      <c r="R144" s="162">
        <f t="shared" si="2"/>
        <v>-50</v>
      </c>
      <c r="S144" s="163"/>
    </row>
    <row r="145" spans="1:19" ht="15">
      <c r="A145" s="177"/>
      <c r="B145" s="182"/>
      <c r="C145" s="181"/>
      <c r="D145" s="201" t="s">
        <v>779</v>
      </c>
      <c r="E145" s="201" t="s">
        <v>78</v>
      </c>
      <c r="F145" s="202">
        <v>50</v>
      </c>
      <c r="G145" s="203">
        <v>50</v>
      </c>
      <c r="H145" s="203">
        <v>50</v>
      </c>
      <c r="I145" s="203">
        <v>50</v>
      </c>
      <c r="J145" s="203">
        <v>50</v>
      </c>
      <c r="K145" s="203">
        <v>50</v>
      </c>
      <c r="L145" s="203">
        <v>50</v>
      </c>
      <c r="M145" s="203">
        <v>50</v>
      </c>
      <c r="N145" s="203">
        <v>50</v>
      </c>
      <c r="O145" s="203">
        <v>50</v>
      </c>
      <c r="P145" s="203">
        <v>50</v>
      </c>
      <c r="Q145" s="204">
        <v>50</v>
      </c>
      <c r="R145" s="162">
        <f t="shared" si="2"/>
        <v>50</v>
      </c>
      <c r="S145" s="163"/>
    </row>
    <row r="146" spans="1:19" ht="15">
      <c r="A146" s="177"/>
      <c r="B146" s="182"/>
      <c r="C146" s="181"/>
      <c r="D146" s="205"/>
      <c r="E146" s="219" t="s">
        <v>84</v>
      </c>
      <c r="F146" s="220">
        <v>-50</v>
      </c>
      <c r="G146" s="221">
        <v>-50</v>
      </c>
      <c r="H146" s="221">
        <v>-50</v>
      </c>
      <c r="I146" s="221">
        <v>-50</v>
      </c>
      <c r="J146" s="221">
        <v>-50</v>
      </c>
      <c r="K146" s="221">
        <v>-50</v>
      </c>
      <c r="L146" s="221">
        <v>-50</v>
      </c>
      <c r="M146" s="221">
        <v>-50</v>
      </c>
      <c r="N146" s="221">
        <v>-50</v>
      </c>
      <c r="O146" s="221">
        <v>-50</v>
      </c>
      <c r="P146" s="221">
        <v>-50</v>
      </c>
      <c r="Q146" s="222">
        <v>-50</v>
      </c>
      <c r="R146" s="162">
        <f t="shared" si="2"/>
        <v>-50</v>
      </c>
      <c r="S146" s="163"/>
    </row>
    <row r="147" spans="1:19" ht="15">
      <c r="A147" s="177"/>
      <c r="B147" s="182"/>
      <c r="C147" s="181"/>
      <c r="D147" s="201" t="s">
        <v>772</v>
      </c>
      <c r="E147" s="201" t="s">
        <v>78</v>
      </c>
      <c r="F147" s="202">
        <v>50</v>
      </c>
      <c r="G147" s="203">
        <v>50</v>
      </c>
      <c r="H147" s="203">
        <v>50</v>
      </c>
      <c r="I147" s="203">
        <v>50</v>
      </c>
      <c r="J147" s="203">
        <v>50</v>
      </c>
      <c r="K147" s="203">
        <v>50</v>
      </c>
      <c r="L147" s="203">
        <v>50</v>
      </c>
      <c r="M147" s="203">
        <v>50</v>
      </c>
      <c r="N147" s="203">
        <v>50</v>
      </c>
      <c r="O147" s="203">
        <v>50</v>
      </c>
      <c r="P147" s="203">
        <v>50</v>
      </c>
      <c r="Q147" s="204">
        <v>50</v>
      </c>
      <c r="R147" s="162">
        <f t="shared" si="2"/>
        <v>50</v>
      </c>
      <c r="S147" s="163"/>
    </row>
    <row r="148" spans="1:19" ht="15">
      <c r="A148" s="177"/>
      <c r="B148" s="182"/>
      <c r="C148" s="181"/>
      <c r="D148" s="205"/>
      <c r="E148" s="219" t="s">
        <v>84</v>
      </c>
      <c r="F148" s="220">
        <v>-50</v>
      </c>
      <c r="G148" s="221">
        <v>-50</v>
      </c>
      <c r="H148" s="221">
        <v>-50</v>
      </c>
      <c r="I148" s="221">
        <v>-50</v>
      </c>
      <c r="J148" s="221">
        <v>-50</v>
      </c>
      <c r="K148" s="221">
        <v>-50</v>
      </c>
      <c r="L148" s="221">
        <v>-50</v>
      </c>
      <c r="M148" s="221">
        <v>-50</v>
      </c>
      <c r="N148" s="221">
        <v>-50</v>
      </c>
      <c r="O148" s="221">
        <v>-50</v>
      </c>
      <c r="P148" s="221">
        <v>-50</v>
      </c>
      <c r="Q148" s="222">
        <v>-50</v>
      </c>
      <c r="R148" s="162">
        <f t="shared" si="2"/>
        <v>-50</v>
      </c>
      <c r="S148" s="163"/>
    </row>
    <row r="149" spans="1:19" ht="15">
      <c r="A149" s="177"/>
      <c r="B149" s="182"/>
      <c r="C149" s="181"/>
      <c r="D149" s="201" t="s">
        <v>777</v>
      </c>
      <c r="E149" s="201" t="s">
        <v>78</v>
      </c>
      <c r="F149" s="202">
        <v>50</v>
      </c>
      <c r="G149" s="203">
        <v>50</v>
      </c>
      <c r="H149" s="203">
        <v>50</v>
      </c>
      <c r="I149" s="203">
        <v>50</v>
      </c>
      <c r="J149" s="203">
        <v>50</v>
      </c>
      <c r="K149" s="203">
        <v>50</v>
      </c>
      <c r="L149" s="203">
        <v>50</v>
      </c>
      <c r="M149" s="203">
        <v>50</v>
      </c>
      <c r="N149" s="203">
        <v>50</v>
      </c>
      <c r="O149" s="203">
        <v>50</v>
      </c>
      <c r="P149" s="203">
        <v>50</v>
      </c>
      <c r="Q149" s="204">
        <v>50</v>
      </c>
      <c r="R149" s="161">
        <f t="shared" si="2"/>
        <v>50</v>
      </c>
      <c r="S149" s="163"/>
    </row>
    <row r="150" spans="1:19" ht="15">
      <c r="A150" s="177"/>
      <c r="B150" s="182"/>
      <c r="C150" s="181"/>
      <c r="D150" s="205"/>
      <c r="E150" s="219" t="s">
        <v>84</v>
      </c>
      <c r="F150" s="220">
        <v>-50</v>
      </c>
      <c r="G150" s="221">
        <v>-50</v>
      </c>
      <c r="H150" s="221">
        <v>-50</v>
      </c>
      <c r="I150" s="221">
        <v>-50</v>
      </c>
      <c r="J150" s="221">
        <v>-50</v>
      </c>
      <c r="K150" s="221">
        <v>-50</v>
      </c>
      <c r="L150" s="221">
        <v>-50</v>
      </c>
      <c r="M150" s="221">
        <v>-50</v>
      </c>
      <c r="N150" s="221">
        <v>-50</v>
      </c>
      <c r="O150" s="221">
        <v>-50</v>
      </c>
      <c r="P150" s="221">
        <v>-50</v>
      </c>
      <c r="Q150" s="222">
        <v>-50</v>
      </c>
      <c r="R150" s="160">
        <f t="shared" si="2"/>
        <v>-50</v>
      </c>
      <c r="S150" s="163"/>
    </row>
    <row r="151" spans="1:19" ht="15">
      <c r="A151" s="177"/>
      <c r="B151" s="182"/>
      <c r="C151" s="181"/>
      <c r="D151" s="201" t="s">
        <v>776</v>
      </c>
      <c r="E151" s="201" t="s">
        <v>78</v>
      </c>
      <c r="F151" s="202">
        <v>50</v>
      </c>
      <c r="G151" s="203">
        <v>50</v>
      </c>
      <c r="H151" s="203">
        <v>50</v>
      </c>
      <c r="I151" s="203">
        <v>50</v>
      </c>
      <c r="J151" s="203">
        <v>50</v>
      </c>
      <c r="K151" s="203">
        <v>50</v>
      </c>
      <c r="L151" s="203">
        <v>50</v>
      </c>
      <c r="M151" s="203">
        <v>50</v>
      </c>
      <c r="N151" s="203">
        <v>50</v>
      </c>
      <c r="O151" s="203">
        <v>50</v>
      </c>
      <c r="P151" s="203">
        <v>50</v>
      </c>
      <c r="Q151" s="204">
        <v>50</v>
      </c>
      <c r="R151" s="162">
        <f t="shared" si="2"/>
        <v>50</v>
      </c>
      <c r="S151" s="163"/>
    </row>
    <row r="152" spans="1:19" ht="15">
      <c r="A152" s="177"/>
      <c r="B152" s="182"/>
      <c r="C152" s="181"/>
      <c r="D152" s="205"/>
      <c r="E152" s="219" t="s">
        <v>84</v>
      </c>
      <c r="F152" s="220">
        <v>-50</v>
      </c>
      <c r="G152" s="221">
        <v>-50</v>
      </c>
      <c r="H152" s="221">
        <v>-50</v>
      </c>
      <c r="I152" s="221">
        <v>-50</v>
      </c>
      <c r="J152" s="221">
        <v>-50</v>
      </c>
      <c r="K152" s="221">
        <v>-50</v>
      </c>
      <c r="L152" s="221">
        <v>-50</v>
      </c>
      <c r="M152" s="221">
        <v>-50</v>
      </c>
      <c r="N152" s="221">
        <v>-50</v>
      </c>
      <c r="O152" s="221">
        <v>-50</v>
      </c>
      <c r="P152" s="221">
        <v>-50</v>
      </c>
      <c r="Q152" s="222">
        <v>-50</v>
      </c>
      <c r="R152" s="162">
        <f t="shared" si="2"/>
        <v>-50</v>
      </c>
      <c r="S152" s="163"/>
    </row>
    <row r="153" spans="1:19" ht="15">
      <c r="A153" s="177"/>
      <c r="B153" s="182"/>
      <c r="C153" s="181"/>
      <c r="D153" s="201" t="s">
        <v>774</v>
      </c>
      <c r="E153" s="201" t="s">
        <v>78</v>
      </c>
      <c r="F153" s="202">
        <v>50</v>
      </c>
      <c r="G153" s="203">
        <v>50</v>
      </c>
      <c r="H153" s="203">
        <v>50</v>
      </c>
      <c r="I153" s="203">
        <v>50</v>
      </c>
      <c r="J153" s="203">
        <v>50</v>
      </c>
      <c r="K153" s="203">
        <v>50</v>
      </c>
      <c r="L153" s="203">
        <v>50</v>
      </c>
      <c r="M153" s="203">
        <v>50</v>
      </c>
      <c r="N153" s="203">
        <v>50</v>
      </c>
      <c r="O153" s="203">
        <v>50</v>
      </c>
      <c r="P153" s="203">
        <v>50</v>
      </c>
      <c r="Q153" s="204">
        <v>50</v>
      </c>
      <c r="R153" s="162">
        <f t="shared" si="2"/>
        <v>50</v>
      </c>
      <c r="S153" s="163"/>
    </row>
    <row r="154" spans="1:19" ht="15">
      <c r="A154" s="177"/>
      <c r="B154" s="182"/>
      <c r="C154" s="181"/>
      <c r="D154" s="205"/>
      <c r="E154" s="219" t="s">
        <v>84</v>
      </c>
      <c r="F154" s="220">
        <v>-50</v>
      </c>
      <c r="G154" s="221">
        <v>-50</v>
      </c>
      <c r="H154" s="221">
        <v>-50</v>
      </c>
      <c r="I154" s="221">
        <v>-50</v>
      </c>
      <c r="J154" s="221">
        <v>-50</v>
      </c>
      <c r="K154" s="221">
        <v>-50</v>
      </c>
      <c r="L154" s="221">
        <v>-50</v>
      </c>
      <c r="M154" s="221">
        <v>-50</v>
      </c>
      <c r="N154" s="221">
        <v>-50</v>
      </c>
      <c r="O154" s="221">
        <v>-50</v>
      </c>
      <c r="P154" s="221">
        <v>-50</v>
      </c>
      <c r="Q154" s="222">
        <v>-50</v>
      </c>
      <c r="R154" s="162">
        <f t="shared" si="2"/>
        <v>-50</v>
      </c>
      <c r="S154" s="163"/>
    </row>
    <row r="155" spans="1:19" ht="15">
      <c r="A155" s="177"/>
      <c r="B155" s="182"/>
      <c r="C155" s="181"/>
      <c r="D155" s="201" t="s">
        <v>775</v>
      </c>
      <c r="E155" s="201" t="s">
        <v>78</v>
      </c>
      <c r="F155" s="202">
        <v>50</v>
      </c>
      <c r="G155" s="203">
        <v>50</v>
      </c>
      <c r="H155" s="203">
        <v>50</v>
      </c>
      <c r="I155" s="203">
        <v>50</v>
      </c>
      <c r="J155" s="203">
        <v>50</v>
      </c>
      <c r="K155" s="203">
        <v>50</v>
      </c>
      <c r="L155" s="203">
        <v>50</v>
      </c>
      <c r="M155" s="203">
        <v>50</v>
      </c>
      <c r="N155" s="203">
        <v>50</v>
      </c>
      <c r="O155" s="203">
        <v>50</v>
      </c>
      <c r="P155" s="203">
        <v>50</v>
      </c>
      <c r="Q155" s="204">
        <v>50</v>
      </c>
      <c r="R155" s="162">
        <f t="shared" si="2"/>
        <v>50</v>
      </c>
      <c r="S155" s="163"/>
    </row>
    <row r="156" spans="1:19" ht="15">
      <c r="A156" s="177"/>
      <c r="B156" s="182"/>
      <c r="C156" s="181"/>
      <c r="D156" s="205"/>
      <c r="E156" s="219" t="s">
        <v>84</v>
      </c>
      <c r="F156" s="220">
        <v>-50</v>
      </c>
      <c r="G156" s="221">
        <v>-50</v>
      </c>
      <c r="H156" s="221">
        <v>-50</v>
      </c>
      <c r="I156" s="221">
        <v>-50</v>
      </c>
      <c r="J156" s="221">
        <v>-50</v>
      </c>
      <c r="K156" s="221">
        <v>-50</v>
      </c>
      <c r="L156" s="221">
        <v>-50</v>
      </c>
      <c r="M156" s="221">
        <v>-50</v>
      </c>
      <c r="N156" s="221">
        <v>-50</v>
      </c>
      <c r="O156" s="221">
        <v>-50</v>
      </c>
      <c r="P156" s="221">
        <v>-50</v>
      </c>
      <c r="Q156" s="222">
        <v>-50</v>
      </c>
      <c r="R156" s="162">
        <f t="shared" si="2"/>
        <v>-50</v>
      </c>
      <c r="S156" s="163"/>
    </row>
    <row r="157" spans="1:19" ht="15">
      <c r="A157" s="177"/>
      <c r="B157" s="182"/>
      <c r="C157" s="181"/>
      <c r="D157" s="201" t="s">
        <v>783</v>
      </c>
      <c r="E157" s="201" t="s">
        <v>78</v>
      </c>
      <c r="F157" s="202">
        <v>50</v>
      </c>
      <c r="G157" s="203">
        <v>50</v>
      </c>
      <c r="H157" s="203">
        <v>50</v>
      </c>
      <c r="I157" s="203">
        <v>50</v>
      </c>
      <c r="J157" s="203">
        <v>50</v>
      </c>
      <c r="K157" s="203">
        <v>50</v>
      </c>
      <c r="L157" s="203">
        <v>50</v>
      </c>
      <c r="M157" s="203">
        <v>50</v>
      </c>
      <c r="N157" s="203">
        <v>50</v>
      </c>
      <c r="O157" s="203">
        <v>50</v>
      </c>
      <c r="P157" s="203">
        <v>50</v>
      </c>
      <c r="Q157" s="204">
        <v>50</v>
      </c>
      <c r="R157" s="162">
        <f t="shared" si="2"/>
        <v>50</v>
      </c>
      <c r="S157" s="163"/>
    </row>
    <row r="158" spans="1:19" ht="15">
      <c r="A158" s="177"/>
      <c r="B158" s="182"/>
      <c r="C158" s="181"/>
      <c r="D158" s="205"/>
      <c r="E158" s="219" t="s">
        <v>84</v>
      </c>
      <c r="F158" s="220">
        <v>-50</v>
      </c>
      <c r="G158" s="221">
        <v>-50</v>
      </c>
      <c r="H158" s="221">
        <v>-50</v>
      </c>
      <c r="I158" s="221">
        <v>-50</v>
      </c>
      <c r="J158" s="221">
        <v>-50</v>
      </c>
      <c r="K158" s="221">
        <v>-50</v>
      </c>
      <c r="L158" s="221">
        <v>-50</v>
      </c>
      <c r="M158" s="221">
        <v>-50</v>
      </c>
      <c r="N158" s="221">
        <v>-50</v>
      </c>
      <c r="O158" s="221">
        <v>-50</v>
      </c>
      <c r="P158" s="221">
        <v>-50</v>
      </c>
      <c r="Q158" s="222">
        <v>-50</v>
      </c>
      <c r="R158" s="162">
        <f t="shared" si="2"/>
        <v>-50</v>
      </c>
      <c r="S158" s="163"/>
    </row>
    <row r="159" spans="1:19" ht="15">
      <c r="A159" s="177"/>
      <c r="B159" s="182"/>
      <c r="C159" s="181"/>
      <c r="D159" s="201" t="s">
        <v>773</v>
      </c>
      <c r="E159" s="201" t="s">
        <v>78</v>
      </c>
      <c r="F159" s="202">
        <v>50</v>
      </c>
      <c r="G159" s="203">
        <v>50</v>
      </c>
      <c r="H159" s="203">
        <v>50</v>
      </c>
      <c r="I159" s="203">
        <v>50</v>
      </c>
      <c r="J159" s="203">
        <v>50</v>
      </c>
      <c r="K159" s="203">
        <v>50</v>
      </c>
      <c r="L159" s="203">
        <v>50</v>
      </c>
      <c r="M159" s="203">
        <v>50</v>
      </c>
      <c r="N159" s="203">
        <v>50</v>
      </c>
      <c r="O159" s="203">
        <v>50</v>
      </c>
      <c r="P159" s="203">
        <v>50</v>
      </c>
      <c r="Q159" s="204">
        <v>50</v>
      </c>
      <c r="R159" s="161">
        <f t="shared" si="2"/>
        <v>50</v>
      </c>
      <c r="S159" s="163"/>
    </row>
    <row r="160" spans="1:19" ht="15">
      <c r="A160" s="177"/>
      <c r="B160" s="182"/>
      <c r="C160" s="181"/>
      <c r="D160" s="205"/>
      <c r="E160" s="219" t="s">
        <v>84</v>
      </c>
      <c r="F160" s="220">
        <v>-50</v>
      </c>
      <c r="G160" s="221">
        <v>-50</v>
      </c>
      <c r="H160" s="221">
        <v>-50</v>
      </c>
      <c r="I160" s="221">
        <v>-50</v>
      </c>
      <c r="J160" s="221">
        <v>-50</v>
      </c>
      <c r="K160" s="221">
        <v>-50</v>
      </c>
      <c r="L160" s="221">
        <v>-50</v>
      </c>
      <c r="M160" s="221">
        <v>-50</v>
      </c>
      <c r="N160" s="221">
        <v>-50</v>
      </c>
      <c r="O160" s="221">
        <v>-50</v>
      </c>
      <c r="P160" s="221">
        <v>-50</v>
      </c>
      <c r="Q160" s="222">
        <v>-50</v>
      </c>
      <c r="R160" s="160">
        <f t="shared" si="2"/>
        <v>-50</v>
      </c>
      <c r="S160" s="163"/>
    </row>
    <row r="161" spans="1:19" ht="15">
      <c r="A161" s="177"/>
      <c r="B161" s="182"/>
      <c r="C161" s="181"/>
      <c r="D161" s="201" t="s">
        <v>181</v>
      </c>
      <c r="E161" s="201" t="s">
        <v>84</v>
      </c>
      <c r="F161" s="202">
        <v>-25</v>
      </c>
      <c r="G161" s="203">
        <v>-25</v>
      </c>
      <c r="H161" s="203">
        <v>-25</v>
      </c>
      <c r="I161" s="203">
        <v>-25</v>
      </c>
      <c r="J161" s="203">
        <v>-25</v>
      </c>
      <c r="K161" s="203">
        <v>-25</v>
      </c>
      <c r="L161" s="203">
        <v>-25</v>
      </c>
      <c r="M161" s="203">
        <v>-25</v>
      </c>
      <c r="N161" s="203">
        <v>-25</v>
      </c>
      <c r="O161" s="203">
        <v>-25</v>
      </c>
      <c r="P161" s="203">
        <v>-25</v>
      </c>
      <c r="Q161" s="204">
        <v>-25</v>
      </c>
      <c r="R161" s="162">
        <f t="shared" si="2"/>
        <v>-25</v>
      </c>
      <c r="S161" s="163"/>
    </row>
    <row r="162" spans="1:19" ht="15">
      <c r="A162" s="177"/>
      <c r="B162" s="182"/>
      <c r="C162" s="181"/>
      <c r="D162" s="201" t="s">
        <v>182</v>
      </c>
      <c r="E162" s="201" t="s">
        <v>84</v>
      </c>
      <c r="F162" s="202">
        <v>-37</v>
      </c>
      <c r="G162" s="203">
        <v>-37</v>
      </c>
      <c r="H162" s="203">
        <v>-37</v>
      </c>
      <c r="I162" s="203">
        <v>-37</v>
      </c>
      <c r="J162" s="203">
        <v>-37</v>
      </c>
      <c r="K162" s="203">
        <v>-37</v>
      </c>
      <c r="L162" s="203">
        <v>-37</v>
      </c>
      <c r="M162" s="203">
        <v>-37</v>
      </c>
      <c r="N162" s="203">
        <v>-37</v>
      </c>
      <c r="O162" s="203">
        <v>-37</v>
      </c>
      <c r="P162" s="203">
        <v>-37</v>
      </c>
      <c r="Q162" s="204">
        <v>-37</v>
      </c>
      <c r="R162" s="162">
        <f t="shared" si="2"/>
        <v>-37</v>
      </c>
      <c r="S162" s="163"/>
    </row>
    <row r="163" spans="1:19" ht="15">
      <c r="A163" s="177"/>
      <c r="B163" s="182"/>
      <c r="C163" s="181"/>
      <c r="D163" s="201" t="s">
        <v>180</v>
      </c>
      <c r="E163" s="201" t="s">
        <v>84</v>
      </c>
      <c r="F163" s="202">
        <v>-50</v>
      </c>
      <c r="G163" s="203">
        <v>-50</v>
      </c>
      <c r="H163" s="203">
        <v>0</v>
      </c>
      <c r="I163" s="203">
        <v>0</v>
      </c>
      <c r="J163" s="203">
        <v>0</v>
      </c>
      <c r="K163" s="203">
        <v>0</v>
      </c>
      <c r="L163" s="203">
        <v>0</v>
      </c>
      <c r="M163" s="203">
        <v>0</v>
      </c>
      <c r="N163" s="203">
        <v>0</v>
      </c>
      <c r="O163" s="203">
        <v>0</v>
      </c>
      <c r="P163" s="203">
        <v>0</v>
      </c>
      <c r="Q163" s="204">
        <v>0</v>
      </c>
      <c r="R163" s="162">
        <f t="shared" si="2"/>
        <v>-8.3333333333333339</v>
      </c>
      <c r="S163" s="163"/>
    </row>
    <row r="164" spans="1:19" ht="15">
      <c r="A164" s="177"/>
      <c r="B164" s="182"/>
      <c r="C164" s="181"/>
      <c r="D164" s="201" t="s">
        <v>974</v>
      </c>
      <c r="E164" s="201" t="s">
        <v>84</v>
      </c>
      <c r="F164" s="202">
        <v>-100</v>
      </c>
      <c r="G164" s="203">
        <v>-100</v>
      </c>
      <c r="H164" s="203">
        <v>-100</v>
      </c>
      <c r="I164" s="203">
        <v>-100</v>
      </c>
      <c r="J164" s="203">
        <v>-100</v>
      </c>
      <c r="K164" s="203">
        <v>-100</v>
      </c>
      <c r="L164" s="203">
        <v>-100</v>
      </c>
      <c r="M164" s="203">
        <v>-100</v>
      </c>
      <c r="N164" s="203">
        <v>-100</v>
      </c>
      <c r="O164" s="203">
        <v>-100</v>
      </c>
      <c r="P164" s="203">
        <v>-100</v>
      </c>
      <c r="Q164" s="204">
        <v>-100</v>
      </c>
      <c r="R164" s="162">
        <f t="shared" si="2"/>
        <v>-100</v>
      </c>
      <c r="S164" s="163"/>
    </row>
    <row r="165" spans="1:19" ht="15">
      <c r="A165" s="177"/>
      <c r="B165" s="182"/>
      <c r="C165" s="181"/>
      <c r="D165" s="201" t="s">
        <v>784</v>
      </c>
      <c r="E165" s="201" t="s">
        <v>90</v>
      </c>
      <c r="F165" s="202">
        <v>50</v>
      </c>
      <c r="G165" s="203">
        <v>50</v>
      </c>
      <c r="H165" s="203">
        <v>50</v>
      </c>
      <c r="I165" s="203">
        <v>50</v>
      </c>
      <c r="J165" s="203">
        <v>50</v>
      </c>
      <c r="K165" s="203">
        <v>50</v>
      </c>
      <c r="L165" s="203">
        <v>50</v>
      </c>
      <c r="M165" s="203">
        <v>50</v>
      </c>
      <c r="N165" s="203">
        <v>50</v>
      </c>
      <c r="O165" s="203">
        <v>50</v>
      </c>
      <c r="P165" s="203">
        <v>50</v>
      </c>
      <c r="Q165" s="204">
        <v>50</v>
      </c>
      <c r="R165" s="161">
        <f t="shared" si="2"/>
        <v>50</v>
      </c>
      <c r="S165" s="163"/>
    </row>
    <row r="166" spans="1:19" ht="15">
      <c r="A166" s="177"/>
      <c r="B166" s="176"/>
      <c r="C166" s="175"/>
      <c r="D166" s="175"/>
      <c r="E166" s="175"/>
      <c r="F166" s="174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60"/>
      <c r="R166" s="160" t="str">
        <f t="shared" si="2"/>
        <v/>
      </c>
      <c r="S166" s="163"/>
    </row>
    <row r="167" spans="1:19" ht="15">
      <c r="A167" s="177"/>
      <c r="B167" s="206" t="s">
        <v>248</v>
      </c>
      <c r="C167" s="201" t="s">
        <v>249</v>
      </c>
      <c r="D167" s="201" t="s">
        <v>698</v>
      </c>
      <c r="E167" s="201" t="s">
        <v>84</v>
      </c>
      <c r="F167" s="202">
        <v>-50</v>
      </c>
      <c r="G167" s="203">
        <v>-50</v>
      </c>
      <c r="H167" s="203">
        <v>-50</v>
      </c>
      <c r="I167" s="203">
        <v>0</v>
      </c>
      <c r="J167" s="203">
        <v>0</v>
      </c>
      <c r="K167" s="203">
        <v>0</v>
      </c>
      <c r="L167" s="203">
        <v>0</v>
      </c>
      <c r="M167" s="203">
        <v>0</v>
      </c>
      <c r="N167" s="203">
        <v>0</v>
      </c>
      <c r="O167" s="203">
        <v>0</v>
      </c>
      <c r="P167" s="203">
        <v>0</v>
      </c>
      <c r="Q167" s="204">
        <v>0</v>
      </c>
      <c r="R167" s="162">
        <f t="shared" si="2"/>
        <v>-12.5</v>
      </c>
      <c r="S167" s="163"/>
    </row>
    <row r="168" spans="1:19" ht="15">
      <c r="A168" s="177"/>
      <c r="B168" s="207"/>
      <c r="C168" s="205"/>
      <c r="D168" s="201" t="s">
        <v>699</v>
      </c>
      <c r="E168" s="201" t="s">
        <v>84</v>
      </c>
      <c r="F168" s="202">
        <v>-50</v>
      </c>
      <c r="G168" s="203">
        <v>-50</v>
      </c>
      <c r="H168" s="203">
        <v>-50</v>
      </c>
      <c r="I168" s="203">
        <v>0</v>
      </c>
      <c r="J168" s="203">
        <v>0</v>
      </c>
      <c r="K168" s="203">
        <v>0</v>
      </c>
      <c r="L168" s="203">
        <v>0</v>
      </c>
      <c r="M168" s="203">
        <v>0</v>
      </c>
      <c r="N168" s="203">
        <v>0</v>
      </c>
      <c r="O168" s="203">
        <v>0</v>
      </c>
      <c r="P168" s="203">
        <v>0</v>
      </c>
      <c r="Q168" s="204">
        <v>0</v>
      </c>
      <c r="R168" s="162">
        <f t="shared" si="2"/>
        <v>-12.5</v>
      </c>
      <c r="S168" s="163"/>
    </row>
    <row r="169" spans="1:19" ht="15">
      <c r="A169" s="177"/>
      <c r="B169" s="207"/>
      <c r="C169" s="205"/>
      <c r="D169" s="201" t="s">
        <v>1009</v>
      </c>
      <c r="E169" s="201" t="s">
        <v>78</v>
      </c>
      <c r="F169" s="202">
        <v>0</v>
      </c>
      <c r="G169" s="203">
        <v>0</v>
      </c>
      <c r="H169" s="203">
        <v>0</v>
      </c>
      <c r="I169" s="203">
        <v>50</v>
      </c>
      <c r="J169" s="203">
        <v>50</v>
      </c>
      <c r="K169" s="203">
        <v>50</v>
      </c>
      <c r="L169" s="203">
        <v>50</v>
      </c>
      <c r="M169" s="203">
        <v>50</v>
      </c>
      <c r="N169" s="203">
        <v>50</v>
      </c>
      <c r="O169" s="203">
        <v>50</v>
      </c>
      <c r="P169" s="203">
        <v>50</v>
      </c>
      <c r="Q169" s="204">
        <v>50</v>
      </c>
      <c r="R169" s="162">
        <f t="shared" si="2"/>
        <v>37.5</v>
      </c>
      <c r="S169" s="163"/>
    </row>
    <row r="170" spans="1:19" ht="15">
      <c r="A170" s="177"/>
      <c r="B170" s="207"/>
      <c r="C170" s="205"/>
      <c r="D170" s="201" t="s">
        <v>700</v>
      </c>
      <c r="E170" s="201" t="s">
        <v>84</v>
      </c>
      <c r="F170" s="202">
        <v>-100</v>
      </c>
      <c r="G170" s="203">
        <v>-100</v>
      </c>
      <c r="H170" s="203">
        <v>-100</v>
      </c>
      <c r="I170" s="203">
        <v>-100</v>
      </c>
      <c r="J170" s="203">
        <v>-100</v>
      </c>
      <c r="K170" s="203">
        <v>-100</v>
      </c>
      <c r="L170" s="203">
        <v>-100</v>
      </c>
      <c r="M170" s="203">
        <v>-100</v>
      </c>
      <c r="N170" s="203">
        <v>-100</v>
      </c>
      <c r="O170" s="203">
        <v>-100</v>
      </c>
      <c r="P170" s="203">
        <v>-100</v>
      </c>
      <c r="Q170" s="204">
        <v>-100</v>
      </c>
      <c r="R170" s="162">
        <f t="shared" si="2"/>
        <v>-100</v>
      </c>
      <c r="S170" s="163"/>
    </row>
    <row r="171" spans="1:19" ht="15">
      <c r="A171" s="177"/>
      <c r="B171" s="207"/>
      <c r="C171" s="205"/>
      <c r="D171" s="201" t="s">
        <v>705</v>
      </c>
      <c r="E171" s="201" t="s">
        <v>84</v>
      </c>
      <c r="F171" s="202">
        <v>-50</v>
      </c>
      <c r="G171" s="203">
        <v>-50</v>
      </c>
      <c r="H171" s="203">
        <v>-50</v>
      </c>
      <c r="I171" s="203">
        <v>-50</v>
      </c>
      <c r="J171" s="203">
        <v>-50</v>
      </c>
      <c r="K171" s="203">
        <v>-50</v>
      </c>
      <c r="L171" s="203">
        <v>-50</v>
      </c>
      <c r="M171" s="203">
        <v>-50</v>
      </c>
      <c r="N171" s="203">
        <v>-50</v>
      </c>
      <c r="O171" s="203">
        <v>-50</v>
      </c>
      <c r="P171" s="203">
        <v>-50</v>
      </c>
      <c r="Q171" s="204">
        <v>-50</v>
      </c>
      <c r="R171" s="161">
        <f t="shared" si="2"/>
        <v>-50</v>
      </c>
      <c r="S171" s="163"/>
    </row>
    <row r="172" spans="1:19" ht="15">
      <c r="A172" s="177"/>
      <c r="B172" s="207"/>
      <c r="C172" s="205"/>
      <c r="D172" s="201" t="s">
        <v>702</v>
      </c>
      <c r="E172" s="201" t="s">
        <v>84</v>
      </c>
      <c r="F172" s="202">
        <v>-20</v>
      </c>
      <c r="G172" s="203">
        <v>-20</v>
      </c>
      <c r="H172" s="203">
        <v>-20</v>
      </c>
      <c r="I172" s="203">
        <v>-20</v>
      </c>
      <c r="J172" s="203">
        <v>-20</v>
      </c>
      <c r="K172" s="203">
        <v>-20</v>
      </c>
      <c r="L172" s="203">
        <v>-20</v>
      </c>
      <c r="M172" s="203">
        <v>-20</v>
      </c>
      <c r="N172" s="203">
        <v>-20</v>
      </c>
      <c r="O172" s="203">
        <v>-20</v>
      </c>
      <c r="P172" s="203">
        <v>-20</v>
      </c>
      <c r="Q172" s="204">
        <v>-20</v>
      </c>
      <c r="R172" s="160">
        <f t="shared" si="2"/>
        <v>-20</v>
      </c>
      <c r="S172" s="163"/>
    </row>
    <row r="173" spans="1:19" ht="15">
      <c r="A173" s="177"/>
      <c r="B173" s="207"/>
      <c r="C173" s="205"/>
      <c r="D173" s="201" t="s">
        <v>703</v>
      </c>
      <c r="E173" s="201" t="s">
        <v>84</v>
      </c>
      <c r="F173" s="202">
        <v>-20</v>
      </c>
      <c r="G173" s="203">
        <v>-20</v>
      </c>
      <c r="H173" s="203">
        <v>-20</v>
      </c>
      <c r="I173" s="203">
        <v>-20</v>
      </c>
      <c r="J173" s="203">
        <v>-20</v>
      </c>
      <c r="K173" s="203">
        <v>-20</v>
      </c>
      <c r="L173" s="203">
        <v>-20</v>
      </c>
      <c r="M173" s="203">
        <v>-20</v>
      </c>
      <c r="N173" s="203">
        <v>-20</v>
      </c>
      <c r="O173" s="203">
        <v>-20</v>
      </c>
      <c r="P173" s="203">
        <v>-20</v>
      </c>
      <c r="Q173" s="204">
        <v>-20</v>
      </c>
      <c r="R173" s="162">
        <f t="shared" si="2"/>
        <v>-20</v>
      </c>
      <c r="S173" s="163"/>
    </row>
    <row r="174" spans="1:19" ht="15">
      <c r="A174" s="177"/>
      <c r="B174" s="207"/>
      <c r="C174" s="205"/>
      <c r="D174" s="201" t="s">
        <v>704</v>
      </c>
      <c r="E174" s="201" t="s">
        <v>84</v>
      </c>
      <c r="F174" s="202">
        <v>-20</v>
      </c>
      <c r="G174" s="203">
        <v>-20</v>
      </c>
      <c r="H174" s="203">
        <v>-20</v>
      </c>
      <c r="I174" s="203">
        <v>-20</v>
      </c>
      <c r="J174" s="203">
        <v>-20</v>
      </c>
      <c r="K174" s="203">
        <v>-20</v>
      </c>
      <c r="L174" s="203">
        <v>-20</v>
      </c>
      <c r="M174" s="203">
        <v>-20</v>
      </c>
      <c r="N174" s="203">
        <v>-20</v>
      </c>
      <c r="O174" s="203">
        <v>-20</v>
      </c>
      <c r="P174" s="203">
        <v>-20</v>
      </c>
      <c r="Q174" s="204">
        <v>-20</v>
      </c>
      <c r="R174" s="162">
        <f t="shared" si="2"/>
        <v>-20</v>
      </c>
      <c r="S174" s="163"/>
    </row>
    <row r="175" spans="1:19" ht="15">
      <c r="A175" s="177"/>
      <c r="B175" s="207"/>
      <c r="C175" s="205"/>
      <c r="D175" s="201" t="s">
        <v>701</v>
      </c>
      <c r="E175" s="201" t="s">
        <v>84</v>
      </c>
      <c r="F175" s="202">
        <v>-50</v>
      </c>
      <c r="G175" s="203">
        <v>-50</v>
      </c>
      <c r="H175" s="203">
        <v>-50</v>
      </c>
      <c r="I175" s="203">
        <v>-50</v>
      </c>
      <c r="J175" s="203">
        <v>-50</v>
      </c>
      <c r="K175" s="203">
        <v>-50</v>
      </c>
      <c r="L175" s="203">
        <v>-50</v>
      </c>
      <c r="M175" s="203">
        <v>-50</v>
      </c>
      <c r="N175" s="203">
        <v>-50</v>
      </c>
      <c r="O175" s="203">
        <v>-50</v>
      </c>
      <c r="P175" s="203">
        <v>-50</v>
      </c>
      <c r="Q175" s="204">
        <v>-50</v>
      </c>
      <c r="R175" s="162">
        <f t="shared" si="2"/>
        <v>-50</v>
      </c>
      <c r="S175" s="163"/>
    </row>
    <row r="176" spans="1:19" ht="15">
      <c r="A176" s="177"/>
      <c r="B176" s="207"/>
      <c r="C176" s="205"/>
      <c r="D176" s="201" t="s">
        <v>706</v>
      </c>
      <c r="E176" s="201" t="s">
        <v>84</v>
      </c>
      <c r="F176" s="202">
        <v>-100</v>
      </c>
      <c r="G176" s="203">
        <v>-100</v>
      </c>
      <c r="H176" s="203">
        <v>-100</v>
      </c>
      <c r="I176" s="203">
        <v>-100</v>
      </c>
      <c r="J176" s="203">
        <v>-100</v>
      </c>
      <c r="K176" s="203">
        <v>-100</v>
      </c>
      <c r="L176" s="203">
        <v>-100</v>
      </c>
      <c r="M176" s="203">
        <v>-100</v>
      </c>
      <c r="N176" s="203">
        <v>-100</v>
      </c>
      <c r="O176" s="203">
        <v>-100</v>
      </c>
      <c r="P176" s="203">
        <v>-100</v>
      </c>
      <c r="Q176" s="204">
        <v>-100</v>
      </c>
      <c r="R176" s="162">
        <f t="shared" si="2"/>
        <v>-100</v>
      </c>
      <c r="S176" s="163"/>
    </row>
    <row r="177" spans="1:19" ht="15">
      <c r="A177" s="177"/>
      <c r="B177" s="182"/>
      <c r="C177" s="181"/>
      <c r="D177" s="201" t="s">
        <v>785</v>
      </c>
      <c r="E177" s="201" t="s">
        <v>90</v>
      </c>
      <c r="F177" s="202">
        <v>50</v>
      </c>
      <c r="G177" s="203">
        <v>50</v>
      </c>
      <c r="H177" s="203">
        <v>50</v>
      </c>
      <c r="I177" s="203">
        <v>50</v>
      </c>
      <c r="J177" s="203">
        <v>50</v>
      </c>
      <c r="K177" s="203">
        <v>50</v>
      </c>
      <c r="L177" s="203">
        <v>50</v>
      </c>
      <c r="M177" s="203">
        <v>50</v>
      </c>
      <c r="N177" s="203">
        <v>50</v>
      </c>
      <c r="O177" s="203">
        <v>50</v>
      </c>
      <c r="P177" s="203">
        <v>50</v>
      </c>
      <c r="Q177" s="204">
        <v>50</v>
      </c>
      <c r="R177" s="162">
        <f t="shared" si="2"/>
        <v>50</v>
      </c>
      <c r="S177" s="163"/>
    </row>
    <row r="178" spans="1:19" ht="15">
      <c r="A178" s="177"/>
      <c r="B178" s="182"/>
      <c r="C178" s="181"/>
      <c r="D178" s="201" t="s">
        <v>1010</v>
      </c>
      <c r="E178" s="201" t="s">
        <v>90</v>
      </c>
      <c r="F178" s="202">
        <v>0</v>
      </c>
      <c r="G178" s="203">
        <v>0</v>
      </c>
      <c r="H178" s="203">
        <v>3</v>
      </c>
      <c r="I178" s="203">
        <v>3</v>
      </c>
      <c r="J178" s="203">
        <v>3</v>
      </c>
      <c r="K178" s="203">
        <v>3</v>
      </c>
      <c r="L178" s="203">
        <v>3</v>
      </c>
      <c r="M178" s="203">
        <v>3</v>
      </c>
      <c r="N178" s="203">
        <v>3</v>
      </c>
      <c r="O178" s="203">
        <v>3</v>
      </c>
      <c r="P178" s="203">
        <v>3</v>
      </c>
      <c r="Q178" s="204">
        <v>3</v>
      </c>
      <c r="R178" s="162">
        <f t="shared" si="2"/>
        <v>2.5</v>
      </c>
      <c r="S178" s="163"/>
    </row>
    <row r="179" spans="1:19" ht="15">
      <c r="A179" s="177"/>
      <c r="B179" s="182"/>
      <c r="C179" s="181"/>
      <c r="D179" s="201" t="s">
        <v>1011</v>
      </c>
      <c r="E179" s="201" t="s">
        <v>90</v>
      </c>
      <c r="F179" s="202">
        <v>0</v>
      </c>
      <c r="G179" s="203">
        <v>0</v>
      </c>
      <c r="H179" s="203">
        <v>0</v>
      </c>
      <c r="I179" s="203">
        <v>0</v>
      </c>
      <c r="J179" s="203">
        <v>0</v>
      </c>
      <c r="K179" s="203">
        <v>0</v>
      </c>
      <c r="L179" s="203">
        <v>0</v>
      </c>
      <c r="M179" s="203">
        <v>0</v>
      </c>
      <c r="N179" s="203">
        <v>0</v>
      </c>
      <c r="O179" s="203">
        <v>0</v>
      </c>
      <c r="P179" s="203">
        <v>0</v>
      </c>
      <c r="Q179" s="204">
        <v>21</v>
      </c>
      <c r="R179" s="162">
        <f t="shared" si="2"/>
        <v>1.75</v>
      </c>
      <c r="S179" s="163"/>
    </row>
    <row r="180" spans="1:19" ht="15">
      <c r="A180" s="177"/>
      <c r="B180" s="182"/>
      <c r="C180" s="181"/>
      <c r="D180" s="201" t="s">
        <v>786</v>
      </c>
      <c r="E180" s="201" t="s">
        <v>90</v>
      </c>
      <c r="F180" s="202">
        <v>100</v>
      </c>
      <c r="G180" s="203">
        <v>100</v>
      </c>
      <c r="H180" s="203">
        <v>100</v>
      </c>
      <c r="I180" s="203">
        <v>100</v>
      </c>
      <c r="J180" s="203">
        <v>100</v>
      </c>
      <c r="K180" s="203">
        <v>100</v>
      </c>
      <c r="L180" s="203">
        <v>100</v>
      </c>
      <c r="M180" s="203">
        <v>100</v>
      </c>
      <c r="N180" s="203">
        <v>100</v>
      </c>
      <c r="O180" s="203">
        <v>100</v>
      </c>
      <c r="P180" s="203">
        <v>100</v>
      </c>
      <c r="Q180" s="204">
        <v>100</v>
      </c>
      <c r="R180" s="162">
        <f t="shared" si="2"/>
        <v>100</v>
      </c>
      <c r="S180" s="163"/>
    </row>
    <row r="181" spans="1:19" ht="15">
      <c r="A181" s="177"/>
      <c r="B181" s="182"/>
      <c r="C181" s="181"/>
      <c r="D181" s="201" t="s">
        <v>787</v>
      </c>
      <c r="E181" s="201" t="s">
        <v>90</v>
      </c>
      <c r="F181" s="202">
        <v>25</v>
      </c>
      <c r="G181" s="203">
        <v>25</v>
      </c>
      <c r="H181" s="203">
        <v>25</v>
      </c>
      <c r="I181" s="203">
        <v>25</v>
      </c>
      <c r="J181" s="203">
        <v>25</v>
      </c>
      <c r="K181" s="203">
        <v>25</v>
      </c>
      <c r="L181" s="203">
        <v>25</v>
      </c>
      <c r="M181" s="203">
        <v>25</v>
      </c>
      <c r="N181" s="203">
        <v>25</v>
      </c>
      <c r="O181" s="203">
        <v>25</v>
      </c>
      <c r="P181" s="203">
        <v>25</v>
      </c>
      <c r="Q181" s="204">
        <v>25</v>
      </c>
      <c r="R181" s="162">
        <f t="shared" si="2"/>
        <v>25</v>
      </c>
      <c r="S181" s="163"/>
    </row>
    <row r="182" spans="1:19" ht="15">
      <c r="A182" s="177"/>
      <c r="B182" s="182"/>
      <c r="C182" s="181"/>
      <c r="D182" s="201" t="s">
        <v>788</v>
      </c>
      <c r="E182" s="201" t="s">
        <v>90</v>
      </c>
      <c r="F182" s="202">
        <v>25</v>
      </c>
      <c r="G182" s="203">
        <v>25</v>
      </c>
      <c r="H182" s="203">
        <v>25</v>
      </c>
      <c r="I182" s="203">
        <v>25</v>
      </c>
      <c r="J182" s="203">
        <v>25</v>
      </c>
      <c r="K182" s="203">
        <v>25</v>
      </c>
      <c r="L182" s="203">
        <v>25</v>
      </c>
      <c r="M182" s="203">
        <v>25</v>
      </c>
      <c r="N182" s="203">
        <v>25</v>
      </c>
      <c r="O182" s="203">
        <v>25</v>
      </c>
      <c r="P182" s="203">
        <v>25</v>
      </c>
      <c r="Q182" s="204">
        <v>25</v>
      </c>
      <c r="R182" s="162">
        <f t="shared" si="2"/>
        <v>25</v>
      </c>
      <c r="S182" s="163"/>
    </row>
    <row r="183" spans="1:19" ht="15">
      <c r="A183" s="177"/>
      <c r="B183" s="182"/>
      <c r="C183" s="181"/>
      <c r="D183" s="201" t="s">
        <v>789</v>
      </c>
      <c r="E183" s="201" t="s">
        <v>90</v>
      </c>
      <c r="F183" s="202">
        <v>25</v>
      </c>
      <c r="G183" s="203">
        <v>25</v>
      </c>
      <c r="H183" s="203">
        <v>25</v>
      </c>
      <c r="I183" s="203">
        <v>25</v>
      </c>
      <c r="J183" s="203">
        <v>25</v>
      </c>
      <c r="K183" s="203">
        <v>25</v>
      </c>
      <c r="L183" s="203">
        <v>25</v>
      </c>
      <c r="M183" s="203">
        <v>25</v>
      </c>
      <c r="N183" s="203">
        <v>25</v>
      </c>
      <c r="O183" s="203">
        <v>25</v>
      </c>
      <c r="P183" s="203">
        <v>25</v>
      </c>
      <c r="Q183" s="204">
        <v>25</v>
      </c>
      <c r="R183" s="162">
        <f t="shared" si="2"/>
        <v>25</v>
      </c>
      <c r="S183" s="163"/>
    </row>
    <row r="184" spans="1:19" ht="15">
      <c r="A184" s="177"/>
      <c r="B184" s="182"/>
      <c r="C184" s="181"/>
      <c r="D184" s="201" t="s">
        <v>792</v>
      </c>
      <c r="E184" s="201" t="s">
        <v>90</v>
      </c>
      <c r="F184" s="202">
        <v>25</v>
      </c>
      <c r="G184" s="203">
        <v>25</v>
      </c>
      <c r="H184" s="203">
        <v>25</v>
      </c>
      <c r="I184" s="203">
        <v>25</v>
      </c>
      <c r="J184" s="203">
        <v>25</v>
      </c>
      <c r="K184" s="203">
        <v>25</v>
      </c>
      <c r="L184" s="203">
        <v>25</v>
      </c>
      <c r="M184" s="203">
        <v>25</v>
      </c>
      <c r="N184" s="203">
        <v>25</v>
      </c>
      <c r="O184" s="203">
        <v>25</v>
      </c>
      <c r="P184" s="203">
        <v>25</v>
      </c>
      <c r="Q184" s="204">
        <v>25</v>
      </c>
      <c r="R184" s="162">
        <f t="shared" si="2"/>
        <v>25</v>
      </c>
      <c r="S184" s="163"/>
    </row>
    <row r="185" spans="1:19" ht="15">
      <c r="A185" s="177"/>
      <c r="B185" s="182"/>
      <c r="C185" s="181"/>
      <c r="D185" s="201" t="s">
        <v>790</v>
      </c>
      <c r="E185" s="201" t="s">
        <v>90</v>
      </c>
      <c r="F185" s="202">
        <v>50</v>
      </c>
      <c r="G185" s="203">
        <v>50</v>
      </c>
      <c r="H185" s="203">
        <v>50</v>
      </c>
      <c r="I185" s="203">
        <v>50</v>
      </c>
      <c r="J185" s="203">
        <v>50</v>
      </c>
      <c r="K185" s="203">
        <v>50</v>
      </c>
      <c r="L185" s="203">
        <v>50</v>
      </c>
      <c r="M185" s="203">
        <v>50</v>
      </c>
      <c r="N185" s="203">
        <v>50</v>
      </c>
      <c r="O185" s="203">
        <v>50</v>
      </c>
      <c r="P185" s="203">
        <v>50</v>
      </c>
      <c r="Q185" s="204">
        <v>50</v>
      </c>
      <c r="R185" s="162">
        <f t="shared" si="2"/>
        <v>50</v>
      </c>
      <c r="S185" s="163"/>
    </row>
    <row r="186" spans="1:19" ht="15">
      <c r="A186" s="177"/>
      <c r="B186" s="182"/>
      <c r="C186" s="181"/>
      <c r="D186" s="201" t="s">
        <v>1012</v>
      </c>
      <c r="E186" s="201" t="s">
        <v>90</v>
      </c>
      <c r="F186" s="202">
        <v>0</v>
      </c>
      <c r="G186" s="203">
        <v>0</v>
      </c>
      <c r="H186" s="203">
        <v>50</v>
      </c>
      <c r="I186" s="203">
        <v>50</v>
      </c>
      <c r="J186" s="203">
        <v>50</v>
      </c>
      <c r="K186" s="203">
        <v>50</v>
      </c>
      <c r="L186" s="203">
        <v>50</v>
      </c>
      <c r="M186" s="203">
        <v>50</v>
      </c>
      <c r="N186" s="203">
        <v>50</v>
      </c>
      <c r="O186" s="203">
        <v>50</v>
      </c>
      <c r="P186" s="203">
        <v>50</v>
      </c>
      <c r="Q186" s="204">
        <v>50</v>
      </c>
      <c r="R186" s="162">
        <f t="shared" si="2"/>
        <v>41.666666666666664</v>
      </c>
      <c r="S186" s="163"/>
    </row>
    <row r="187" spans="1:19" ht="15">
      <c r="A187" s="177"/>
      <c r="B187" s="182"/>
      <c r="C187" s="181"/>
      <c r="D187" s="201" t="s">
        <v>1013</v>
      </c>
      <c r="E187" s="201" t="s">
        <v>90</v>
      </c>
      <c r="F187" s="202">
        <v>0</v>
      </c>
      <c r="G187" s="203">
        <v>0</v>
      </c>
      <c r="H187" s="203">
        <v>25</v>
      </c>
      <c r="I187" s="203">
        <v>25</v>
      </c>
      <c r="J187" s="203">
        <v>25</v>
      </c>
      <c r="K187" s="203">
        <v>25</v>
      </c>
      <c r="L187" s="203">
        <v>25</v>
      </c>
      <c r="M187" s="203">
        <v>25</v>
      </c>
      <c r="N187" s="203">
        <v>25</v>
      </c>
      <c r="O187" s="203">
        <v>25</v>
      </c>
      <c r="P187" s="203">
        <v>25</v>
      </c>
      <c r="Q187" s="204">
        <v>25</v>
      </c>
      <c r="R187" s="162">
        <f t="shared" si="2"/>
        <v>20.833333333333332</v>
      </c>
      <c r="S187" s="163"/>
    </row>
    <row r="188" spans="1:19" ht="15">
      <c r="A188" s="177"/>
      <c r="B188" s="182"/>
      <c r="C188" s="181"/>
      <c r="D188" s="201" t="s">
        <v>793</v>
      </c>
      <c r="E188" s="201" t="s">
        <v>90</v>
      </c>
      <c r="F188" s="202">
        <v>25</v>
      </c>
      <c r="G188" s="203">
        <v>25</v>
      </c>
      <c r="H188" s="203">
        <v>25</v>
      </c>
      <c r="I188" s="203">
        <v>25</v>
      </c>
      <c r="J188" s="203">
        <v>25</v>
      </c>
      <c r="K188" s="203">
        <v>25</v>
      </c>
      <c r="L188" s="203">
        <v>25</v>
      </c>
      <c r="M188" s="203">
        <v>25</v>
      </c>
      <c r="N188" s="203">
        <v>25</v>
      </c>
      <c r="O188" s="203">
        <v>25</v>
      </c>
      <c r="P188" s="203">
        <v>25</v>
      </c>
      <c r="Q188" s="204">
        <v>25</v>
      </c>
      <c r="R188" s="162">
        <f t="shared" si="2"/>
        <v>25</v>
      </c>
      <c r="S188" s="163"/>
    </row>
    <row r="189" spans="1:19" ht="15">
      <c r="A189" s="177"/>
      <c r="B189" s="182"/>
      <c r="C189" s="181"/>
      <c r="D189" s="201" t="s">
        <v>791</v>
      </c>
      <c r="E189" s="201" t="s">
        <v>90</v>
      </c>
      <c r="F189" s="202">
        <v>50</v>
      </c>
      <c r="G189" s="203">
        <v>50</v>
      </c>
      <c r="H189" s="203">
        <v>50</v>
      </c>
      <c r="I189" s="203">
        <v>50</v>
      </c>
      <c r="J189" s="203">
        <v>50</v>
      </c>
      <c r="K189" s="203">
        <v>50</v>
      </c>
      <c r="L189" s="203">
        <v>50</v>
      </c>
      <c r="M189" s="203">
        <v>50</v>
      </c>
      <c r="N189" s="203">
        <v>50</v>
      </c>
      <c r="O189" s="203">
        <v>50</v>
      </c>
      <c r="P189" s="203">
        <v>50</v>
      </c>
      <c r="Q189" s="204">
        <v>50</v>
      </c>
      <c r="R189" s="162">
        <f t="shared" si="2"/>
        <v>50</v>
      </c>
      <c r="S189" s="163"/>
    </row>
    <row r="190" spans="1:19" ht="15">
      <c r="A190" s="177"/>
      <c r="B190" s="182"/>
      <c r="C190" s="181"/>
      <c r="D190" s="201" t="s">
        <v>1014</v>
      </c>
      <c r="E190" s="201" t="s">
        <v>90</v>
      </c>
      <c r="F190" s="202">
        <v>0</v>
      </c>
      <c r="G190" s="203">
        <v>0</v>
      </c>
      <c r="H190" s="203">
        <v>0</v>
      </c>
      <c r="I190" s="203">
        <v>0</v>
      </c>
      <c r="J190" s="203">
        <v>0</v>
      </c>
      <c r="K190" s="203">
        <v>0</v>
      </c>
      <c r="L190" s="203">
        <v>0</v>
      </c>
      <c r="M190" s="203">
        <v>0</v>
      </c>
      <c r="N190" s="203">
        <v>0</v>
      </c>
      <c r="O190" s="203">
        <v>0</v>
      </c>
      <c r="P190" s="203">
        <v>0</v>
      </c>
      <c r="Q190" s="204">
        <v>25</v>
      </c>
      <c r="R190" s="162">
        <f t="shared" si="2"/>
        <v>2.0833333333333335</v>
      </c>
      <c r="S190" s="163"/>
    </row>
    <row r="191" spans="1:19" ht="15">
      <c r="A191" s="177"/>
      <c r="B191" s="176"/>
      <c r="C191" s="175"/>
      <c r="D191" s="175"/>
      <c r="E191" s="175"/>
      <c r="F191" s="174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60"/>
      <c r="R191" s="162" t="str">
        <f t="shared" si="2"/>
        <v/>
      </c>
      <c r="S191" s="163"/>
    </row>
    <row r="192" spans="1:19" ht="15">
      <c r="A192" s="177"/>
      <c r="B192" s="206" t="s">
        <v>272</v>
      </c>
      <c r="C192" s="201" t="s">
        <v>273</v>
      </c>
      <c r="D192" s="201" t="s">
        <v>794</v>
      </c>
      <c r="E192" s="201" t="s">
        <v>90</v>
      </c>
      <c r="F192" s="202">
        <v>4</v>
      </c>
      <c r="G192" s="203">
        <v>4</v>
      </c>
      <c r="H192" s="203">
        <v>4</v>
      </c>
      <c r="I192" s="203">
        <v>4</v>
      </c>
      <c r="J192" s="203">
        <v>4</v>
      </c>
      <c r="K192" s="203">
        <v>4</v>
      </c>
      <c r="L192" s="203">
        <v>4</v>
      </c>
      <c r="M192" s="203">
        <v>4</v>
      </c>
      <c r="N192" s="203">
        <v>4</v>
      </c>
      <c r="O192" s="203">
        <v>4</v>
      </c>
      <c r="P192" s="203">
        <v>4</v>
      </c>
      <c r="Q192" s="204">
        <v>4</v>
      </c>
      <c r="R192" s="161">
        <f t="shared" si="2"/>
        <v>4</v>
      </c>
      <c r="S192" s="163"/>
    </row>
    <row r="193" spans="1:19" ht="15">
      <c r="A193" s="177"/>
      <c r="B193" s="207"/>
      <c r="C193" s="205"/>
      <c r="D193" s="201" t="s">
        <v>795</v>
      </c>
      <c r="E193" s="201" t="s">
        <v>90</v>
      </c>
      <c r="F193" s="202">
        <v>3</v>
      </c>
      <c r="G193" s="203">
        <v>3</v>
      </c>
      <c r="H193" s="203">
        <v>3</v>
      </c>
      <c r="I193" s="203">
        <v>3</v>
      </c>
      <c r="J193" s="203">
        <v>3</v>
      </c>
      <c r="K193" s="203">
        <v>3</v>
      </c>
      <c r="L193" s="203">
        <v>3</v>
      </c>
      <c r="M193" s="203">
        <v>3</v>
      </c>
      <c r="N193" s="203">
        <v>3</v>
      </c>
      <c r="O193" s="203">
        <v>3</v>
      </c>
      <c r="P193" s="203">
        <v>3</v>
      </c>
      <c r="Q193" s="204">
        <v>3</v>
      </c>
      <c r="R193" s="160">
        <f t="shared" si="2"/>
        <v>3</v>
      </c>
      <c r="S193" s="163"/>
    </row>
    <row r="194" spans="1:19" ht="15">
      <c r="A194" s="177"/>
      <c r="B194" s="176"/>
      <c r="C194" s="175"/>
      <c r="D194" s="175"/>
      <c r="E194" s="175"/>
      <c r="F194" s="174"/>
      <c r="G194" s="173"/>
      <c r="H194" s="173"/>
      <c r="I194" s="173"/>
      <c r="J194" s="173"/>
      <c r="K194" s="173"/>
      <c r="L194" s="173"/>
      <c r="M194" s="173"/>
      <c r="N194" s="173"/>
      <c r="O194" s="173"/>
      <c r="P194" s="173"/>
      <c r="Q194" s="160"/>
      <c r="R194" s="162" t="str">
        <f t="shared" si="2"/>
        <v/>
      </c>
      <c r="S194" s="163"/>
    </row>
    <row r="195" spans="1:19" ht="15">
      <c r="A195" s="177"/>
      <c r="B195" s="206" t="s">
        <v>796</v>
      </c>
      <c r="C195" s="201" t="s">
        <v>797</v>
      </c>
      <c r="D195" s="201" t="s">
        <v>800</v>
      </c>
      <c r="E195" s="201" t="s">
        <v>90</v>
      </c>
      <c r="F195" s="202">
        <v>3</v>
      </c>
      <c r="G195" s="203">
        <v>3</v>
      </c>
      <c r="H195" s="203">
        <v>3</v>
      </c>
      <c r="I195" s="203">
        <v>3</v>
      </c>
      <c r="J195" s="203">
        <v>3</v>
      </c>
      <c r="K195" s="203">
        <v>3</v>
      </c>
      <c r="L195" s="203">
        <v>3</v>
      </c>
      <c r="M195" s="203">
        <v>3</v>
      </c>
      <c r="N195" s="203">
        <v>3</v>
      </c>
      <c r="O195" s="203">
        <v>3</v>
      </c>
      <c r="P195" s="203">
        <v>3</v>
      </c>
      <c r="Q195" s="204">
        <v>3</v>
      </c>
      <c r="R195" s="162">
        <f t="shared" si="2"/>
        <v>3</v>
      </c>
      <c r="S195" s="163"/>
    </row>
    <row r="196" spans="1:19" ht="15">
      <c r="A196" s="177"/>
      <c r="B196" s="207"/>
      <c r="C196" s="205"/>
      <c r="D196" s="201" t="s">
        <v>801</v>
      </c>
      <c r="E196" s="201" t="s">
        <v>90</v>
      </c>
      <c r="F196" s="202">
        <v>2</v>
      </c>
      <c r="G196" s="203">
        <v>2</v>
      </c>
      <c r="H196" s="203">
        <v>2</v>
      </c>
      <c r="I196" s="203">
        <v>2</v>
      </c>
      <c r="J196" s="203">
        <v>2</v>
      </c>
      <c r="K196" s="203">
        <v>2</v>
      </c>
      <c r="L196" s="203">
        <v>2</v>
      </c>
      <c r="M196" s="203">
        <v>2</v>
      </c>
      <c r="N196" s="203">
        <v>2</v>
      </c>
      <c r="O196" s="203">
        <v>2</v>
      </c>
      <c r="P196" s="203">
        <v>2</v>
      </c>
      <c r="Q196" s="204">
        <v>2</v>
      </c>
      <c r="R196" s="162">
        <f t="shared" si="2"/>
        <v>2</v>
      </c>
      <c r="S196" s="163"/>
    </row>
    <row r="197" spans="1:19" ht="15">
      <c r="A197" s="177"/>
      <c r="B197" s="207"/>
      <c r="C197" s="205"/>
      <c r="D197" s="201" t="s">
        <v>802</v>
      </c>
      <c r="E197" s="201" t="s">
        <v>90</v>
      </c>
      <c r="F197" s="202">
        <v>7</v>
      </c>
      <c r="G197" s="203">
        <v>7</v>
      </c>
      <c r="H197" s="203">
        <v>7</v>
      </c>
      <c r="I197" s="203">
        <v>7</v>
      </c>
      <c r="J197" s="203">
        <v>7</v>
      </c>
      <c r="K197" s="203">
        <v>7</v>
      </c>
      <c r="L197" s="203">
        <v>7</v>
      </c>
      <c r="M197" s="203">
        <v>7</v>
      </c>
      <c r="N197" s="203">
        <v>7</v>
      </c>
      <c r="O197" s="203">
        <v>7</v>
      </c>
      <c r="P197" s="203">
        <v>7</v>
      </c>
      <c r="Q197" s="204">
        <v>7</v>
      </c>
      <c r="R197" s="161">
        <f t="shared" si="2"/>
        <v>7</v>
      </c>
      <c r="S197" s="163"/>
    </row>
    <row r="198" spans="1:19" ht="15">
      <c r="A198" s="177"/>
      <c r="B198" s="207"/>
      <c r="C198" s="205"/>
      <c r="D198" s="201" t="s">
        <v>803</v>
      </c>
      <c r="E198" s="201" t="s">
        <v>90</v>
      </c>
      <c r="F198" s="202">
        <v>5</v>
      </c>
      <c r="G198" s="203">
        <v>5</v>
      </c>
      <c r="H198" s="203">
        <v>5</v>
      </c>
      <c r="I198" s="203">
        <v>5</v>
      </c>
      <c r="J198" s="203">
        <v>5</v>
      </c>
      <c r="K198" s="203">
        <v>5</v>
      </c>
      <c r="L198" s="203">
        <v>5</v>
      </c>
      <c r="M198" s="203">
        <v>5</v>
      </c>
      <c r="N198" s="203">
        <v>5</v>
      </c>
      <c r="O198" s="203">
        <v>5</v>
      </c>
      <c r="P198" s="203">
        <v>5</v>
      </c>
      <c r="Q198" s="204">
        <v>5</v>
      </c>
      <c r="R198" s="160">
        <f t="shared" ref="R198:R261" si="3">IF(SUM(F198:Q198)=0,"",SUM(F198:Q198)/12)</f>
        <v>5</v>
      </c>
      <c r="S198" s="163"/>
    </row>
    <row r="199" spans="1:19" ht="15">
      <c r="A199" s="177"/>
      <c r="B199" s="207"/>
      <c r="C199" s="205"/>
      <c r="D199" s="201" t="s">
        <v>798</v>
      </c>
      <c r="E199" s="201" t="s">
        <v>90</v>
      </c>
      <c r="F199" s="202">
        <v>30</v>
      </c>
      <c r="G199" s="203">
        <v>30</v>
      </c>
      <c r="H199" s="203">
        <v>30</v>
      </c>
      <c r="I199" s="203">
        <v>30</v>
      </c>
      <c r="J199" s="203">
        <v>30</v>
      </c>
      <c r="K199" s="203">
        <v>30</v>
      </c>
      <c r="L199" s="203">
        <v>30</v>
      </c>
      <c r="M199" s="203">
        <v>30</v>
      </c>
      <c r="N199" s="203">
        <v>30</v>
      </c>
      <c r="O199" s="203">
        <v>30</v>
      </c>
      <c r="P199" s="203">
        <v>30</v>
      </c>
      <c r="Q199" s="204">
        <v>30</v>
      </c>
      <c r="R199" s="162">
        <f t="shared" si="3"/>
        <v>30</v>
      </c>
      <c r="S199" s="163"/>
    </row>
    <row r="200" spans="1:19" ht="15">
      <c r="A200" s="177"/>
      <c r="B200" s="207"/>
      <c r="C200" s="205"/>
      <c r="D200" s="201" t="s">
        <v>799</v>
      </c>
      <c r="E200" s="201" t="s">
        <v>90</v>
      </c>
      <c r="F200" s="202">
        <v>3</v>
      </c>
      <c r="G200" s="203">
        <v>3</v>
      </c>
      <c r="H200" s="203">
        <v>3</v>
      </c>
      <c r="I200" s="203">
        <v>3</v>
      </c>
      <c r="J200" s="203">
        <v>3</v>
      </c>
      <c r="K200" s="203">
        <v>3</v>
      </c>
      <c r="L200" s="203">
        <v>3</v>
      </c>
      <c r="M200" s="203">
        <v>3</v>
      </c>
      <c r="N200" s="203">
        <v>3</v>
      </c>
      <c r="O200" s="203">
        <v>3</v>
      </c>
      <c r="P200" s="203">
        <v>3</v>
      </c>
      <c r="Q200" s="204">
        <v>3</v>
      </c>
      <c r="R200" s="162">
        <f t="shared" si="3"/>
        <v>3</v>
      </c>
      <c r="S200" s="163"/>
    </row>
    <row r="201" spans="1:19" ht="15">
      <c r="A201" s="177"/>
      <c r="B201" s="201"/>
      <c r="C201" s="208"/>
      <c r="D201" s="208"/>
      <c r="E201" s="208"/>
      <c r="F201" s="202"/>
      <c r="G201" s="203"/>
      <c r="H201" s="203"/>
      <c r="I201" s="203"/>
      <c r="J201" s="203"/>
      <c r="K201" s="203"/>
      <c r="L201" s="203"/>
      <c r="M201" s="203"/>
      <c r="N201" s="203"/>
      <c r="O201" s="203"/>
      <c r="P201" s="203"/>
      <c r="Q201" s="204"/>
      <c r="R201" s="162" t="str">
        <f t="shared" si="3"/>
        <v/>
      </c>
      <c r="S201" s="163"/>
    </row>
    <row r="202" spans="1:19" ht="15">
      <c r="A202" s="177"/>
      <c r="B202" s="206" t="s">
        <v>805</v>
      </c>
      <c r="C202" s="201" t="s">
        <v>806</v>
      </c>
      <c r="D202" s="201" t="s">
        <v>815</v>
      </c>
      <c r="E202" s="201" t="s">
        <v>90</v>
      </c>
      <c r="F202" s="202">
        <v>5</v>
      </c>
      <c r="G202" s="203">
        <v>5</v>
      </c>
      <c r="H202" s="203">
        <v>5</v>
      </c>
      <c r="I202" s="203">
        <v>5</v>
      </c>
      <c r="J202" s="203">
        <v>5</v>
      </c>
      <c r="K202" s="203">
        <v>5</v>
      </c>
      <c r="L202" s="203">
        <v>5</v>
      </c>
      <c r="M202" s="203">
        <v>5</v>
      </c>
      <c r="N202" s="203">
        <v>5</v>
      </c>
      <c r="O202" s="203">
        <v>5</v>
      </c>
      <c r="P202" s="203">
        <v>5</v>
      </c>
      <c r="Q202" s="204">
        <v>5</v>
      </c>
      <c r="R202" s="162">
        <f t="shared" si="3"/>
        <v>5</v>
      </c>
      <c r="S202" s="163"/>
    </row>
    <row r="203" spans="1:19" ht="15">
      <c r="A203" s="177"/>
      <c r="B203" s="207"/>
      <c r="C203" s="205"/>
      <c r="D203" s="201" t="s">
        <v>816</v>
      </c>
      <c r="E203" s="201" t="s">
        <v>90</v>
      </c>
      <c r="F203" s="202">
        <v>5</v>
      </c>
      <c r="G203" s="203">
        <v>5</v>
      </c>
      <c r="H203" s="203">
        <v>5</v>
      </c>
      <c r="I203" s="203">
        <v>5</v>
      </c>
      <c r="J203" s="203">
        <v>5</v>
      </c>
      <c r="K203" s="203">
        <v>5</v>
      </c>
      <c r="L203" s="203">
        <v>5</v>
      </c>
      <c r="M203" s="203">
        <v>5</v>
      </c>
      <c r="N203" s="203">
        <v>5</v>
      </c>
      <c r="O203" s="203">
        <v>5</v>
      </c>
      <c r="P203" s="203">
        <v>5</v>
      </c>
      <c r="Q203" s="204">
        <v>5</v>
      </c>
      <c r="R203" s="161">
        <f t="shared" si="3"/>
        <v>5</v>
      </c>
      <c r="S203" s="163"/>
    </row>
    <row r="204" spans="1:19" ht="15">
      <c r="A204" s="177"/>
      <c r="B204" s="207"/>
      <c r="C204" s="205"/>
      <c r="D204" s="201" t="s">
        <v>817</v>
      </c>
      <c r="E204" s="201" t="s">
        <v>90</v>
      </c>
      <c r="F204" s="202">
        <v>6</v>
      </c>
      <c r="G204" s="203">
        <v>6</v>
      </c>
      <c r="H204" s="203">
        <v>6</v>
      </c>
      <c r="I204" s="203">
        <v>6</v>
      </c>
      <c r="J204" s="203">
        <v>6</v>
      </c>
      <c r="K204" s="203">
        <v>6</v>
      </c>
      <c r="L204" s="203">
        <v>6</v>
      </c>
      <c r="M204" s="203">
        <v>6</v>
      </c>
      <c r="N204" s="203">
        <v>6</v>
      </c>
      <c r="O204" s="203">
        <v>6</v>
      </c>
      <c r="P204" s="203">
        <v>6</v>
      </c>
      <c r="Q204" s="204">
        <v>6</v>
      </c>
      <c r="R204" s="160">
        <f t="shared" si="3"/>
        <v>6</v>
      </c>
      <c r="S204" s="163"/>
    </row>
    <row r="205" spans="1:19" ht="15">
      <c r="A205" s="177"/>
      <c r="B205" s="207"/>
      <c r="C205" s="205"/>
      <c r="D205" s="201" t="s">
        <v>818</v>
      </c>
      <c r="E205" s="201" t="s">
        <v>90</v>
      </c>
      <c r="F205" s="202">
        <v>6</v>
      </c>
      <c r="G205" s="203">
        <v>6</v>
      </c>
      <c r="H205" s="203">
        <v>6</v>
      </c>
      <c r="I205" s="203">
        <v>6</v>
      </c>
      <c r="J205" s="203">
        <v>6</v>
      </c>
      <c r="K205" s="203">
        <v>6</v>
      </c>
      <c r="L205" s="203">
        <v>6</v>
      </c>
      <c r="M205" s="203">
        <v>6</v>
      </c>
      <c r="N205" s="203">
        <v>6</v>
      </c>
      <c r="O205" s="203">
        <v>6</v>
      </c>
      <c r="P205" s="203">
        <v>6</v>
      </c>
      <c r="Q205" s="204">
        <v>6</v>
      </c>
      <c r="R205" s="162">
        <f t="shared" si="3"/>
        <v>6</v>
      </c>
      <c r="S205" s="163"/>
    </row>
    <row r="206" spans="1:19" ht="15">
      <c r="A206" s="177"/>
      <c r="B206" s="207"/>
      <c r="C206" s="205"/>
      <c r="D206" s="201" t="s">
        <v>819</v>
      </c>
      <c r="E206" s="201" t="s">
        <v>90</v>
      </c>
      <c r="F206" s="202">
        <v>2</v>
      </c>
      <c r="G206" s="203">
        <v>2</v>
      </c>
      <c r="H206" s="203">
        <v>2</v>
      </c>
      <c r="I206" s="203">
        <v>2</v>
      </c>
      <c r="J206" s="203">
        <v>2</v>
      </c>
      <c r="K206" s="203">
        <v>2</v>
      </c>
      <c r="L206" s="203">
        <v>2</v>
      </c>
      <c r="M206" s="203">
        <v>2</v>
      </c>
      <c r="N206" s="203">
        <v>2</v>
      </c>
      <c r="O206" s="203">
        <v>2</v>
      </c>
      <c r="P206" s="203">
        <v>2</v>
      </c>
      <c r="Q206" s="204">
        <v>2</v>
      </c>
      <c r="R206" s="162">
        <f t="shared" si="3"/>
        <v>2</v>
      </c>
      <c r="S206" s="163"/>
    </row>
    <row r="207" spans="1:19" ht="15">
      <c r="A207" s="177"/>
      <c r="B207" s="207"/>
      <c r="C207" s="205"/>
      <c r="D207" s="201" t="s">
        <v>821</v>
      </c>
      <c r="E207" s="201" t="s">
        <v>90</v>
      </c>
      <c r="F207" s="202">
        <v>2</v>
      </c>
      <c r="G207" s="203">
        <v>2</v>
      </c>
      <c r="H207" s="203">
        <v>2</v>
      </c>
      <c r="I207" s="203">
        <v>2</v>
      </c>
      <c r="J207" s="203">
        <v>2</v>
      </c>
      <c r="K207" s="203">
        <v>2</v>
      </c>
      <c r="L207" s="203">
        <v>2</v>
      </c>
      <c r="M207" s="203">
        <v>2</v>
      </c>
      <c r="N207" s="203">
        <v>2</v>
      </c>
      <c r="O207" s="203">
        <v>2</v>
      </c>
      <c r="P207" s="203">
        <v>2</v>
      </c>
      <c r="Q207" s="204">
        <v>2</v>
      </c>
      <c r="R207" s="162">
        <f t="shared" si="3"/>
        <v>2</v>
      </c>
      <c r="S207" s="163"/>
    </row>
    <row r="208" spans="1:19" ht="15">
      <c r="A208" s="177"/>
      <c r="B208" s="207"/>
      <c r="C208" s="205"/>
      <c r="D208" s="201" t="s">
        <v>822</v>
      </c>
      <c r="E208" s="201" t="s">
        <v>90</v>
      </c>
      <c r="F208" s="202">
        <v>8</v>
      </c>
      <c r="G208" s="203">
        <v>8</v>
      </c>
      <c r="H208" s="203">
        <v>8</v>
      </c>
      <c r="I208" s="203">
        <v>8</v>
      </c>
      <c r="J208" s="203">
        <v>8</v>
      </c>
      <c r="K208" s="203">
        <v>8</v>
      </c>
      <c r="L208" s="203">
        <v>8</v>
      </c>
      <c r="M208" s="203">
        <v>8</v>
      </c>
      <c r="N208" s="203">
        <v>8</v>
      </c>
      <c r="O208" s="203">
        <v>8</v>
      </c>
      <c r="P208" s="203">
        <v>8</v>
      </c>
      <c r="Q208" s="204">
        <v>8</v>
      </c>
      <c r="R208" s="162">
        <f t="shared" si="3"/>
        <v>8</v>
      </c>
      <c r="S208" s="163"/>
    </row>
    <row r="209" spans="1:19" ht="15">
      <c r="A209" s="177"/>
      <c r="B209" s="207"/>
      <c r="C209" s="205"/>
      <c r="D209" s="201" t="s">
        <v>807</v>
      </c>
      <c r="E209" s="201" t="s">
        <v>90</v>
      </c>
      <c r="F209" s="202">
        <v>8</v>
      </c>
      <c r="G209" s="203">
        <v>8</v>
      </c>
      <c r="H209" s="203">
        <v>8</v>
      </c>
      <c r="I209" s="203">
        <v>8</v>
      </c>
      <c r="J209" s="203">
        <v>8</v>
      </c>
      <c r="K209" s="203">
        <v>8</v>
      </c>
      <c r="L209" s="203">
        <v>8</v>
      </c>
      <c r="M209" s="203">
        <v>8</v>
      </c>
      <c r="N209" s="203">
        <v>8</v>
      </c>
      <c r="O209" s="203">
        <v>8</v>
      </c>
      <c r="P209" s="203">
        <v>8</v>
      </c>
      <c r="Q209" s="204">
        <v>8</v>
      </c>
      <c r="R209" s="162">
        <f t="shared" si="3"/>
        <v>8</v>
      </c>
      <c r="S209" s="163"/>
    </row>
    <row r="210" spans="1:19" ht="15">
      <c r="A210" s="177"/>
      <c r="B210" s="207"/>
      <c r="C210" s="205"/>
      <c r="D210" s="201" t="s">
        <v>808</v>
      </c>
      <c r="E210" s="201" t="s">
        <v>90</v>
      </c>
      <c r="F210" s="202">
        <v>5</v>
      </c>
      <c r="G210" s="203">
        <v>5</v>
      </c>
      <c r="H210" s="203">
        <v>5</v>
      </c>
      <c r="I210" s="203">
        <v>5</v>
      </c>
      <c r="J210" s="203">
        <v>5</v>
      </c>
      <c r="K210" s="203">
        <v>5</v>
      </c>
      <c r="L210" s="203">
        <v>5</v>
      </c>
      <c r="M210" s="203">
        <v>5</v>
      </c>
      <c r="N210" s="203">
        <v>5</v>
      </c>
      <c r="O210" s="203">
        <v>5</v>
      </c>
      <c r="P210" s="203">
        <v>5</v>
      </c>
      <c r="Q210" s="204">
        <v>5</v>
      </c>
      <c r="R210" s="162">
        <f t="shared" si="3"/>
        <v>5</v>
      </c>
      <c r="S210" s="163"/>
    </row>
    <row r="211" spans="1:19" ht="15">
      <c r="A211" s="177"/>
      <c r="B211" s="207"/>
      <c r="C211" s="205"/>
      <c r="D211" s="201" t="s">
        <v>809</v>
      </c>
      <c r="E211" s="201" t="s">
        <v>90</v>
      </c>
      <c r="F211" s="202">
        <v>2</v>
      </c>
      <c r="G211" s="203">
        <v>2</v>
      </c>
      <c r="H211" s="203">
        <v>2</v>
      </c>
      <c r="I211" s="203">
        <v>2</v>
      </c>
      <c r="J211" s="203">
        <v>2</v>
      </c>
      <c r="K211" s="203">
        <v>2</v>
      </c>
      <c r="L211" s="203">
        <v>2</v>
      </c>
      <c r="M211" s="203">
        <v>2</v>
      </c>
      <c r="N211" s="203">
        <v>2</v>
      </c>
      <c r="O211" s="203">
        <v>2</v>
      </c>
      <c r="P211" s="203">
        <v>2</v>
      </c>
      <c r="Q211" s="204">
        <v>2</v>
      </c>
      <c r="R211" s="162">
        <f t="shared" si="3"/>
        <v>2</v>
      </c>
      <c r="S211" s="163"/>
    </row>
    <row r="212" spans="1:19" ht="15">
      <c r="A212" s="177"/>
      <c r="B212" s="207"/>
      <c r="C212" s="205"/>
      <c r="D212" s="201" t="s">
        <v>810</v>
      </c>
      <c r="E212" s="201" t="s">
        <v>90</v>
      </c>
      <c r="F212" s="202">
        <v>5</v>
      </c>
      <c r="G212" s="203">
        <v>5</v>
      </c>
      <c r="H212" s="203">
        <v>5</v>
      </c>
      <c r="I212" s="203">
        <v>5</v>
      </c>
      <c r="J212" s="203">
        <v>5</v>
      </c>
      <c r="K212" s="203">
        <v>5</v>
      </c>
      <c r="L212" s="203">
        <v>5</v>
      </c>
      <c r="M212" s="203">
        <v>5</v>
      </c>
      <c r="N212" s="203">
        <v>5</v>
      </c>
      <c r="O212" s="203">
        <v>5</v>
      </c>
      <c r="P212" s="203">
        <v>5</v>
      </c>
      <c r="Q212" s="204">
        <v>5</v>
      </c>
      <c r="R212" s="162">
        <f t="shared" si="3"/>
        <v>5</v>
      </c>
      <c r="S212" s="163"/>
    </row>
    <row r="213" spans="1:19" ht="15">
      <c r="A213" s="177"/>
      <c r="B213" s="207"/>
      <c r="C213" s="205"/>
      <c r="D213" s="201" t="s">
        <v>811</v>
      </c>
      <c r="E213" s="201" t="s">
        <v>90</v>
      </c>
      <c r="F213" s="202">
        <v>4</v>
      </c>
      <c r="G213" s="203">
        <v>4</v>
      </c>
      <c r="H213" s="203">
        <v>4</v>
      </c>
      <c r="I213" s="203">
        <v>4</v>
      </c>
      <c r="J213" s="203">
        <v>4</v>
      </c>
      <c r="K213" s="203">
        <v>4</v>
      </c>
      <c r="L213" s="203">
        <v>4</v>
      </c>
      <c r="M213" s="203">
        <v>4</v>
      </c>
      <c r="N213" s="203">
        <v>4</v>
      </c>
      <c r="O213" s="203">
        <v>4</v>
      </c>
      <c r="P213" s="203">
        <v>4</v>
      </c>
      <c r="Q213" s="204">
        <v>4</v>
      </c>
      <c r="R213" s="162">
        <f t="shared" si="3"/>
        <v>4</v>
      </c>
      <c r="S213" s="163"/>
    </row>
    <row r="214" spans="1:19" ht="15">
      <c r="A214" s="177"/>
      <c r="B214" s="207"/>
      <c r="C214" s="205"/>
      <c r="D214" s="201" t="s">
        <v>812</v>
      </c>
      <c r="E214" s="201" t="s">
        <v>90</v>
      </c>
      <c r="F214" s="202">
        <v>5</v>
      </c>
      <c r="G214" s="203">
        <v>5</v>
      </c>
      <c r="H214" s="203">
        <v>5</v>
      </c>
      <c r="I214" s="203">
        <v>5</v>
      </c>
      <c r="J214" s="203">
        <v>5</v>
      </c>
      <c r="K214" s="203">
        <v>5</v>
      </c>
      <c r="L214" s="203">
        <v>5</v>
      </c>
      <c r="M214" s="203">
        <v>5</v>
      </c>
      <c r="N214" s="203">
        <v>5</v>
      </c>
      <c r="O214" s="203">
        <v>5</v>
      </c>
      <c r="P214" s="203">
        <v>5</v>
      </c>
      <c r="Q214" s="204">
        <v>5</v>
      </c>
      <c r="R214" s="162">
        <f t="shared" si="3"/>
        <v>5</v>
      </c>
      <c r="S214" s="163"/>
    </row>
    <row r="215" spans="1:19" ht="15">
      <c r="A215" s="177"/>
      <c r="B215" s="207"/>
      <c r="C215" s="205"/>
      <c r="D215" s="201" t="s">
        <v>813</v>
      </c>
      <c r="E215" s="201" t="s">
        <v>90</v>
      </c>
      <c r="F215" s="202">
        <v>1</v>
      </c>
      <c r="G215" s="203">
        <v>1</v>
      </c>
      <c r="H215" s="203">
        <v>1</v>
      </c>
      <c r="I215" s="203">
        <v>1</v>
      </c>
      <c r="J215" s="203">
        <v>1</v>
      </c>
      <c r="K215" s="203">
        <v>1</v>
      </c>
      <c r="L215" s="203">
        <v>1</v>
      </c>
      <c r="M215" s="203">
        <v>1</v>
      </c>
      <c r="N215" s="203">
        <v>1</v>
      </c>
      <c r="O215" s="203">
        <v>1</v>
      </c>
      <c r="P215" s="203">
        <v>1</v>
      </c>
      <c r="Q215" s="204">
        <v>1</v>
      </c>
      <c r="R215" s="162">
        <f t="shared" si="3"/>
        <v>1</v>
      </c>
      <c r="S215" s="163"/>
    </row>
    <row r="216" spans="1:19" ht="15">
      <c r="A216" s="177"/>
      <c r="B216" s="207"/>
      <c r="C216" s="205"/>
      <c r="D216" s="201" t="s">
        <v>814</v>
      </c>
      <c r="E216" s="201" t="s">
        <v>90</v>
      </c>
      <c r="F216" s="202">
        <v>1</v>
      </c>
      <c r="G216" s="203">
        <v>1</v>
      </c>
      <c r="H216" s="203">
        <v>1</v>
      </c>
      <c r="I216" s="203">
        <v>1</v>
      </c>
      <c r="J216" s="203">
        <v>1</v>
      </c>
      <c r="K216" s="203">
        <v>1</v>
      </c>
      <c r="L216" s="203">
        <v>1</v>
      </c>
      <c r="M216" s="203">
        <v>1</v>
      </c>
      <c r="N216" s="203">
        <v>1</v>
      </c>
      <c r="O216" s="203">
        <v>1</v>
      </c>
      <c r="P216" s="203">
        <v>1</v>
      </c>
      <c r="Q216" s="204">
        <v>1</v>
      </c>
      <c r="R216" s="162">
        <f t="shared" si="3"/>
        <v>1</v>
      </c>
      <c r="S216" s="163"/>
    </row>
    <row r="217" spans="1:19" ht="15">
      <c r="A217" s="177"/>
      <c r="B217" s="207"/>
      <c r="C217" s="205"/>
      <c r="D217" s="201" t="s">
        <v>820</v>
      </c>
      <c r="E217" s="201" t="s">
        <v>90</v>
      </c>
      <c r="F217" s="202">
        <v>2</v>
      </c>
      <c r="G217" s="203">
        <v>2</v>
      </c>
      <c r="H217" s="203">
        <v>2</v>
      </c>
      <c r="I217" s="203">
        <v>2</v>
      </c>
      <c r="J217" s="203">
        <v>2</v>
      </c>
      <c r="K217" s="203">
        <v>2</v>
      </c>
      <c r="L217" s="203">
        <v>2</v>
      </c>
      <c r="M217" s="203">
        <v>2</v>
      </c>
      <c r="N217" s="203">
        <v>2</v>
      </c>
      <c r="O217" s="203">
        <v>2</v>
      </c>
      <c r="P217" s="203">
        <v>2</v>
      </c>
      <c r="Q217" s="204">
        <v>2</v>
      </c>
      <c r="R217" s="162">
        <f t="shared" si="3"/>
        <v>2</v>
      </c>
      <c r="S217" s="163"/>
    </row>
    <row r="218" spans="1:19" ht="15">
      <c r="A218" s="177"/>
      <c r="B218" s="201"/>
      <c r="C218" s="208"/>
      <c r="D218" s="208"/>
      <c r="E218" s="208"/>
      <c r="F218" s="202"/>
      <c r="G218" s="203"/>
      <c r="H218" s="203"/>
      <c r="I218" s="203"/>
      <c r="J218" s="203"/>
      <c r="K218" s="203"/>
      <c r="L218" s="203"/>
      <c r="M218" s="203"/>
      <c r="N218" s="203"/>
      <c r="O218" s="203"/>
      <c r="P218" s="203"/>
      <c r="Q218" s="204"/>
      <c r="R218" s="162" t="str">
        <f t="shared" si="3"/>
        <v/>
      </c>
      <c r="S218" s="163"/>
    </row>
    <row r="219" spans="1:19" ht="15">
      <c r="A219" s="177"/>
      <c r="B219" s="206" t="s">
        <v>282</v>
      </c>
      <c r="C219" s="201" t="s">
        <v>283</v>
      </c>
      <c r="D219" s="201" t="s">
        <v>826</v>
      </c>
      <c r="E219" s="201" t="s">
        <v>90</v>
      </c>
      <c r="F219" s="202">
        <v>50</v>
      </c>
      <c r="G219" s="203">
        <v>50</v>
      </c>
      <c r="H219" s="203">
        <v>50</v>
      </c>
      <c r="I219" s="203">
        <v>50</v>
      </c>
      <c r="J219" s="203">
        <v>50</v>
      </c>
      <c r="K219" s="203">
        <v>50</v>
      </c>
      <c r="L219" s="203">
        <v>50</v>
      </c>
      <c r="M219" s="203">
        <v>50</v>
      </c>
      <c r="N219" s="203">
        <v>50</v>
      </c>
      <c r="O219" s="203">
        <v>50</v>
      </c>
      <c r="P219" s="203">
        <v>50</v>
      </c>
      <c r="Q219" s="204">
        <v>50</v>
      </c>
      <c r="R219" s="162">
        <f t="shared" si="3"/>
        <v>50</v>
      </c>
      <c r="S219" s="163"/>
    </row>
    <row r="220" spans="1:19" ht="15">
      <c r="A220" s="177"/>
      <c r="B220" s="207"/>
      <c r="C220" s="205"/>
      <c r="D220" s="201" t="s">
        <v>827</v>
      </c>
      <c r="E220" s="201" t="s">
        <v>90</v>
      </c>
      <c r="F220" s="202">
        <v>50</v>
      </c>
      <c r="G220" s="203">
        <v>50</v>
      </c>
      <c r="H220" s="203">
        <v>50</v>
      </c>
      <c r="I220" s="203">
        <v>50</v>
      </c>
      <c r="J220" s="203">
        <v>50</v>
      </c>
      <c r="K220" s="203">
        <v>50</v>
      </c>
      <c r="L220" s="203">
        <v>50</v>
      </c>
      <c r="M220" s="203">
        <v>50</v>
      </c>
      <c r="N220" s="203">
        <v>50</v>
      </c>
      <c r="O220" s="203">
        <v>50</v>
      </c>
      <c r="P220" s="203">
        <v>50</v>
      </c>
      <c r="Q220" s="204">
        <v>50</v>
      </c>
      <c r="R220" s="162">
        <f t="shared" si="3"/>
        <v>50</v>
      </c>
      <c r="S220" s="163"/>
    </row>
    <row r="221" spans="1:19" ht="15">
      <c r="A221" s="177"/>
      <c r="B221" s="207"/>
      <c r="C221" s="205"/>
      <c r="D221" s="201" t="s">
        <v>1015</v>
      </c>
      <c r="E221" s="201" t="s">
        <v>90</v>
      </c>
      <c r="F221" s="202">
        <v>0</v>
      </c>
      <c r="G221" s="203">
        <v>0</v>
      </c>
      <c r="H221" s="203">
        <v>0</v>
      </c>
      <c r="I221" s="203">
        <v>0</v>
      </c>
      <c r="J221" s="203">
        <v>0</v>
      </c>
      <c r="K221" s="203">
        <v>0</v>
      </c>
      <c r="L221" s="203">
        <v>0</v>
      </c>
      <c r="M221" s="203">
        <v>0</v>
      </c>
      <c r="N221" s="203">
        <v>0</v>
      </c>
      <c r="O221" s="203">
        <v>0</v>
      </c>
      <c r="P221" s="203">
        <v>50</v>
      </c>
      <c r="Q221" s="204">
        <v>50</v>
      </c>
      <c r="R221" s="162">
        <f t="shared" si="3"/>
        <v>8.3333333333333339</v>
      </c>
      <c r="S221" s="163"/>
    </row>
    <row r="222" spans="1:19" ht="15">
      <c r="A222" s="177"/>
      <c r="B222" s="207"/>
      <c r="C222" s="205"/>
      <c r="D222" s="201" t="s">
        <v>828</v>
      </c>
      <c r="E222" s="201" t="s">
        <v>90</v>
      </c>
      <c r="F222" s="202">
        <v>50</v>
      </c>
      <c r="G222" s="203">
        <v>50</v>
      </c>
      <c r="H222" s="203">
        <v>50</v>
      </c>
      <c r="I222" s="203">
        <v>50</v>
      </c>
      <c r="J222" s="203">
        <v>50</v>
      </c>
      <c r="K222" s="203">
        <v>50</v>
      </c>
      <c r="L222" s="203">
        <v>50</v>
      </c>
      <c r="M222" s="203">
        <v>50</v>
      </c>
      <c r="N222" s="203">
        <v>50</v>
      </c>
      <c r="O222" s="203">
        <v>50</v>
      </c>
      <c r="P222" s="203">
        <v>50</v>
      </c>
      <c r="Q222" s="204">
        <v>50</v>
      </c>
      <c r="R222" s="162">
        <f t="shared" si="3"/>
        <v>50</v>
      </c>
      <c r="S222" s="163"/>
    </row>
    <row r="223" spans="1:19" ht="15">
      <c r="A223" s="177"/>
      <c r="B223" s="207"/>
      <c r="C223" s="205"/>
      <c r="D223" s="201" t="s">
        <v>829</v>
      </c>
      <c r="E223" s="201" t="s">
        <v>90</v>
      </c>
      <c r="F223" s="202">
        <v>50</v>
      </c>
      <c r="G223" s="203">
        <v>50</v>
      </c>
      <c r="H223" s="203">
        <v>50</v>
      </c>
      <c r="I223" s="203">
        <v>50</v>
      </c>
      <c r="J223" s="203">
        <v>50</v>
      </c>
      <c r="K223" s="203">
        <v>50</v>
      </c>
      <c r="L223" s="203">
        <v>50</v>
      </c>
      <c r="M223" s="203">
        <v>50</v>
      </c>
      <c r="N223" s="203">
        <v>50</v>
      </c>
      <c r="O223" s="203">
        <v>50</v>
      </c>
      <c r="P223" s="203">
        <v>50</v>
      </c>
      <c r="Q223" s="204">
        <v>50</v>
      </c>
      <c r="R223" s="162">
        <f t="shared" si="3"/>
        <v>50</v>
      </c>
      <c r="S223" s="163"/>
    </row>
    <row r="224" spans="1:19" ht="15">
      <c r="A224" s="177"/>
      <c r="B224" s="207"/>
      <c r="C224" s="205"/>
      <c r="D224" s="201" t="s">
        <v>824</v>
      </c>
      <c r="E224" s="201" t="s">
        <v>90</v>
      </c>
      <c r="F224" s="202">
        <v>50</v>
      </c>
      <c r="G224" s="203">
        <v>50</v>
      </c>
      <c r="H224" s="203">
        <v>50</v>
      </c>
      <c r="I224" s="203">
        <v>50</v>
      </c>
      <c r="J224" s="203">
        <v>50</v>
      </c>
      <c r="K224" s="203">
        <v>50</v>
      </c>
      <c r="L224" s="203">
        <v>50</v>
      </c>
      <c r="M224" s="203">
        <v>50</v>
      </c>
      <c r="N224" s="203">
        <v>50</v>
      </c>
      <c r="O224" s="203">
        <v>50</v>
      </c>
      <c r="P224" s="203">
        <v>50</v>
      </c>
      <c r="Q224" s="204">
        <v>50</v>
      </c>
      <c r="R224" s="161">
        <f t="shared" si="3"/>
        <v>50</v>
      </c>
      <c r="S224" s="163"/>
    </row>
    <row r="225" spans="1:19" ht="15">
      <c r="A225" s="177"/>
      <c r="B225" s="207"/>
      <c r="C225" s="205"/>
      <c r="D225" s="201" t="s">
        <v>825</v>
      </c>
      <c r="E225" s="201" t="s">
        <v>90</v>
      </c>
      <c r="F225" s="202">
        <v>50</v>
      </c>
      <c r="G225" s="203">
        <v>50</v>
      </c>
      <c r="H225" s="203">
        <v>50</v>
      </c>
      <c r="I225" s="203">
        <v>50</v>
      </c>
      <c r="J225" s="203">
        <v>50</v>
      </c>
      <c r="K225" s="203">
        <v>50</v>
      </c>
      <c r="L225" s="203">
        <v>50</v>
      </c>
      <c r="M225" s="203">
        <v>50</v>
      </c>
      <c r="N225" s="203">
        <v>50</v>
      </c>
      <c r="O225" s="203">
        <v>50</v>
      </c>
      <c r="P225" s="203">
        <v>50</v>
      </c>
      <c r="Q225" s="204">
        <v>50</v>
      </c>
      <c r="R225" s="160">
        <f t="shared" si="3"/>
        <v>50</v>
      </c>
      <c r="S225" s="163"/>
    </row>
    <row r="226" spans="1:19" ht="15">
      <c r="A226" s="177"/>
      <c r="B226" s="207"/>
      <c r="C226" s="205"/>
      <c r="D226" s="201" t="s">
        <v>1016</v>
      </c>
      <c r="E226" s="201" t="s">
        <v>90</v>
      </c>
      <c r="F226" s="202">
        <v>0</v>
      </c>
      <c r="G226" s="203">
        <v>0</v>
      </c>
      <c r="H226" s="203">
        <v>0</v>
      </c>
      <c r="I226" s="203">
        <v>0</v>
      </c>
      <c r="J226" s="203">
        <v>0</v>
      </c>
      <c r="K226" s="203">
        <v>0</v>
      </c>
      <c r="L226" s="203">
        <v>0</v>
      </c>
      <c r="M226" s="203">
        <v>33</v>
      </c>
      <c r="N226" s="203">
        <v>33</v>
      </c>
      <c r="O226" s="203">
        <v>33</v>
      </c>
      <c r="P226" s="203">
        <v>33</v>
      </c>
      <c r="Q226" s="204">
        <v>33</v>
      </c>
      <c r="R226" s="162">
        <f t="shared" si="3"/>
        <v>13.75</v>
      </c>
      <c r="S226" s="163"/>
    </row>
    <row r="227" spans="1:19" ht="15">
      <c r="A227" s="177"/>
      <c r="B227" s="207"/>
      <c r="C227" s="205"/>
      <c r="D227" s="201" t="s">
        <v>1017</v>
      </c>
      <c r="E227" s="201" t="s">
        <v>90</v>
      </c>
      <c r="F227" s="202">
        <v>0</v>
      </c>
      <c r="G227" s="203">
        <v>0</v>
      </c>
      <c r="H227" s="203">
        <v>0</v>
      </c>
      <c r="I227" s="203">
        <v>0</v>
      </c>
      <c r="J227" s="203">
        <v>0</v>
      </c>
      <c r="K227" s="203">
        <v>0</v>
      </c>
      <c r="L227" s="203">
        <v>0</v>
      </c>
      <c r="M227" s="203">
        <v>0</v>
      </c>
      <c r="N227" s="203">
        <v>23</v>
      </c>
      <c r="O227" s="203">
        <v>23</v>
      </c>
      <c r="P227" s="203">
        <v>23</v>
      </c>
      <c r="Q227" s="204">
        <v>23</v>
      </c>
      <c r="R227" s="162">
        <f t="shared" si="3"/>
        <v>7.666666666666667</v>
      </c>
      <c r="S227" s="163"/>
    </row>
    <row r="228" spans="1:19" ht="15">
      <c r="A228" s="177"/>
      <c r="B228" s="207"/>
      <c r="C228" s="205"/>
      <c r="D228" s="201" t="s">
        <v>1018</v>
      </c>
      <c r="E228" s="201" t="s">
        <v>90</v>
      </c>
      <c r="F228" s="202">
        <v>0</v>
      </c>
      <c r="G228" s="203">
        <v>0</v>
      </c>
      <c r="H228" s="203">
        <v>0</v>
      </c>
      <c r="I228" s="203">
        <v>0</v>
      </c>
      <c r="J228" s="203">
        <v>0</v>
      </c>
      <c r="K228" s="203">
        <v>0</v>
      </c>
      <c r="L228" s="203">
        <v>0</v>
      </c>
      <c r="M228" s="203">
        <v>0</v>
      </c>
      <c r="N228" s="203">
        <v>0</v>
      </c>
      <c r="O228" s="203">
        <v>0</v>
      </c>
      <c r="P228" s="203">
        <v>24</v>
      </c>
      <c r="Q228" s="204">
        <v>24</v>
      </c>
      <c r="R228" s="162">
        <f t="shared" si="3"/>
        <v>4</v>
      </c>
      <c r="S228" s="163"/>
    </row>
    <row r="229" spans="1:19" ht="15">
      <c r="A229" s="177"/>
      <c r="B229" s="207"/>
      <c r="C229" s="205"/>
      <c r="D229" s="201" t="s">
        <v>1019</v>
      </c>
      <c r="E229" s="201" t="s">
        <v>90</v>
      </c>
      <c r="F229" s="202">
        <v>0</v>
      </c>
      <c r="G229" s="203">
        <v>0</v>
      </c>
      <c r="H229" s="203">
        <v>0</v>
      </c>
      <c r="I229" s="203">
        <v>0</v>
      </c>
      <c r="J229" s="203">
        <v>0</v>
      </c>
      <c r="K229" s="203">
        <v>0</v>
      </c>
      <c r="L229" s="203">
        <v>0</v>
      </c>
      <c r="M229" s="203">
        <v>0</v>
      </c>
      <c r="N229" s="203">
        <v>0</v>
      </c>
      <c r="O229" s="203">
        <v>0</v>
      </c>
      <c r="P229" s="203">
        <v>0</v>
      </c>
      <c r="Q229" s="204">
        <v>20</v>
      </c>
      <c r="R229" s="162">
        <f t="shared" si="3"/>
        <v>1.6666666666666667</v>
      </c>
      <c r="S229" s="163"/>
    </row>
    <row r="230" spans="1:19" ht="15">
      <c r="A230" s="177"/>
      <c r="B230" s="176"/>
      <c r="C230" s="175"/>
      <c r="D230" s="175"/>
      <c r="E230" s="175"/>
      <c r="F230" s="174"/>
      <c r="G230" s="173"/>
      <c r="H230" s="173"/>
      <c r="I230" s="173"/>
      <c r="J230" s="173"/>
      <c r="K230" s="173"/>
      <c r="L230" s="173"/>
      <c r="M230" s="173"/>
      <c r="N230" s="173"/>
      <c r="O230" s="173"/>
      <c r="P230" s="173"/>
      <c r="Q230" s="160"/>
      <c r="R230" s="161" t="str">
        <f t="shared" si="3"/>
        <v/>
      </c>
      <c r="S230" s="163"/>
    </row>
    <row r="231" spans="1:19" ht="15">
      <c r="A231" s="177"/>
      <c r="B231" s="206" t="s">
        <v>707</v>
      </c>
      <c r="C231" s="201" t="s">
        <v>830</v>
      </c>
      <c r="D231" s="224" t="s">
        <v>709</v>
      </c>
      <c r="E231" s="201" t="s">
        <v>84</v>
      </c>
      <c r="F231" s="202">
        <v>-30</v>
      </c>
      <c r="G231" s="203">
        <v>-30</v>
      </c>
      <c r="H231" s="203">
        <v>-30</v>
      </c>
      <c r="I231" s="203">
        <v>-30</v>
      </c>
      <c r="J231" s="203">
        <v>-30</v>
      </c>
      <c r="K231" s="203">
        <v>-30</v>
      </c>
      <c r="L231" s="203">
        <v>-30</v>
      </c>
      <c r="M231" s="203">
        <v>-30</v>
      </c>
      <c r="N231" s="203">
        <v>-30</v>
      </c>
      <c r="O231" s="203">
        <v>-30</v>
      </c>
      <c r="P231" s="203">
        <v>-30</v>
      </c>
      <c r="Q231" s="204">
        <v>-30</v>
      </c>
      <c r="R231" s="160">
        <f t="shared" si="3"/>
        <v>-30</v>
      </c>
      <c r="S231" s="163"/>
    </row>
    <row r="232" spans="1:19" ht="15">
      <c r="A232" s="177"/>
      <c r="B232" s="207"/>
      <c r="C232" s="201" t="s">
        <v>710</v>
      </c>
      <c r="D232" s="201" t="s">
        <v>711</v>
      </c>
      <c r="E232" s="201" t="s">
        <v>84</v>
      </c>
      <c r="F232" s="202">
        <v>-30</v>
      </c>
      <c r="G232" s="203">
        <v>-30</v>
      </c>
      <c r="H232" s="203">
        <v>-30</v>
      </c>
      <c r="I232" s="203">
        <v>-30</v>
      </c>
      <c r="J232" s="203">
        <v>-30</v>
      </c>
      <c r="K232" s="203">
        <v>-30</v>
      </c>
      <c r="L232" s="203">
        <v>-30</v>
      </c>
      <c r="M232" s="203">
        <v>-30</v>
      </c>
      <c r="N232" s="203">
        <v>-30</v>
      </c>
      <c r="O232" s="203">
        <v>-30</v>
      </c>
      <c r="P232" s="203">
        <v>-30</v>
      </c>
      <c r="Q232" s="204">
        <v>-30</v>
      </c>
      <c r="R232" s="162">
        <f t="shared" si="3"/>
        <v>-30</v>
      </c>
      <c r="S232" s="163"/>
    </row>
    <row r="233" spans="1:19" ht="15">
      <c r="A233" s="177"/>
      <c r="B233" s="207"/>
      <c r="C233" s="205"/>
      <c r="D233" s="201" t="s">
        <v>712</v>
      </c>
      <c r="E233" s="201" t="s">
        <v>84</v>
      </c>
      <c r="F233" s="202">
        <v>-30</v>
      </c>
      <c r="G233" s="203">
        <v>-30</v>
      </c>
      <c r="H233" s="203">
        <v>-30</v>
      </c>
      <c r="I233" s="203">
        <v>-30</v>
      </c>
      <c r="J233" s="203">
        <v>-30</v>
      </c>
      <c r="K233" s="203">
        <v>-30</v>
      </c>
      <c r="L233" s="203">
        <v>-30</v>
      </c>
      <c r="M233" s="203">
        <v>-30</v>
      </c>
      <c r="N233" s="203">
        <v>-30</v>
      </c>
      <c r="O233" s="203">
        <v>-30</v>
      </c>
      <c r="P233" s="203">
        <v>-30</v>
      </c>
      <c r="Q233" s="204">
        <v>-30</v>
      </c>
      <c r="R233" s="162">
        <f t="shared" si="3"/>
        <v>-30</v>
      </c>
      <c r="S233" s="163"/>
    </row>
    <row r="234" spans="1:19" ht="15">
      <c r="A234" s="177"/>
      <c r="B234" s="207"/>
      <c r="C234" s="205"/>
      <c r="D234" s="201" t="s">
        <v>713</v>
      </c>
      <c r="E234" s="201" t="s">
        <v>84</v>
      </c>
      <c r="F234" s="202">
        <v>-30</v>
      </c>
      <c r="G234" s="203">
        <v>-30</v>
      </c>
      <c r="H234" s="203">
        <v>-30</v>
      </c>
      <c r="I234" s="203">
        <v>-30</v>
      </c>
      <c r="J234" s="203">
        <v>-30</v>
      </c>
      <c r="K234" s="203">
        <v>-30</v>
      </c>
      <c r="L234" s="203">
        <v>-30</v>
      </c>
      <c r="M234" s="203">
        <v>-30</v>
      </c>
      <c r="N234" s="203">
        <v>-30</v>
      </c>
      <c r="O234" s="203">
        <v>-30</v>
      </c>
      <c r="P234" s="203">
        <v>-30</v>
      </c>
      <c r="Q234" s="204">
        <v>-30</v>
      </c>
      <c r="R234" s="162">
        <f t="shared" si="3"/>
        <v>-30</v>
      </c>
      <c r="S234" s="163"/>
    </row>
    <row r="235" spans="1:19" ht="15">
      <c r="A235" s="177"/>
      <c r="B235" s="176"/>
      <c r="C235" s="175"/>
      <c r="D235" s="175"/>
      <c r="E235" s="175"/>
      <c r="F235" s="174"/>
      <c r="G235" s="173"/>
      <c r="H235" s="173"/>
      <c r="I235" s="173"/>
      <c r="J235" s="173"/>
      <c r="K235" s="173"/>
      <c r="L235" s="173"/>
      <c r="M235" s="173"/>
      <c r="N235" s="173"/>
      <c r="O235" s="173"/>
      <c r="P235" s="173"/>
      <c r="Q235" s="160"/>
      <c r="R235" s="162" t="str">
        <f t="shared" si="3"/>
        <v/>
      </c>
      <c r="S235" s="163"/>
    </row>
    <row r="236" spans="1:19" ht="15">
      <c r="A236" s="177"/>
      <c r="B236" s="206" t="s">
        <v>33</v>
      </c>
      <c r="C236" s="201" t="s">
        <v>342</v>
      </c>
      <c r="D236" s="201" t="s">
        <v>833</v>
      </c>
      <c r="E236" s="201" t="s">
        <v>90</v>
      </c>
      <c r="F236" s="202">
        <v>100</v>
      </c>
      <c r="G236" s="203">
        <v>100</v>
      </c>
      <c r="H236" s="203">
        <v>100</v>
      </c>
      <c r="I236" s="203">
        <v>100</v>
      </c>
      <c r="J236" s="203">
        <v>100</v>
      </c>
      <c r="K236" s="203">
        <v>100</v>
      </c>
      <c r="L236" s="203">
        <v>100</v>
      </c>
      <c r="M236" s="203">
        <v>100</v>
      </c>
      <c r="N236" s="203">
        <v>100</v>
      </c>
      <c r="O236" s="203">
        <v>100</v>
      </c>
      <c r="P236" s="203">
        <v>100</v>
      </c>
      <c r="Q236" s="204">
        <v>100</v>
      </c>
      <c r="R236" s="162">
        <f t="shared" si="3"/>
        <v>100</v>
      </c>
      <c r="S236" s="163"/>
    </row>
    <row r="237" spans="1:19" ht="15">
      <c r="A237" s="177"/>
      <c r="B237" s="207"/>
      <c r="C237" s="205"/>
      <c r="D237" s="201" t="s">
        <v>837</v>
      </c>
      <c r="E237" s="201" t="s">
        <v>90</v>
      </c>
      <c r="F237" s="202">
        <v>5</v>
      </c>
      <c r="G237" s="203">
        <v>5</v>
      </c>
      <c r="H237" s="203">
        <v>5</v>
      </c>
      <c r="I237" s="203">
        <v>5</v>
      </c>
      <c r="J237" s="203">
        <v>5</v>
      </c>
      <c r="K237" s="203">
        <v>5</v>
      </c>
      <c r="L237" s="203">
        <v>5</v>
      </c>
      <c r="M237" s="203">
        <v>5</v>
      </c>
      <c r="N237" s="203">
        <v>5</v>
      </c>
      <c r="O237" s="203">
        <v>5</v>
      </c>
      <c r="P237" s="203">
        <v>5</v>
      </c>
      <c r="Q237" s="204">
        <v>5</v>
      </c>
      <c r="R237" s="162">
        <f t="shared" si="3"/>
        <v>5</v>
      </c>
      <c r="S237" s="163"/>
    </row>
    <row r="238" spans="1:19" ht="15">
      <c r="A238" s="177"/>
      <c r="B238" s="207"/>
      <c r="C238" s="205"/>
      <c r="D238" s="201" t="s">
        <v>834</v>
      </c>
      <c r="E238" s="201" t="s">
        <v>90</v>
      </c>
      <c r="F238" s="202">
        <v>76</v>
      </c>
      <c r="G238" s="203">
        <v>76</v>
      </c>
      <c r="H238" s="203">
        <v>76</v>
      </c>
      <c r="I238" s="203">
        <v>76</v>
      </c>
      <c r="J238" s="203">
        <v>76</v>
      </c>
      <c r="K238" s="203">
        <v>76</v>
      </c>
      <c r="L238" s="203">
        <v>76</v>
      </c>
      <c r="M238" s="203">
        <v>76</v>
      </c>
      <c r="N238" s="203">
        <v>76</v>
      </c>
      <c r="O238" s="203">
        <v>76</v>
      </c>
      <c r="P238" s="203">
        <v>76</v>
      </c>
      <c r="Q238" s="204">
        <v>76</v>
      </c>
      <c r="R238" s="162">
        <f t="shared" si="3"/>
        <v>76</v>
      </c>
      <c r="S238" s="163"/>
    </row>
    <row r="239" spans="1:19" ht="15">
      <c r="A239" s="177"/>
      <c r="B239" s="207"/>
      <c r="C239" s="205"/>
      <c r="D239" s="201" t="s">
        <v>835</v>
      </c>
      <c r="E239" s="201" t="s">
        <v>90</v>
      </c>
      <c r="F239" s="202">
        <v>10</v>
      </c>
      <c r="G239" s="203">
        <v>10</v>
      </c>
      <c r="H239" s="203">
        <v>10</v>
      </c>
      <c r="I239" s="203">
        <v>10</v>
      </c>
      <c r="J239" s="203">
        <v>10</v>
      </c>
      <c r="K239" s="203">
        <v>10</v>
      </c>
      <c r="L239" s="203">
        <v>10</v>
      </c>
      <c r="M239" s="203">
        <v>10</v>
      </c>
      <c r="N239" s="203">
        <v>10</v>
      </c>
      <c r="O239" s="203">
        <v>10</v>
      </c>
      <c r="P239" s="203">
        <v>10</v>
      </c>
      <c r="Q239" s="204">
        <v>10</v>
      </c>
      <c r="R239" s="162">
        <f t="shared" si="3"/>
        <v>10</v>
      </c>
      <c r="S239" s="163"/>
    </row>
    <row r="240" spans="1:19" ht="15">
      <c r="A240" s="177"/>
      <c r="B240" s="207"/>
      <c r="C240" s="205"/>
      <c r="D240" s="201" t="s">
        <v>831</v>
      </c>
      <c r="E240" s="201" t="s">
        <v>90</v>
      </c>
      <c r="F240" s="202">
        <v>1</v>
      </c>
      <c r="G240" s="203">
        <v>1</v>
      </c>
      <c r="H240" s="203">
        <v>1</v>
      </c>
      <c r="I240" s="203">
        <v>1</v>
      </c>
      <c r="J240" s="203">
        <v>1</v>
      </c>
      <c r="K240" s="203">
        <v>1</v>
      </c>
      <c r="L240" s="203">
        <v>1</v>
      </c>
      <c r="M240" s="203">
        <v>1</v>
      </c>
      <c r="N240" s="203">
        <v>1</v>
      </c>
      <c r="O240" s="203">
        <v>1</v>
      </c>
      <c r="P240" s="203">
        <v>1</v>
      </c>
      <c r="Q240" s="204">
        <v>1</v>
      </c>
      <c r="R240" s="162">
        <f t="shared" si="3"/>
        <v>1</v>
      </c>
      <c r="S240" s="163"/>
    </row>
    <row r="241" spans="1:19" ht="15">
      <c r="A241" s="177"/>
      <c r="B241" s="207"/>
      <c r="C241" s="205"/>
      <c r="D241" s="201" t="s">
        <v>832</v>
      </c>
      <c r="E241" s="201" t="s">
        <v>90</v>
      </c>
      <c r="F241" s="202">
        <v>1</v>
      </c>
      <c r="G241" s="203">
        <v>1</v>
      </c>
      <c r="H241" s="203">
        <v>1</v>
      </c>
      <c r="I241" s="203">
        <v>1</v>
      </c>
      <c r="J241" s="203">
        <v>1</v>
      </c>
      <c r="K241" s="203">
        <v>1</v>
      </c>
      <c r="L241" s="203">
        <v>1</v>
      </c>
      <c r="M241" s="203">
        <v>1</v>
      </c>
      <c r="N241" s="203">
        <v>1</v>
      </c>
      <c r="O241" s="203">
        <v>1</v>
      </c>
      <c r="P241" s="203">
        <v>1</v>
      </c>
      <c r="Q241" s="204">
        <v>1</v>
      </c>
      <c r="R241" s="162">
        <f t="shared" si="3"/>
        <v>1</v>
      </c>
      <c r="S241" s="163"/>
    </row>
    <row r="242" spans="1:19" ht="15">
      <c r="A242" s="177"/>
      <c r="B242" s="207"/>
      <c r="C242" s="205"/>
      <c r="D242" s="201" t="s">
        <v>1020</v>
      </c>
      <c r="E242" s="201" t="s">
        <v>90</v>
      </c>
      <c r="F242" s="202">
        <v>0</v>
      </c>
      <c r="G242" s="203">
        <v>146</v>
      </c>
      <c r="H242" s="203">
        <v>146</v>
      </c>
      <c r="I242" s="203">
        <v>146</v>
      </c>
      <c r="J242" s="203">
        <v>146</v>
      </c>
      <c r="K242" s="203">
        <v>146</v>
      </c>
      <c r="L242" s="203">
        <v>146</v>
      </c>
      <c r="M242" s="203">
        <v>146</v>
      </c>
      <c r="N242" s="203">
        <v>146</v>
      </c>
      <c r="O242" s="203">
        <v>146</v>
      </c>
      <c r="P242" s="203">
        <v>146</v>
      </c>
      <c r="Q242" s="204">
        <v>146</v>
      </c>
      <c r="R242" s="162">
        <f t="shared" si="3"/>
        <v>133.83333333333334</v>
      </c>
      <c r="S242" s="163"/>
    </row>
    <row r="243" spans="1:19" ht="15">
      <c r="A243" s="177"/>
      <c r="B243" s="207"/>
      <c r="C243" s="205"/>
      <c r="D243" s="201" t="s">
        <v>1021</v>
      </c>
      <c r="E243" s="201" t="s">
        <v>90</v>
      </c>
      <c r="F243" s="202">
        <v>0</v>
      </c>
      <c r="G243" s="203">
        <v>30</v>
      </c>
      <c r="H243" s="203">
        <v>30</v>
      </c>
      <c r="I243" s="203">
        <v>30</v>
      </c>
      <c r="J243" s="203">
        <v>30</v>
      </c>
      <c r="K243" s="203">
        <v>30</v>
      </c>
      <c r="L243" s="203">
        <v>30</v>
      </c>
      <c r="M243" s="203">
        <v>30</v>
      </c>
      <c r="N243" s="203">
        <v>30</v>
      </c>
      <c r="O243" s="203">
        <v>30</v>
      </c>
      <c r="P243" s="203">
        <v>30</v>
      </c>
      <c r="Q243" s="204">
        <v>30</v>
      </c>
      <c r="R243" s="162">
        <f t="shared" si="3"/>
        <v>27.5</v>
      </c>
      <c r="S243" s="163"/>
    </row>
    <row r="244" spans="1:19" ht="15">
      <c r="A244" s="177"/>
      <c r="B244" s="207"/>
      <c r="C244" s="205"/>
      <c r="D244" s="201" t="s">
        <v>1022</v>
      </c>
      <c r="E244" s="201" t="s">
        <v>90</v>
      </c>
      <c r="F244" s="202">
        <v>0</v>
      </c>
      <c r="G244" s="203">
        <v>100</v>
      </c>
      <c r="H244" s="203">
        <v>100</v>
      </c>
      <c r="I244" s="203">
        <v>100</v>
      </c>
      <c r="J244" s="203">
        <v>100</v>
      </c>
      <c r="K244" s="203">
        <v>100</v>
      </c>
      <c r="L244" s="203">
        <v>100</v>
      </c>
      <c r="M244" s="203">
        <v>100</v>
      </c>
      <c r="N244" s="203">
        <v>100</v>
      </c>
      <c r="O244" s="203">
        <v>100</v>
      </c>
      <c r="P244" s="203">
        <v>100</v>
      </c>
      <c r="Q244" s="204">
        <v>100</v>
      </c>
      <c r="R244" s="162">
        <f t="shared" si="3"/>
        <v>91.666666666666671</v>
      </c>
      <c r="S244" s="163"/>
    </row>
    <row r="245" spans="1:19" ht="15">
      <c r="A245" s="177"/>
      <c r="B245" s="207"/>
      <c r="C245" s="205"/>
      <c r="D245" s="201" t="s">
        <v>1023</v>
      </c>
      <c r="E245" s="201" t="s">
        <v>90</v>
      </c>
      <c r="F245" s="202">
        <v>0</v>
      </c>
      <c r="G245" s="203">
        <v>170</v>
      </c>
      <c r="H245" s="203">
        <v>170</v>
      </c>
      <c r="I245" s="203">
        <v>170</v>
      </c>
      <c r="J245" s="203">
        <v>170</v>
      </c>
      <c r="K245" s="203">
        <v>170</v>
      </c>
      <c r="L245" s="203">
        <v>170</v>
      </c>
      <c r="M245" s="203">
        <v>170</v>
      </c>
      <c r="N245" s="203">
        <v>170</v>
      </c>
      <c r="O245" s="203">
        <v>170</v>
      </c>
      <c r="P245" s="203">
        <v>170</v>
      </c>
      <c r="Q245" s="204">
        <v>170</v>
      </c>
      <c r="R245" s="162">
        <f t="shared" si="3"/>
        <v>155.83333333333334</v>
      </c>
      <c r="S245" s="163"/>
    </row>
    <row r="246" spans="1:19" ht="15">
      <c r="A246" s="177"/>
      <c r="B246" s="207"/>
      <c r="C246" s="205"/>
      <c r="D246" s="201" t="s">
        <v>1024</v>
      </c>
      <c r="E246" s="201" t="s">
        <v>90</v>
      </c>
      <c r="F246" s="202">
        <v>0</v>
      </c>
      <c r="G246" s="203">
        <v>8</v>
      </c>
      <c r="H246" s="203">
        <v>8</v>
      </c>
      <c r="I246" s="203">
        <v>8</v>
      </c>
      <c r="J246" s="203">
        <v>8</v>
      </c>
      <c r="K246" s="203">
        <v>8</v>
      </c>
      <c r="L246" s="203">
        <v>8</v>
      </c>
      <c r="M246" s="203">
        <v>8</v>
      </c>
      <c r="N246" s="203">
        <v>8</v>
      </c>
      <c r="O246" s="203">
        <v>8</v>
      </c>
      <c r="P246" s="203">
        <v>8</v>
      </c>
      <c r="Q246" s="204">
        <v>8</v>
      </c>
      <c r="R246" s="162">
        <f t="shared" si="3"/>
        <v>7.333333333333333</v>
      </c>
      <c r="S246" s="163"/>
    </row>
    <row r="247" spans="1:19" ht="15">
      <c r="A247" s="177"/>
      <c r="B247" s="207"/>
      <c r="C247" s="205"/>
      <c r="D247" s="201" t="s">
        <v>1025</v>
      </c>
      <c r="E247" s="201" t="s">
        <v>90</v>
      </c>
      <c r="F247" s="202">
        <v>0</v>
      </c>
      <c r="G247" s="203">
        <v>8</v>
      </c>
      <c r="H247" s="203">
        <v>8</v>
      </c>
      <c r="I247" s="203">
        <v>8</v>
      </c>
      <c r="J247" s="203">
        <v>8</v>
      </c>
      <c r="K247" s="203">
        <v>8</v>
      </c>
      <c r="L247" s="203">
        <v>8</v>
      </c>
      <c r="M247" s="203">
        <v>8</v>
      </c>
      <c r="N247" s="203">
        <v>8</v>
      </c>
      <c r="O247" s="203">
        <v>8</v>
      </c>
      <c r="P247" s="203">
        <v>8</v>
      </c>
      <c r="Q247" s="204">
        <v>8</v>
      </c>
      <c r="R247" s="162">
        <f t="shared" si="3"/>
        <v>7.333333333333333</v>
      </c>
      <c r="S247" s="163"/>
    </row>
    <row r="248" spans="1:19" ht="15">
      <c r="A248" s="177"/>
      <c r="B248" s="207"/>
      <c r="C248" s="205"/>
      <c r="D248" s="201" t="s">
        <v>1026</v>
      </c>
      <c r="E248" s="201" t="s">
        <v>90</v>
      </c>
      <c r="F248" s="202">
        <v>0</v>
      </c>
      <c r="G248" s="203">
        <v>88</v>
      </c>
      <c r="H248" s="203">
        <v>88</v>
      </c>
      <c r="I248" s="203">
        <v>88</v>
      </c>
      <c r="J248" s="203">
        <v>88</v>
      </c>
      <c r="K248" s="203">
        <v>88</v>
      </c>
      <c r="L248" s="203">
        <v>88</v>
      </c>
      <c r="M248" s="203">
        <v>88</v>
      </c>
      <c r="N248" s="203">
        <v>88</v>
      </c>
      <c r="O248" s="203">
        <v>88</v>
      </c>
      <c r="P248" s="203">
        <v>88</v>
      </c>
      <c r="Q248" s="204">
        <v>88</v>
      </c>
      <c r="R248" s="162">
        <f t="shared" si="3"/>
        <v>80.666666666666671</v>
      </c>
      <c r="S248" s="163"/>
    </row>
    <row r="249" spans="1:19" ht="15">
      <c r="A249" s="177"/>
      <c r="B249" s="207"/>
      <c r="C249" s="205"/>
      <c r="D249" s="201" t="s">
        <v>1027</v>
      </c>
      <c r="E249" s="201" t="s">
        <v>90</v>
      </c>
      <c r="F249" s="202">
        <v>0</v>
      </c>
      <c r="G249" s="203">
        <v>100</v>
      </c>
      <c r="H249" s="203">
        <v>100</v>
      </c>
      <c r="I249" s="203">
        <v>100</v>
      </c>
      <c r="J249" s="203">
        <v>100</v>
      </c>
      <c r="K249" s="203">
        <v>100</v>
      </c>
      <c r="L249" s="203">
        <v>100</v>
      </c>
      <c r="M249" s="203">
        <v>100</v>
      </c>
      <c r="N249" s="203">
        <v>100</v>
      </c>
      <c r="O249" s="203">
        <v>100</v>
      </c>
      <c r="P249" s="203">
        <v>100</v>
      </c>
      <c r="Q249" s="204">
        <v>100</v>
      </c>
      <c r="R249" s="162">
        <f t="shared" si="3"/>
        <v>91.666666666666671</v>
      </c>
      <c r="S249" s="163"/>
    </row>
    <row r="250" spans="1:19" ht="15">
      <c r="A250" s="177"/>
      <c r="B250" s="207"/>
      <c r="C250" s="205"/>
      <c r="D250" s="201" t="s">
        <v>836</v>
      </c>
      <c r="E250" s="201" t="s">
        <v>90</v>
      </c>
      <c r="F250" s="202">
        <v>56</v>
      </c>
      <c r="G250" s="203">
        <v>56</v>
      </c>
      <c r="H250" s="203">
        <v>56</v>
      </c>
      <c r="I250" s="203">
        <v>56</v>
      </c>
      <c r="J250" s="203">
        <v>56</v>
      </c>
      <c r="K250" s="203">
        <v>56</v>
      </c>
      <c r="L250" s="203">
        <v>56</v>
      </c>
      <c r="M250" s="203">
        <v>56</v>
      </c>
      <c r="N250" s="203">
        <v>56</v>
      </c>
      <c r="O250" s="203">
        <v>56</v>
      </c>
      <c r="P250" s="203">
        <v>56</v>
      </c>
      <c r="Q250" s="204">
        <v>56</v>
      </c>
      <c r="R250" s="162">
        <f t="shared" si="3"/>
        <v>56</v>
      </c>
      <c r="S250" s="163"/>
    </row>
    <row r="251" spans="1:19" ht="15">
      <c r="A251" s="177"/>
      <c r="B251" s="207"/>
      <c r="C251" s="205"/>
      <c r="D251" s="201" t="s">
        <v>838</v>
      </c>
      <c r="E251" s="201" t="s">
        <v>90</v>
      </c>
      <c r="F251" s="202">
        <v>190</v>
      </c>
      <c r="G251" s="203">
        <v>190</v>
      </c>
      <c r="H251" s="203">
        <v>190</v>
      </c>
      <c r="I251" s="203">
        <v>190</v>
      </c>
      <c r="J251" s="203">
        <v>190</v>
      </c>
      <c r="K251" s="203">
        <v>190</v>
      </c>
      <c r="L251" s="203">
        <v>190</v>
      </c>
      <c r="M251" s="203">
        <v>190</v>
      </c>
      <c r="N251" s="203">
        <v>190</v>
      </c>
      <c r="O251" s="203">
        <v>190</v>
      </c>
      <c r="P251" s="203">
        <v>190</v>
      </c>
      <c r="Q251" s="204">
        <v>190</v>
      </c>
      <c r="R251" s="162">
        <f t="shared" si="3"/>
        <v>190</v>
      </c>
      <c r="S251" s="163"/>
    </row>
    <row r="252" spans="1:19" ht="15">
      <c r="A252" s="177"/>
      <c r="B252" s="207"/>
      <c r="C252" s="205"/>
      <c r="D252" s="201" t="s">
        <v>839</v>
      </c>
      <c r="E252" s="201" t="s">
        <v>90</v>
      </c>
      <c r="F252" s="202">
        <v>30</v>
      </c>
      <c r="G252" s="203">
        <v>30</v>
      </c>
      <c r="H252" s="203">
        <v>30</v>
      </c>
      <c r="I252" s="203">
        <v>30</v>
      </c>
      <c r="J252" s="203">
        <v>30</v>
      </c>
      <c r="K252" s="203">
        <v>30</v>
      </c>
      <c r="L252" s="203">
        <v>30</v>
      </c>
      <c r="M252" s="203">
        <v>30</v>
      </c>
      <c r="N252" s="203">
        <v>30</v>
      </c>
      <c r="O252" s="203">
        <v>30</v>
      </c>
      <c r="P252" s="203">
        <v>30</v>
      </c>
      <c r="Q252" s="204">
        <v>30</v>
      </c>
      <c r="R252" s="162">
        <f t="shared" si="3"/>
        <v>30</v>
      </c>
      <c r="S252" s="163"/>
    </row>
    <row r="253" spans="1:19" ht="15">
      <c r="A253" s="177"/>
      <c r="B253" s="207"/>
      <c r="C253" s="205"/>
      <c r="D253" s="201" t="s">
        <v>840</v>
      </c>
      <c r="E253" s="201" t="s">
        <v>90</v>
      </c>
      <c r="F253" s="202">
        <v>120</v>
      </c>
      <c r="G253" s="203">
        <v>120</v>
      </c>
      <c r="H253" s="203">
        <v>120</v>
      </c>
      <c r="I253" s="203">
        <v>120</v>
      </c>
      <c r="J253" s="203">
        <v>120</v>
      </c>
      <c r="K253" s="203">
        <v>120</v>
      </c>
      <c r="L253" s="203">
        <v>120</v>
      </c>
      <c r="M253" s="203">
        <v>120</v>
      </c>
      <c r="N253" s="203">
        <v>120</v>
      </c>
      <c r="O253" s="203">
        <v>120</v>
      </c>
      <c r="P253" s="203">
        <v>120</v>
      </c>
      <c r="Q253" s="204">
        <v>120</v>
      </c>
      <c r="R253" s="162">
        <f t="shared" si="3"/>
        <v>120</v>
      </c>
      <c r="S253" s="163"/>
    </row>
    <row r="254" spans="1:19" ht="15">
      <c r="A254" s="177"/>
      <c r="B254" s="207"/>
      <c r="C254" s="205"/>
      <c r="D254" s="201" t="s">
        <v>841</v>
      </c>
      <c r="E254" s="201" t="s">
        <v>90</v>
      </c>
      <c r="F254" s="202">
        <v>2</v>
      </c>
      <c r="G254" s="203">
        <v>2</v>
      </c>
      <c r="H254" s="203">
        <v>2</v>
      </c>
      <c r="I254" s="203">
        <v>2</v>
      </c>
      <c r="J254" s="203">
        <v>2</v>
      </c>
      <c r="K254" s="203">
        <v>2</v>
      </c>
      <c r="L254" s="203">
        <v>2</v>
      </c>
      <c r="M254" s="203">
        <v>2</v>
      </c>
      <c r="N254" s="203">
        <v>2</v>
      </c>
      <c r="O254" s="203">
        <v>2</v>
      </c>
      <c r="P254" s="203">
        <v>2</v>
      </c>
      <c r="Q254" s="204">
        <v>2</v>
      </c>
      <c r="R254" s="161">
        <f t="shared" si="3"/>
        <v>2</v>
      </c>
      <c r="S254" s="163"/>
    </row>
    <row r="255" spans="1:19" ht="15">
      <c r="A255" s="177"/>
      <c r="B255" s="182"/>
      <c r="C255" s="201" t="s">
        <v>34</v>
      </c>
      <c r="D255" s="201" t="s">
        <v>35</v>
      </c>
      <c r="E255" s="201" t="s">
        <v>842</v>
      </c>
      <c r="F255" s="202">
        <v>0</v>
      </c>
      <c r="G255" s="203">
        <v>0</v>
      </c>
      <c r="H255" s="203">
        <v>0</v>
      </c>
      <c r="I255" s="203">
        <v>200</v>
      </c>
      <c r="J255" s="203">
        <v>200</v>
      </c>
      <c r="K255" s="203">
        <v>200</v>
      </c>
      <c r="L255" s="203">
        <v>200</v>
      </c>
      <c r="M255" s="203">
        <v>200</v>
      </c>
      <c r="N255" s="203">
        <v>200</v>
      </c>
      <c r="O255" s="203">
        <v>200</v>
      </c>
      <c r="P255" s="203">
        <v>200</v>
      </c>
      <c r="Q255" s="204">
        <v>200</v>
      </c>
      <c r="R255" s="160">
        <f t="shared" si="3"/>
        <v>150</v>
      </c>
      <c r="S255" s="163"/>
    </row>
    <row r="256" spans="1:19" ht="15">
      <c r="A256" s="177"/>
      <c r="B256" s="182"/>
      <c r="C256" s="201" t="s">
        <v>36</v>
      </c>
      <c r="D256" s="201" t="s">
        <v>37</v>
      </c>
      <c r="E256" s="201" t="s">
        <v>842</v>
      </c>
      <c r="F256" s="202">
        <v>70</v>
      </c>
      <c r="G256" s="203">
        <v>70</v>
      </c>
      <c r="H256" s="203">
        <v>70</v>
      </c>
      <c r="I256" s="203">
        <v>70</v>
      </c>
      <c r="J256" s="203">
        <v>70</v>
      </c>
      <c r="K256" s="203">
        <v>70</v>
      </c>
      <c r="L256" s="203">
        <v>70</v>
      </c>
      <c r="M256" s="203">
        <v>70</v>
      </c>
      <c r="N256" s="203">
        <v>70</v>
      </c>
      <c r="O256" s="203">
        <v>70</v>
      </c>
      <c r="P256" s="203">
        <v>70</v>
      </c>
      <c r="Q256" s="204">
        <v>70</v>
      </c>
      <c r="R256" s="162">
        <f t="shared" si="3"/>
        <v>70</v>
      </c>
      <c r="S256" s="163"/>
    </row>
    <row r="257" spans="1:19" ht="15">
      <c r="A257" s="177"/>
      <c r="B257" s="182"/>
      <c r="C257" s="205"/>
      <c r="D257" s="201" t="s">
        <v>38</v>
      </c>
      <c r="E257" s="201" t="s">
        <v>842</v>
      </c>
      <c r="F257" s="202">
        <v>420</v>
      </c>
      <c r="G257" s="203">
        <v>420</v>
      </c>
      <c r="H257" s="203">
        <v>420</v>
      </c>
      <c r="I257" s="203">
        <v>420</v>
      </c>
      <c r="J257" s="203">
        <v>420</v>
      </c>
      <c r="K257" s="203">
        <v>420</v>
      </c>
      <c r="L257" s="203">
        <v>420</v>
      </c>
      <c r="M257" s="203">
        <v>420</v>
      </c>
      <c r="N257" s="203">
        <v>420</v>
      </c>
      <c r="O257" s="203">
        <v>420</v>
      </c>
      <c r="P257" s="203">
        <v>420</v>
      </c>
      <c r="Q257" s="204">
        <v>420</v>
      </c>
      <c r="R257" s="162">
        <f t="shared" si="3"/>
        <v>420</v>
      </c>
      <c r="S257" s="163"/>
    </row>
    <row r="258" spans="1:19" ht="15">
      <c r="A258" s="177"/>
      <c r="B258" s="182"/>
      <c r="C258" s="201" t="s">
        <v>46</v>
      </c>
      <c r="D258" s="201" t="s">
        <v>47</v>
      </c>
      <c r="E258" s="201" t="s">
        <v>842</v>
      </c>
      <c r="F258" s="202">
        <v>66</v>
      </c>
      <c r="G258" s="203">
        <v>66</v>
      </c>
      <c r="H258" s="203">
        <v>66</v>
      </c>
      <c r="I258" s="203">
        <v>66</v>
      </c>
      <c r="J258" s="203">
        <v>66</v>
      </c>
      <c r="K258" s="203">
        <v>66</v>
      </c>
      <c r="L258" s="203">
        <v>66</v>
      </c>
      <c r="M258" s="203">
        <v>66</v>
      </c>
      <c r="N258" s="203">
        <v>66</v>
      </c>
      <c r="O258" s="203">
        <v>66</v>
      </c>
      <c r="P258" s="203">
        <v>66</v>
      </c>
      <c r="Q258" s="204">
        <v>66</v>
      </c>
      <c r="R258" s="162">
        <f t="shared" si="3"/>
        <v>66</v>
      </c>
      <c r="S258" s="163"/>
    </row>
    <row r="259" spans="1:19" ht="15">
      <c r="A259" s="177"/>
      <c r="B259" s="176"/>
      <c r="C259" s="175"/>
      <c r="D259" s="175"/>
      <c r="E259" s="175"/>
      <c r="F259" s="174"/>
      <c r="G259" s="173"/>
      <c r="H259" s="173"/>
      <c r="I259" s="173"/>
      <c r="J259" s="173"/>
      <c r="K259" s="173"/>
      <c r="L259" s="173"/>
      <c r="M259" s="173"/>
      <c r="N259" s="173"/>
      <c r="O259" s="173"/>
      <c r="P259" s="173"/>
      <c r="Q259" s="160"/>
      <c r="R259" s="162" t="str">
        <f t="shared" si="3"/>
        <v/>
      </c>
      <c r="S259" s="163"/>
    </row>
    <row r="260" spans="1:19" ht="15">
      <c r="A260" s="177"/>
      <c r="B260" s="206" t="s">
        <v>49</v>
      </c>
      <c r="C260" s="201" t="s">
        <v>406</v>
      </c>
      <c r="D260" s="201" t="s">
        <v>1028</v>
      </c>
      <c r="E260" s="201" t="s">
        <v>90</v>
      </c>
      <c r="F260" s="202">
        <v>0</v>
      </c>
      <c r="G260" s="203">
        <v>0</v>
      </c>
      <c r="H260" s="203">
        <v>0</v>
      </c>
      <c r="I260" s="203">
        <v>0</v>
      </c>
      <c r="J260" s="203">
        <v>0</v>
      </c>
      <c r="K260" s="203">
        <v>0</v>
      </c>
      <c r="L260" s="203">
        <v>0</v>
      </c>
      <c r="M260" s="203">
        <v>0</v>
      </c>
      <c r="N260" s="203">
        <v>600</v>
      </c>
      <c r="O260" s="203">
        <v>600</v>
      </c>
      <c r="P260" s="203">
        <v>600</v>
      </c>
      <c r="Q260" s="204">
        <v>600</v>
      </c>
      <c r="R260" s="162">
        <f t="shared" si="3"/>
        <v>200</v>
      </c>
      <c r="S260" s="163"/>
    </row>
    <row r="261" spans="1:19" ht="15">
      <c r="A261" s="177"/>
      <c r="B261" s="207"/>
      <c r="C261" s="205"/>
      <c r="D261" s="201" t="s">
        <v>1029</v>
      </c>
      <c r="E261" s="201" t="s">
        <v>90</v>
      </c>
      <c r="F261" s="202">
        <v>0</v>
      </c>
      <c r="G261" s="203">
        <v>0</v>
      </c>
      <c r="H261" s="203">
        <v>0</v>
      </c>
      <c r="I261" s="203">
        <v>0</v>
      </c>
      <c r="J261" s="203">
        <v>0</v>
      </c>
      <c r="K261" s="203">
        <v>0</v>
      </c>
      <c r="L261" s="203">
        <v>0</v>
      </c>
      <c r="M261" s="203">
        <v>0</v>
      </c>
      <c r="N261" s="203">
        <v>150</v>
      </c>
      <c r="O261" s="203">
        <v>150</v>
      </c>
      <c r="P261" s="203">
        <v>150</v>
      </c>
      <c r="Q261" s="204">
        <v>150</v>
      </c>
      <c r="R261" s="161">
        <f t="shared" si="3"/>
        <v>50</v>
      </c>
      <c r="S261" s="163"/>
    </row>
    <row r="262" spans="1:19" ht="15">
      <c r="A262" s="177"/>
      <c r="B262" s="207"/>
      <c r="C262" s="205"/>
      <c r="D262" s="201" t="s">
        <v>843</v>
      </c>
      <c r="E262" s="201" t="s">
        <v>90</v>
      </c>
      <c r="F262" s="202">
        <v>3</v>
      </c>
      <c r="G262" s="203">
        <v>3</v>
      </c>
      <c r="H262" s="203">
        <v>3</v>
      </c>
      <c r="I262" s="203">
        <v>3</v>
      </c>
      <c r="J262" s="203">
        <v>3</v>
      </c>
      <c r="K262" s="203">
        <v>3</v>
      </c>
      <c r="L262" s="203">
        <v>3</v>
      </c>
      <c r="M262" s="203">
        <v>3</v>
      </c>
      <c r="N262" s="203">
        <v>3</v>
      </c>
      <c r="O262" s="203">
        <v>3</v>
      </c>
      <c r="P262" s="203">
        <v>3</v>
      </c>
      <c r="Q262" s="204">
        <v>3</v>
      </c>
      <c r="R262" s="160">
        <f t="shared" ref="R262:R325" si="4">IF(SUM(F262:Q262)=0,"",SUM(F262:Q262)/12)</f>
        <v>3</v>
      </c>
      <c r="S262" s="163"/>
    </row>
    <row r="263" spans="1:19" ht="15">
      <c r="A263" s="177"/>
      <c r="B263" s="207"/>
      <c r="C263" s="205"/>
      <c r="D263" s="201" t="s">
        <v>844</v>
      </c>
      <c r="E263" s="201" t="s">
        <v>90</v>
      </c>
      <c r="F263" s="202">
        <v>11</v>
      </c>
      <c r="G263" s="203">
        <v>11</v>
      </c>
      <c r="H263" s="203">
        <v>11</v>
      </c>
      <c r="I263" s="203">
        <v>11</v>
      </c>
      <c r="J263" s="203">
        <v>11</v>
      </c>
      <c r="K263" s="203">
        <v>11</v>
      </c>
      <c r="L263" s="203">
        <v>11</v>
      </c>
      <c r="M263" s="203">
        <v>11</v>
      </c>
      <c r="N263" s="203">
        <v>11</v>
      </c>
      <c r="O263" s="203">
        <v>11</v>
      </c>
      <c r="P263" s="203">
        <v>11</v>
      </c>
      <c r="Q263" s="204">
        <v>11</v>
      </c>
      <c r="R263" s="162">
        <f t="shared" si="4"/>
        <v>11</v>
      </c>
      <c r="S263" s="163"/>
    </row>
    <row r="264" spans="1:19" ht="15">
      <c r="A264" s="177"/>
      <c r="B264" s="182"/>
      <c r="C264" s="201" t="s">
        <v>50</v>
      </c>
      <c r="D264" s="201" t="s">
        <v>51</v>
      </c>
      <c r="E264" s="201" t="s">
        <v>842</v>
      </c>
      <c r="F264" s="202">
        <v>75</v>
      </c>
      <c r="G264" s="203">
        <v>75</v>
      </c>
      <c r="H264" s="203">
        <v>75</v>
      </c>
      <c r="I264" s="203">
        <v>75</v>
      </c>
      <c r="J264" s="203">
        <v>75</v>
      </c>
      <c r="K264" s="203">
        <v>75</v>
      </c>
      <c r="L264" s="203">
        <v>75</v>
      </c>
      <c r="M264" s="203">
        <v>75</v>
      </c>
      <c r="N264" s="203">
        <v>75</v>
      </c>
      <c r="O264" s="203">
        <v>75</v>
      </c>
      <c r="P264" s="203">
        <v>75</v>
      </c>
      <c r="Q264" s="204">
        <v>75</v>
      </c>
      <c r="R264" s="162">
        <f t="shared" si="4"/>
        <v>75</v>
      </c>
      <c r="S264" s="163"/>
    </row>
    <row r="265" spans="1:19" ht="15">
      <c r="A265" s="177"/>
      <c r="B265" s="182"/>
      <c r="C265" s="201" t="s">
        <v>439</v>
      </c>
      <c r="D265" s="201" t="s">
        <v>1030</v>
      </c>
      <c r="E265" s="201" t="s">
        <v>90</v>
      </c>
      <c r="F265" s="202">
        <v>0</v>
      </c>
      <c r="G265" s="203">
        <v>0</v>
      </c>
      <c r="H265" s="203">
        <v>0</v>
      </c>
      <c r="I265" s="203">
        <v>379</v>
      </c>
      <c r="J265" s="203">
        <v>379</v>
      </c>
      <c r="K265" s="203">
        <v>379</v>
      </c>
      <c r="L265" s="203">
        <v>379</v>
      </c>
      <c r="M265" s="203">
        <v>379</v>
      </c>
      <c r="N265" s="203">
        <v>379</v>
      </c>
      <c r="O265" s="203">
        <v>379</v>
      </c>
      <c r="P265" s="203">
        <v>379</v>
      </c>
      <c r="Q265" s="204">
        <v>379</v>
      </c>
      <c r="R265" s="162">
        <f t="shared" si="4"/>
        <v>284.25</v>
      </c>
      <c r="S265" s="163"/>
    </row>
    <row r="266" spans="1:19" ht="15">
      <c r="A266" s="177"/>
      <c r="B266" s="182"/>
      <c r="C266" s="205"/>
      <c r="D266" s="201" t="s">
        <v>1031</v>
      </c>
      <c r="E266" s="201" t="s">
        <v>90</v>
      </c>
      <c r="F266" s="202">
        <v>0</v>
      </c>
      <c r="G266" s="203">
        <v>0</v>
      </c>
      <c r="H266" s="203">
        <v>0</v>
      </c>
      <c r="I266" s="203">
        <v>250</v>
      </c>
      <c r="J266" s="203">
        <v>250</v>
      </c>
      <c r="K266" s="203">
        <v>250</v>
      </c>
      <c r="L266" s="203">
        <v>250</v>
      </c>
      <c r="M266" s="203">
        <v>250</v>
      </c>
      <c r="N266" s="203">
        <v>250</v>
      </c>
      <c r="O266" s="203">
        <v>250</v>
      </c>
      <c r="P266" s="203">
        <v>250</v>
      </c>
      <c r="Q266" s="204">
        <v>250</v>
      </c>
      <c r="R266" s="161">
        <f t="shared" si="4"/>
        <v>187.5</v>
      </c>
      <c r="S266" s="163"/>
    </row>
    <row r="267" spans="1:19" ht="15">
      <c r="A267" s="177"/>
      <c r="B267" s="182"/>
      <c r="C267" s="205"/>
      <c r="D267" s="201" t="s">
        <v>1032</v>
      </c>
      <c r="E267" s="201" t="s">
        <v>90</v>
      </c>
      <c r="F267" s="202">
        <v>0</v>
      </c>
      <c r="G267" s="203">
        <v>0</v>
      </c>
      <c r="H267" s="203">
        <v>0</v>
      </c>
      <c r="I267" s="203">
        <v>270</v>
      </c>
      <c r="J267" s="203">
        <v>270</v>
      </c>
      <c r="K267" s="203">
        <v>270</v>
      </c>
      <c r="L267" s="203">
        <v>270</v>
      </c>
      <c r="M267" s="203">
        <v>270</v>
      </c>
      <c r="N267" s="203">
        <v>270</v>
      </c>
      <c r="O267" s="203">
        <v>270</v>
      </c>
      <c r="P267" s="203">
        <v>270</v>
      </c>
      <c r="Q267" s="204">
        <v>270</v>
      </c>
      <c r="R267" s="160">
        <f t="shared" si="4"/>
        <v>202.5</v>
      </c>
      <c r="S267" s="163"/>
    </row>
    <row r="268" spans="1:19" ht="15">
      <c r="A268" s="177"/>
      <c r="B268" s="182"/>
      <c r="C268" s="205"/>
      <c r="D268" s="201" t="s">
        <v>1033</v>
      </c>
      <c r="E268" s="201" t="s">
        <v>90</v>
      </c>
      <c r="F268" s="202">
        <v>0</v>
      </c>
      <c r="G268" s="203">
        <v>0</v>
      </c>
      <c r="H268" s="203">
        <v>0</v>
      </c>
      <c r="I268" s="203">
        <v>169</v>
      </c>
      <c r="J268" s="203">
        <v>169</v>
      </c>
      <c r="K268" s="203">
        <v>169</v>
      </c>
      <c r="L268" s="203">
        <v>169</v>
      </c>
      <c r="M268" s="203">
        <v>169</v>
      </c>
      <c r="N268" s="203">
        <v>169</v>
      </c>
      <c r="O268" s="203">
        <v>169</v>
      </c>
      <c r="P268" s="203">
        <v>169</v>
      </c>
      <c r="Q268" s="204">
        <v>169</v>
      </c>
      <c r="R268" s="162">
        <f t="shared" si="4"/>
        <v>126.75</v>
      </c>
      <c r="S268" s="163"/>
    </row>
    <row r="269" spans="1:19" ht="15">
      <c r="A269" s="177"/>
      <c r="B269" s="182"/>
      <c r="C269" s="205"/>
      <c r="D269" s="201" t="s">
        <v>1034</v>
      </c>
      <c r="E269" s="201" t="s">
        <v>90</v>
      </c>
      <c r="F269" s="202">
        <v>0</v>
      </c>
      <c r="G269" s="203">
        <v>0</v>
      </c>
      <c r="H269" s="203">
        <v>0</v>
      </c>
      <c r="I269" s="203">
        <v>100</v>
      </c>
      <c r="J269" s="203">
        <v>100</v>
      </c>
      <c r="K269" s="203">
        <v>100</v>
      </c>
      <c r="L269" s="203">
        <v>100</v>
      </c>
      <c r="M269" s="203">
        <v>100</v>
      </c>
      <c r="N269" s="203">
        <v>100</v>
      </c>
      <c r="O269" s="203">
        <v>100</v>
      </c>
      <c r="P269" s="203">
        <v>100</v>
      </c>
      <c r="Q269" s="204">
        <v>100</v>
      </c>
      <c r="R269" s="162">
        <f t="shared" si="4"/>
        <v>75</v>
      </c>
      <c r="S269" s="163"/>
    </row>
    <row r="270" spans="1:19" ht="15">
      <c r="A270" s="177"/>
      <c r="B270" s="182"/>
      <c r="C270" s="205"/>
      <c r="D270" s="201" t="s">
        <v>1035</v>
      </c>
      <c r="E270" s="201" t="s">
        <v>90</v>
      </c>
      <c r="F270" s="202">
        <v>0</v>
      </c>
      <c r="G270" s="203">
        <v>0</v>
      </c>
      <c r="H270" s="203">
        <v>0</v>
      </c>
      <c r="I270" s="203">
        <v>161</v>
      </c>
      <c r="J270" s="203">
        <v>161</v>
      </c>
      <c r="K270" s="203">
        <v>161</v>
      </c>
      <c r="L270" s="203">
        <v>161</v>
      </c>
      <c r="M270" s="203">
        <v>161</v>
      </c>
      <c r="N270" s="203">
        <v>161</v>
      </c>
      <c r="O270" s="203">
        <v>161</v>
      </c>
      <c r="P270" s="203">
        <v>161</v>
      </c>
      <c r="Q270" s="204">
        <v>161</v>
      </c>
      <c r="R270" s="162">
        <f t="shared" si="4"/>
        <v>120.75</v>
      </c>
      <c r="S270" s="163"/>
    </row>
    <row r="271" spans="1:19" ht="15">
      <c r="A271" s="177"/>
      <c r="B271" s="182"/>
      <c r="C271" s="205"/>
      <c r="D271" s="201" t="s">
        <v>1036</v>
      </c>
      <c r="E271" s="201" t="s">
        <v>90</v>
      </c>
      <c r="F271" s="202">
        <v>0</v>
      </c>
      <c r="G271" s="203">
        <v>0</v>
      </c>
      <c r="H271" s="203">
        <v>0</v>
      </c>
      <c r="I271" s="203">
        <v>531</v>
      </c>
      <c r="J271" s="203">
        <v>531</v>
      </c>
      <c r="K271" s="203">
        <v>531</v>
      </c>
      <c r="L271" s="203">
        <v>531</v>
      </c>
      <c r="M271" s="203">
        <v>531</v>
      </c>
      <c r="N271" s="203">
        <v>531</v>
      </c>
      <c r="O271" s="203">
        <v>531</v>
      </c>
      <c r="P271" s="203">
        <v>531</v>
      </c>
      <c r="Q271" s="204">
        <v>531</v>
      </c>
      <c r="R271" s="162">
        <f t="shared" si="4"/>
        <v>398.25</v>
      </c>
      <c r="S271" s="163"/>
    </row>
    <row r="272" spans="1:19" ht="15">
      <c r="A272" s="177"/>
      <c r="B272" s="182"/>
      <c r="C272" s="205"/>
      <c r="D272" s="201" t="s">
        <v>1037</v>
      </c>
      <c r="E272" s="201" t="s">
        <v>90</v>
      </c>
      <c r="F272" s="202">
        <v>0</v>
      </c>
      <c r="G272" s="203">
        <v>0</v>
      </c>
      <c r="H272" s="203">
        <v>0</v>
      </c>
      <c r="I272" s="203">
        <v>131</v>
      </c>
      <c r="J272" s="203">
        <v>131</v>
      </c>
      <c r="K272" s="203">
        <v>131</v>
      </c>
      <c r="L272" s="203">
        <v>131</v>
      </c>
      <c r="M272" s="203">
        <v>131</v>
      </c>
      <c r="N272" s="203">
        <v>131</v>
      </c>
      <c r="O272" s="203">
        <v>131</v>
      </c>
      <c r="P272" s="203">
        <v>131</v>
      </c>
      <c r="Q272" s="204">
        <v>131</v>
      </c>
      <c r="R272" s="162">
        <f t="shared" si="4"/>
        <v>98.25</v>
      </c>
      <c r="S272" s="163"/>
    </row>
    <row r="273" spans="1:19" ht="15">
      <c r="A273" s="177"/>
      <c r="B273" s="182"/>
      <c r="C273" s="205"/>
      <c r="D273" s="201" t="s">
        <v>1038</v>
      </c>
      <c r="E273" s="201" t="s">
        <v>90</v>
      </c>
      <c r="F273" s="202">
        <v>0</v>
      </c>
      <c r="G273" s="203">
        <v>0</v>
      </c>
      <c r="H273" s="203">
        <v>0</v>
      </c>
      <c r="I273" s="203">
        <v>177</v>
      </c>
      <c r="J273" s="203">
        <v>177</v>
      </c>
      <c r="K273" s="203">
        <v>177</v>
      </c>
      <c r="L273" s="203">
        <v>177</v>
      </c>
      <c r="M273" s="203">
        <v>177</v>
      </c>
      <c r="N273" s="203">
        <v>177</v>
      </c>
      <c r="O273" s="203">
        <v>177</v>
      </c>
      <c r="P273" s="203">
        <v>177</v>
      </c>
      <c r="Q273" s="204">
        <v>177</v>
      </c>
      <c r="R273" s="162">
        <f t="shared" si="4"/>
        <v>132.75</v>
      </c>
      <c r="S273" s="163"/>
    </row>
    <row r="274" spans="1:19" ht="15">
      <c r="A274" s="177"/>
      <c r="B274" s="182"/>
      <c r="C274" s="205"/>
      <c r="D274" s="201" t="s">
        <v>1039</v>
      </c>
      <c r="E274" s="201" t="s">
        <v>90</v>
      </c>
      <c r="F274" s="202">
        <v>0</v>
      </c>
      <c r="G274" s="203">
        <v>0</v>
      </c>
      <c r="H274" s="203">
        <v>0</v>
      </c>
      <c r="I274" s="203">
        <v>23</v>
      </c>
      <c r="J274" s="203">
        <v>23</v>
      </c>
      <c r="K274" s="203">
        <v>23</v>
      </c>
      <c r="L274" s="203">
        <v>23</v>
      </c>
      <c r="M274" s="203">
        <v>23</v>
      </c>
      <c r="N274" s="203">
        <v>23</v>
      </c>
      <c r="O274" s="203">
        <v>23</v>
      </c>
      <c r="P274" s="203">
        <v>23</v>
      </c>
      <c r="Q274" s="204">
        <v>23</v>
      </c>
      <c r="R274" s="161">
        <f t="shared" si="4"/>
        <v>17.25</v>
      </c>
      <c r="S274" s="163"/>
    </row>
    <row r="275" spans="1:19" ht="15">
      <c r="A275" s="177"/>
      <c r="B275" s="182"/>
      <c r="C275" s="205"/>
      <c r="D275" s="201" t="s">
        <v>1040</v>
      </c>
      <c r="E275" s="201" t="s">
        <v>90</v>
      </c>
      <c r="F275" s="202">
        <v>0</v>
      </c>
      <c r="G275" s="203">
        <v>0</v>
      </c>
      <c r="H275" s="203">
        <v>0</v>
      </c>
      <c r="I275" s="203">
        <v>27</v>
      </c>
      <c r="J275" s="203">
        <v>27</v>
      </c>
      <c r="K275" s="203">
        <v>27</v>
      </c>
      <c r="L275" s="203">
        <v>27</v>
      </c>
      <c r="M275" s="203">
        <v>27</v>
      </c>
      <c r="N275" s="203">
        <v>27</v>
      </c>
      <c r="O275" s="203">
        <v>27</v>
      </c>
      <c r="P275" s="203">
        <v>27</v>
      </c>
      <c r="Q275" s="204">
        <v>27</v>
      </c>
      <c r="R275" s="160">
        <f t="shared" si="4"/>
        <v>20.25</v>
      </c>
      <c r="S275" s="163"/>
    </row>
    <row r="276" spans="1:19" ht="15">
      <c r="A276" s="177"/>
      <c r="B276" s="176"/>
      <c r="C276" s="175"/>
      <c r="D276" s="175"/>
      <c r="E276" s="175"/>
      <c r="F276" s="174"/>
      <c r="G276" s="173"/>
      <c r="H276" s="173"/>
      <c r="I276" s="173"/>
      <c r="J276" s="173"/>
      <c r="K276" s="173"/>
      <c r="L276" s="173"/>
      <c r="M276" s="173"/>
      <c r="N276" s="173"/>
      <c r="O276" s="173"/>
      <c r="P276" s="173"/>
      <c r="Q276" s="160"/>
      <c r="R276" s="162" t="str">
        <f t="shared" si="4"/>
        <v/>
      </c>
      <c r="S276" s="163"/>
    </row>
    <row r="277" spans="1:19" ht="15">
      <c r="A277" s="177"/>
      <c r="B277" s="206" t="s">
        <v>451</v>
      </c>
      <c r="C277" s="201" t="s">
        <v>454</v>
      </c>
      <c r="D277" s="201" t="s">
        <v>845</v>
      </c>
      <c r="E277" s="201" t="s">
        <v>90</v>
      </c>
      <c r="F277" s="202">
        <v>12</v>
      </c>
      <c r="G277" s="203">
        <v>12</v>
      </c>
      <c r="H277" s="203">
        <v>12</v>
      </c>
      <c r="I277" s="203">
        <v>12</v>
      </c>
      <c r="J277" s="203">
        <v>12</v>
      </c>
      <c r="K277" s="203">
        <v>12</v>
      </c>
      <c r="L277" s="203">
        <v>12</v>
      </c>
      <c r="M277" s="203">
        <v>12</v>
      </c>
      <c r="N277" s="203">
        <v>12</v>
      </c>
      <c r="O277" s="203">
        <v>12</v>
      </c>
      <c r="P277" s="203">
        <v>12</v>
      </c>
      <c r="Q277" s="204">
        <v>12</v>
      </c>
      <c r="R277" s="162">
        <f t="shared" si="4"/>
        <v>12</v>
      </c>
      <c r="S277" s="163"/>
    </row>
    <row r="278" spans="1:19" ht="15">
      <c r="A278" s="177"/>
      <c r="B278" s="207"/>
      <c r="C278" s="205"/>
      <c r="D278" s="201" t="s">
        <v>846</v>
      </c>
      <c r="E278" s="201" t="s">
        <v>90</v>
      </c>
      <c r="F278" s="202">
        <v>75</v>
      </c>
      <c r="G278" s="203">
        <v>75</v>
      </c>
      <c r="H278" s="203">
        <v>75</v>
      </c>
      <c r="I278" s="203">
        <v>75</v>
      </c>
      <c r="J278" s="203">
        <v>75</v>
      </c>
      <c r="K278" s="203">
        <v>75</v>
      </c>
      <c r="L278" s="203">
        <v>75</v>
      </c>
      <c r="M278" s="203">
        <v>75</v>
      </c>
      <c r="N278" s="203">
        <v>75</v>
      </c>
      <c r="O278" s="203">
        <v>75</v>
      </c>
      <c r="P278" s="203">
        <v>75</v>
      </c>
      <c r="Q278" s="204">
        <v>75</v>
      </c>
      <c r="R278" s="162">
        <f t="shared" si="4"/>
        <v>75</v>
      </c>
      <c r="S278" s="163"/>
    </row>
    <row r="279" spans="1:19" ht="15">
      <c r="A279" s="177"/>
      <c r="B279" s="207"/>
      <c r="C279" s="205"/>
      <c r="D279" s="201" t="s">
        <v>847</v>
      </c>
      <c r="E279" s="201" t="s">
        <v>90</v>
      </c>
      <c r="F279" s="202">
        <v>125</v>
      </c>
      <c r="G279" s="203">
        <v>125</v>
      </c>
      <c r="H279" s="203">
        <v>125</v>
      </c>
      <c r="I279" s="203">
        <v>125</v>
      </c>
      <c r="J279" s="203">
        <v>125</v>
      </c>
      <c r="K279" s="203">
        <v>125</v>
      </c>
      <c r="L279" s="203">
        <v>125</v>
      </c>
      <c r="M279" s="203">
        <v>125</v>
      </c>
      <c r="N279" s="203">
        <v>125</v>
      </c>
      <c r="O279" s="203">
        <v>125</v>
      </c>
      <c r="P279" s="203">
        <v>125</v>
      </c>
      <c r="Q279" s="204">
        <v>125</v>
      </c>
      <c r="R279" s="162">
        <f t="shared" si="4"/>
        <v>125</v>
      </c>
      <c r="S279" s="163"/>
    </row>
    <row r="280" spans="1:19" ht="15">
      <c r="A280" s="177"/>
      <c r="B280" s="207"/>
      <c r="C280" s="205"/>
      <c r="D280" s="201" t="s">
        <v>848</v>
      </c>
      <c r="E280" s="201" t="s">
        <v>90</v>
      </c>
      <c r="F280" s="202">
        <v>102</v>
      </c>
      <c r="G280" s="203">
        <v>102</v>
      </c>
      <c r="H280" s="203">
        <v>102</v>
      </c>
      <c r="I280" s="203">
        <v>102</v>
      </c>
      <c r="J280" s="203">
        <v>102</v>
      </c>
      <c r="K280" s="203">
        <v>102</v>
      </c>
      <c r="L280" s="203">
        <v>102</v>
      </c>
      <c r="M280" s="203">
        <v>102</v>
      </c>
      <c r="N280" s="203">
        <v>102</v>
      </c>
      <c r="O280" s="203">
        <v>102</v>
      </c>
      <c r="P280" s="203">
        <v>102</v>
      </c>
      <c r="Q280" s="204">
        <v>102</v>
      </c>
      <c r="R280" s="161">
        <f t="shared" si="4"/>
        <v>102</v>
      </c>
      <c r="S280" s="163"/>
    </row>
    <row r="281" spans="1:19" ht="15">
      <c r="A281" s="177"/>
      <c r="B281" s="207"/>
      <c r="C281" s="205"/>
      <c r="D281" s="201" t="s">
        <v>849</v>
      </c>
      <c r="E281" s="201" t="s">
        <v>90</v>
      </c>
      <c r="F281" s="202">
        <v>193</v>
      </c>
      <c r="G281" s="203">
        <v>193</v>
      </c>
      <c r="H281" s="203">
        <v>193</v>
      </c>
      <c r="I281" s="203">
        <v>193</v>
      </c>
      <c r="J281" s="203">
        <v>193</v>
      </c>
      <c r="K281" s="203">
        <v>193</v>
      </c>
      <c r="L281" s="203">
        <v>193</v>
      </c>
      <c r="M281" s="203">
        <v>193</v>
      </c>
      <c r="N281" s="203">
        <v>193</v>
      </c>
      <c r="O281" s="203">
        <v>193</v>
      </c>
      <c r="P281" s="203">
        <v>193</v>
      </c>
      <c r="Q281" s="204">
        <v>193</v>
      </c>
      <c r="R281" s="160">
        <f t="shared" si="4"/>
        <v>193</v>
      </c>
      <c r="S281" s="163"/>
    </row>
    <row r="282" spans="1:19" ht="15">
      <c r="A282" s="177"/>
      <c r="B282" s="201"/>
      <c r="C282" s="208"/>
      <c r="D282" s="208"/>
      <c r="E282" s="208"/>
      <c r="F282" s="202"/>
      <c r="G282" s="203"/>
      <c r="H282" s="203"/>
      <c r="I282" s="203"/>
      <c r="J282" s="203"/>
      <c r="K282" s="203"/>
      <c r="L282" s="203"/>
      <c r="M282" s="203"/>
      <c r="N282" s="203"/>
      <c r="O282" s="203"/>
      <c r="P282" s="203"/>
      <c r="Q282" s="204"/>
      <c r="R282" s="162" t="str">
        <f t="shared" si="4"/>
        <v/>
      </c>
      <c r="S282" s="163"/>
    </row>
    <row r="283" spans="1:19" ht="15">
      <c r="A283" s="177"/>
      <c r="B283" s="206" t="s">
        <v>57</v>
      </c>
      <c r="C283" s="201" t="s">
        <v>465</v>
      </c>
      <c r="D283" s="201" t="s">
        <v>1041</v>
      </c>
      <c r="E283" s="201" t="s">
        <v>90</v>
      </c>
      <c r="F283" s="202">
        <v>0</v>
      </c>
      <c r="G283" s="203">
        <v>0</v>
      </c>
      <c r="H283" s="203">
        <v>0</v>
      </c>
      <c r="I283" s="203">
        <v>0</v>
      </c>
      <c r="J283" s="203">
        <v>0</v>
      </c>
      <c r="K283" s="203">
        <v>137</v>
      </c>
      <c r="L283" s="203">
        <v>137</v>
      </c>
      <c r="M283" s="203">
        <v>137</v>
      </c>
      <c r="N283" s="203">
        <v>137</v>
      </c>
      <c r="O283" s="203">
        <v>137</v>
      </c>
      <c r="P283" s="203">
        <v>137</v>
      </c>
      <c r="Q283" s="204">
        <v>137</v>
      </c>
      <c r="R283" s="162">
        <f t="shared" si="4"/>
        <v>79.916666666666671</v>
      </c>
      <c r="S283" s="163"/>
    </row>
    <row r="284" spans="1:19" ht="15">
      <c r="A284" s="177"/>
      <c r="B284" s="182"/>
      <c r="C284" s="201" t="s">
        <v>467</v>
      </c>
      <c r="D284" s="201" t="s">
        <v>983</v>
      </c>
      <c r="E284" s="201" t="s">
        <v>84</v>
      </c>
      <c r="F284" s="202">
        <v>0</v>
      </c>
      <c r="G284" s="203">
        <v>0</v>
      </c>
      <c r="H284" s="203">
        <v>0</v>
      </c>
      <c r="I284" s="203">
        <v>-50</v>
      </c>
      <c r="J284" s="203">
        <v>-50</v>
      </c>
      <c r="K284" s="203">
        <v>-50</v>
      </c>
      <c r="L284" s="203">
        <v>-50</v>
      </c>
      <c r="M284" s="203">
        <v>-50</v>
      </c>
      <c r="N284" s="203">
        <v>-50</v>
      </c>
      <c r="O284" s="203">
        <v>-50</v>
      </c>
      <c r="P284" s="203">
        <v>-50</v>
      </c>
      <c r="Q284" s="204">
        <v>-50</v>
      </c>
      <c r="R284" s="162">
        <f t="shared" si="4"/>
        <v>-37.5</v>
      </c>
      <c r="S284" s="163"/>
    </row>
    <row r="285" spans="1:19" ht="15">
      <c r="A285" s="177"/>
      <c r="B285" s="182"/>
      <c r="C285" s="205"/>
      <c r="D285" s="201" t="s">
        <v>984</v>
      </c>
      <c r="E285" s="201" t="s">
        <v>84</v>
      </c>
      <c r="F285" s="202">
        <v>0</v>
      </c>
      <c r="G285" s="203">
        <v>0</v>
      </c>
      <c r="H285" s="203">
        <v>0</v>
      </c>
      <c r="I285" s="203">
        <v>-50</v>
      </c>
      <c r="J285" s="203">
        <v>-50</v>
      </c>
      <c r="K285" s="203">
        <v>-50</v>
      </c>
      <c r="L285" s="203">
        <v>-50</v>
      </c>
      <c r="M285" s="203">
        <v>-50</v>
      </c>
      <c r="N285" s="203">
        <v>-50</v>
      </c>
      <c r="O285" s="203">
        <v>-50</v>
      </c>
      <c r="P285" s="203">
        <v>-50</v>
      </c>
      <c r="Q285" s="204">
        <v>-50</v>
      </c>
      <c r="R285" s="162">
        <f t="shared" si="4"/>
        <v>-37.5</v>
      </c>
      <c r="S285" s="163"/>
    </row>
    <row r="286" spans="1:19" ht="15">
      <c r="A286" s="177"/>
      <c r="B286" s="182"/>
      <c r="C286" s="205"/>
      <c r="D286" s="201" t="s">
        <v>985</v>
      </c>
      <c r="E286" s="201" t="s">
        <v>84</v>
      </c>
      <c r="F286" s="202">
        <v>0</v>
      </c>
      <c r="G286" s="203">
        <v>0</v>
      </c>
      <c r="H286" s="203">
        <v>0</v>
      </c>
      <c r="I286" s="203">
        <v>-25</v>
      </c>
      <c r="J286" s="203">
        <v>-25</v>
      </c>
      <c r="K286" s="203">
        <v>-25</v>
      </c>
      <c r="L286" s="203">
        <v>-25</v>
      </c>
      <c r="M286" s="203">
        <v>-25</v>
      </c>
      <c r="N286" s="203">
        <v>-25</v>
      </c>
      <c r="O286" s="203">
        <v>-25</v>
      </c>
      <c r="P286" s="203">
        <v>-25</v>
      </c>
      <c r="Q286" s="204">
        <v>-25</v>
      </c>
      <c r="R286" s="162">
        <f t="shared" si="4"/>
        <v>-18.75</v>
      </c>
      <c r="S286" s="163"/>
    </row>
    <row r="287" spans="1:19" ht="15">
      <c r="A287" s="177"/>
      <c r="B287" s="182"/>
      <c r="C287" s="205"/>
      <c r="D287" s="201" t="s">
        <v>986</v>
      </c>
      <c r="E287" s="201" t="s">
        <v>84</v>
      </c>
      <c r="F287" s="202">
        <v>0</v>
      </c>
      <c r="G287" s="203">
        <v>0</v>
      </c>
      <c r="H287" s="203">
        <v>0</v>
      </c>
      <c r="I287" s="203">
        <v>-25</v>
      </c>
      <c r="J287" s="203">
        <v>-25</v>
      </c>
      <c r="K287" s="203">
        <v>-25</v>
      </c>
      <c r="L287" s="203">
        <v>-25</v>
      </c>
      <c r="M287" s="203">
        <v>-25</v>
      </c>
      <c r="N287" s="203">
        <v>-25</v>
      </c>
      <c r="O287" s="203">
        <v>-25</v>
      </c>
      <c r="P287" s="203">
        <v>-25</v>
      </c>
      <c r="Q287" s="204">
        <v>-25</v>
      </c>
      <c r="R287" s="162">
        <f t="shared" si="4"/>
        <v>-18.75</v>
      </c>
      <c r="S287" s="163"/>
    </row>
    <row r="288" spans="1:19" ht="15">
      <c r="A288" s="177"/>
      <c r="B288" s="182"/>
      <c r="C288" s="205"/>
      <c r="D288" s="201" t="s">
        <v>987</v>
      </c>
      <c r="E288" s="201" t="s">
        <v>84</v>
      </c>
      <c r="F288" s="202">
        <v>0</v>
      </c>
      <c r="G288" s="203">
        <v>0</v>
      </c>
      <c r="H288" s="203">
        <v>0</v>
      </c>
      <c r="I288" s="203">
        <v>-50</v>
      </c>
      <c r="J288" s="203">
        <v>-50</v>
      </c>
      <c r="K288" s="203">
        <v>-50</v>
      </c>
      <c r="L288" s="203">
        <v>-50</v>
      </c>
      <c r="M288" s="203">
        <v>-50</v>
      </c>
      <c r="N288" s="203">
        <v>-50</v>
      </c>
      <c r="O288" s="203">
        <v>-50</v>
      </c>
      <c r="P288" s="203">
        <v>-50</v>
      </c>
      <c r="Q288" s="204">
        <v>-50</v>
      </c>
      <c r="R288" s="162">
        <f t="shared" si="4"/>
        <v>-37.5</v>
      </c>
      <c r="S288" s="163"/>
    </row>
    <row r="289" spans="1:19" ht="15">
      <c r="A289" s="177"/>
      <c r="B289" s="182"/>
      <c r="C289" s="205"/>
      <c r="D289" s="201" t="s">
        <v>989</v>
      </c>
      <c r="E289" s="201" t="s">
        <v>84</v>
      </c>
      <c r="F289" s="202">
        <v>0</v>
      </c>
      <c r="G289" s="203">
        <v>0</v>
      </c>
      <c r="H289" s="203">
        <v>0</v>
      </c>
      <c r="I289" s="203">
        <v>-25</v>
      </c>
      <c r="J289" s="203">
        <v>-25</v>
      </c>
      <c r="K289" s="203">
        <v>-25</v>
      </c>
      <c r="L289" s="203">
        <v>-25</v>
      </c>
      <c r="M289" s="203">
        <v>-25</v>
      </c>
      <c r="N289" s="203">
        <v>-25</v>
      </c>
      <c r="O289" s="203">
        <v>-25</v>
      </c>
      <c r="P289" s="203">
        <v>-25</v>
      </c>
      <c r="Q289" s="204">
        <v>-25</v>
      </c>
      <c r="R289" s="162">
        <f t="shared" si="4"/>
        <v>-18.75</v>
      </c>
      <c r="S289" s="163"/>
    </row>
    <row r="290" spans="1:19" ht="15">
      <c r="A290" s="177"/>
      <c r="B290" s="182"/>
      <c r="C290" s="205"/>
      <c r="D290" s="201" t="s">
        <v>990</v>
      </c>
      <c r="E290" s="201" t="s">
        <v>84</v>
      </c>
      <c r="F290" s="202">
        <v>0</v>
      </c>
      <c r="G290" s="203">
        <v>0</v>
      </c>
      <c r="H290" s="203">
        <v>0</v>
      </c>
      <c r="I290" s="203">
        <v>-25</v>
      </c>
      <c r="J290" s="203">
        <v>-25</v>
      </c>
      <c r="K290" s="203">
        <v>-25</v>
      </c>
      <c r="L290" s="203">
        <v>-25</v>
      </c>
      <c r="M290" s="203">
        <v>-25</v>
      </c>
      <c r="N290" s="203">
        <v>-25</v>
      </c>
      <c r="O290" s="203">
        <v>-25</v>
      </c>
      <c r="P290" s="203">
        <v>-25</v>
      </c>
      <c r="Q290" s="204">
        <v>-25</v>
      </c>
      <c r="R290" s="162">
        <f t="shared" si="4"/>
        <v>-18.75</v>
      </c>
      <c r="S290" s="163"/>
    </row>
    <row r="291" spans="1:19" ht="15">
      <c r="A291" s="177"/>
      <c r="B291" s="182"/>
      <c r="C291" s="205"/>
      <c r="D291" s="201" t="s">
        <v>991</v>
      </c>
      <c r="E291" s="201" t="s">
        <v>84</v>
      </c>
      <c r="F291" s="202">
        <v>0</v>
      </c>
      <c r="G291" s="203">
        <v>0</v>
      </c>
      <c r="H291" s="203">
        <v>0</v>
      </c>
      <c r="I291" s="203">
        <v>-50</v>
      </c>
      <c r="J291" s="203">
        <v>-50</v>
      </c>
      <c r="K291" s="203">
        <v>-50</v>
      </c>
      <c r="L291" s="203">
        <v>-50</v>
      </c>
      <c r="M291" s="203">
        <v>-50</v>
      </c>
      <c r="N291" s="203">
        <v>-50</v>
      </c>
      <c r="O291" s="203">
        <v>-50</v>
      </c>
      <c r="P291" s="203">
        <v>-50</v>
      </c>
      <c r="Q291" s="204">
        <v>-50</v>
      </c>
      <c r="R291" s="162">
        <f t="shared" si="4"/>
        <v>-37.5</v>
      </c>
      <c r="S291" s="163"/>
    </row>
    <row r="292" spans="1:19" ht="15">
      <c r="A292" s="177"/>
      <c r="B292" s="182"/>
      <c r="C292" s="205"/>
      <c r="D292" s="201" t="s">
        <v>992</v>
      </c>
      <c r="E292" s="201" t="s">
        <v>84</v>
      </c>
      <c r="F292" s="202">
        <v>0</v>
      </c>
      <c r="G292" s="203">
        <v>0</v>
      </c>
      <c r="H292" s="203">
        <v>0</v>
      </c>
      <c r="I292" s="203">
        <v>-50</v>
      </c>
      <c r="J292" s="203">
        <v>-50</v>
      </c>
      <c r="K292" s="203">
        <v>-50</v>
      </c>
      <c r="L292" s="203">
        <v>-50</v>
      </c>
      <c r="M292" s="203">
        <v>-50</v>
      </c>
      <c r="N292" s="203">
        <v>-50</v>
      </c>
      <c r="O292" s="203">
        <v>-50</v>
      </c>
      <c r="P292" s="203">
        <v>-50</v>
      </c>
      <c r="Q292" s="204">
        <v>-50</v>
      </c>
      <c r="R292" s="161">
        <f t="shared" si="4"/>
        <v>-37.5</v>
      </c>
      <c r="S292" s="163"/>
    </row>
    <row r="293" spans="1:19" ht="15">
      <c r="A293" s="177"/>
      <c r="B293" s="182"/>
      <c r="C293" s="205"/>
      <c r="D293" s="201" t="s">
        <v>993</v>
      </c>
      <c r="E293" s="201" t="s">
        <v>84</v>
      </c>
      <c r="F293" s="202">
        <v>0</v>
      </c>
      <c r="G293" s="203">
        <v>0</v>
      </c>
      <c r="H293" s="203">
        <v>0</v>
      </c>
      <c r="I293" s="203">
        <v>-50</v>
      </c>
      <c r="J293" s="203">
        <v>-50</v>
      </c>
      <c r="K293" s="203">
        <v>-50</v>
      </c>
      <c r="L293" s="203">
        <v>-50</v>
      </c>
      <c r="M293" s="203">
        <v>-50</v>
      </c>
      <c r="N293" s="203">
        <v>-50</v>
      </c>
      <c r="O293" s="203">
        <v>-50</v>
      </c>
      <c r="P293" s="203">
        <v>-50</v>
      </c>
      <c r="Q293" s="204">
        <v>-50</v>
      </c>
      <c r="R293" s="160">
        <f t="shared" si="4"/>
        <v>-37.5</v>
      </c>
      <c r="S293" s="163"/>
    </row>
    <row r="294" spans="1:19" ht="15">
      <c r="A294" s="177"/>
      <c r="B294" s="182"/>
      <c r="C294" s="205"/>
      <c r="D294" s="201" t="s">
        <v>994</v>
      </c>
      <c r="E294" s="201" t="s">
        <v>84</v>
      </c>
      <c r="F294" s="202">
        <v>0</v>
      </c>
      <c r="G294" s="203">
        <v>0</v>
      </c>
      <c r="H294" s="203">
        <v>0</v>
      </c>
      <c r="I294" s="203">
        <v>-50</v>
      </c>
      <c r="J294" s="203">
        <v>-50</v>
      </c>
      <c r="K294" s="203">
        <v>-50</v>
      </c>
      <c r="L294" s="203">
        <v>-50</v>
      </c>
      <c r="M294" s="203">
        <v>-50</v>
      </c>
      <c r="N294" s="203">
        <v>-50</v>
      </c>
      <c r="O294" s="203">
        <v>-50</v>
      </c>
      <c r="P294" s="203">
        <v>-50</v>
      </c>
      <c r="Q294" s="204">
        <v>-50</v>
      </c>
      <c r="R294" s="162">
        <f t="shared" si="4"/>
        <v>-37.5</v>
      </c>
      <c r="S294" s="163"/>
    </row>
    <row r="295" spans="1:19" ht="15">
      <c r="A295" s="177"/>
      <c r="B295" s="182"/>
      <c r="C295" s="181"/>
      <c r="D295" s="201" t="s">
        <v>850</v>
      </c>
      <c r="E295" s="201" t="s">
        <v>90</v>
      </c>
      <c r="F295" s="202">
        <v>115</v>
      </c>
      <c r="G295" s="203">
        <v>115</v>
      </c>
      <c r="H295" s="203">
        <v>115</v>
      </c>
      <c r="I295" s="203">
        <v>115</v>
      </c>
      <c r="J295" s="203">
        <v>115</v>
      </c>
      <c r="K295" s="203">
        <v>115</v>
      </c>
      <c r="L295" s="203">
        <v>115</v>
      </c>
      <c r="M295" s="203">
        <v>115</v>
      </c>
      <c r="N295" s="203">
        <v>115</v>
      </c>
      <c r="O295" s="203">
        <v>115</v>
      </c>
      <c r="P295" s="203">
        <v>115</v>
      </c>
      <c r="Q295" s="204">
        <v>115</v>
      </c>
      <c r="R295" s="162">
        <f t="shared" si="4"/>
        <v>115</v>
      </c>
      <c r="S295" s="163"/>
    </row>
    <row r="296" spans="1:19" ht="15">
      <c r="A296" s="177"/>
      <c r="B296" s="182"/>
      <c r="C296" s="181"/>
      <c r="D296" s="201" t="s">
        <v>851</v>
      </c>
      <c r="E296" s="201" t="s">
        <v>90</v>
      </c>
      <c r="F296" s="202">
        <v>100</v>
      </c>
      <c r="G296" s="203">
        <v>100</v>
      </c>
      <c r="H296" s="203">
        <v>100</v>
      </c>
      <c r="I296" s="203">
        <v>100</v>
      </c>
      <c r="J296" s="203">
        <v>100</v>
      </c>
      <c r="K296" s="203">
        <v>100</v>
      </c>
      <c r="L296" s="203">
        <v>100</v>
      </c>
      <c r="M296" s="203">
        <v>100</v>
      </c>
      <c r="N296" s="203">
        <v>100</v>
      </c>
      <c r="O296" s="203">
        <v>100</v>
      </c>
      <c r="P296" s="203">
        <v>100</v>
      </c>
      <c r="Q296" s="204">
        <v>100</v>
      </c>
      <c r="R296" s="162">
        <f t="shared" si="4"/>
        <v>100</v>
      </c>
      <c r="S296" s="163"/>
    </row>
    <row r="297" spans="1:19" ht="15">
      <c r="A297" s="177"/>
      <c r="B297" s="182"/>
      <c r="C297" s="181"/>
      <c r="D297" s="201" t="s">
        <v>852</v>
      </c>
      <c r="E297" s="201" t="s">
        <v>90</v>
      </c>
      <c r="F297" s="202">
        <v>100</v>
      </c>
      <c r="G297" s="203">
        <v>100</v>
      </c>
      <c r="H297" s="203">
        <v>100</v>
      </c>
      <c r="I297" s="203">
        <v>100</v>
      </c>
      <c r="J297" s="203">
        <v>100</v>
      </c>
      <c r="K297" s="203">
        <v>100</v>
      </c>
      <c r="L297" s="203">
        <v>100</v>
      </c>
      <c r="M297" s="203">
        <v>100</v>
      </c>
      <c r="N297" s="203">
        <v>100</v>
      </c>
      <c r="O297" s="203">
        <v>100</v>
      </c>
      <c r="P297" s="203">
        <v>100</v>
      </c>
      <c r="Q297" s="204">
        <v>100</v>
      </c>
      <c r="R297" s="161">
        <f t="shared" si="4"/>
        <v>100</v>
      </c>
      <c r="S297" s="163"/>
    </row>
    <row r="298" spans="1:19" ht="15">
      <c r="A298" s="177"/>
      <c r="B298" s="182"/>
      <c r="C298" s="181"/>
      <c r="D298" s="201" t="s">
        <v>853</v>
      </c>
      <c r="E298" s="201" t="s">
        <v>90</v>
      </c>
      <c r="F298" s="202">
        <v>100</v>
      </c>
      <c r="G298" s="203">
        <v>100</v>
      </c>
      <c r="H298" s="203">
        <v>100</v>
      </c>
      <c r="I298" s="203">
        <v>100</v>
      </c>
      <c r="J298" s="203">
        <v>100</v>
      </c>
      <c r="K298" s="203">
        <v>100</v>
      </c>
      <c r="L298" s="203">
        <v>100</v>
      </c>
      <c r="M298" s="203">
        <v>100</v>
      </c>
      <c r="N298" s="203">
        <v>100</v>
      </c>
      <c r="O298" s="203">
        <v>100</v>
      </c>
      <c r="P298" s="203">
        <v>100</v>
      </c>
      <c r="Q298" s="204">
        <v>100</v>
      </c>
      <c r="R298" s="160">
        <f t="shared" si="4"/>
        <v>100</v>
      </c>
      <c r="S298" s="163"/>
    </row>
    <row r="299" spans="1:19" ht="15">
      <c r="A299" s="177"/>
      <c r="B299" s="182"/>
      <c r="C299" s="181"/>
      <c r="D299" s="201" t="s">
        <v>854</v>
      </c>
      <c r="E299" s="201" t="s">
        <v>90</v>
      </c>
      <c r="F299" s="202">
        <v>100</v>
      </c>
      <c r="G299" s="203">
        <v>100</v>
      </c>
      <c r="H299" s="203">
        <v>100</v>
      </c>
      <c r="I299" s="203">
        <v>100</v>
      </c>
      <c r="J299" s="203">
        <v>100</v>
      </c>
      <c r="K299" s="203">
        <v>100</v>
      </c>
      <c r="L299" s="203">
        <v>100</v>
      </c>
      <c r="M299" s="203">
        <v>100</v>
      </c>
      <c r="N299" s="203">
        <v>100</v>
      </c>
      <c r="O299" s="203">
        <v>100</v>
      </c>
      <c r="P299" s="203">
        <v>100</v>
      </c>
      <c r="Q299" s="204">
        <v>100</v>
      </c>
      <c r="R299" s="162">
        <f t="shared" si="4"/>
        <v>100</v>
      </c>
      <c r="S299" s="163"/>
    </row>
    <row r="300" spans="1:19" ht="15">
      <c r="A300" s="177"/>
      <c r="B300" s="182"/>
      <c r="C300" s="181"/>
      <c r="D300" s="201" t="s">
        <v>1042</v>
      </c>
      <c r="E300" s="201" t="s">
        <v>90</v>
      </c>
      <c r="F300" s="202">
        <v>0</v>
      </c>
      <c r="G300" s="203">
        <v>40</v>
      </c>
      <c r="H300" s="203">
        <v>40</v>
      </c>
      <c r="I300" s="203">
        <v>40</v>
      </c>
      <c r="J300" s="203">
        <v>40</v>
      </c>
      <c r="K300" s="203">
        <v>40</v>
      </c>
      <c r="L300" s="203">
        <v>40</v>
      </c>
      <c r="M300" s="203">
        <v>40</v>
      </c>
      <c r="N300" s="203">
        <v>40</v>
      </c>
      <c r="O300" s="203">
        <v>40</v>
      </c>
      <c r="P300" s="203">
        <v>40</v>
      </c>
      <c r="Q300" s="204">
        <v>40</v>
      </c>
      <c r="R300" s="162">
        <f t="shared" si="4"/>
        <v>36.666666666666664</v>
      </c>
      <c r="S300" s="163"/>
    </row>
    <row r="301" spans="1:19" ht="15">
      <c r="A301" s="177"/>
      <c r="B301" s="182"/>
      <c r="C301" s="181"/>
      <c r="D301" s="201" t="s">
        <v>1043</v>
      </c>
      <c r="E301" s="201" t="s">
        <v>90</v>
      </c>
      <c r="F301" s="202">
        <v>0</v>
      </c>
      <c r="G301" s="203">
        <v>40</v>
      </c>
      <c r="H301" s="203">
        <v>40</v>
      </c>
      <c r="I301" s="203">
        <v>40</v>
      </c>
      <c r="J301" s="203">
        <v>40</v>
      </c>
      <c r="K301" s="203">
        <v>40</v>
      </c>
      <c r="L301" s="203">
        <v>40</v>
      </c>
      <c r="M301" s="203">
        <v>40</v>
      </c>
      <c r="N301" s="203">
        <v>40</v>
      </c>
      <c r="O301" s="203">
        <v>40</v>
      </c>
      <c r="P301" s="203">
        <v>40</v>
      </c>
      <c r="Q301" s="204">
        <v>40</v>
      </c>
      <c r="R301" s="162">
        <f t="shared" si="4"/>
        <v>36.666666666666664</v>
      </c>
      <c r="S301" s="163"/>
    </row>
    <row r="302" spans="1:19" ht="15">
      <c r="A302" s="177"/>
      <c r="B302" s="182"/>
      <c r="C302" s="181"/>
      <c r="D302" s="201" t="s">
        <v>1044</v>
      </c>
      <c r="E302" s="201" t="s">
        <v>90</v>
      </c>
      <c r="F302" s="202">
        <v>0</v>
      </c>
      <c r="G302" s="203">
        <v>40</v>
      </c>
      <c r="H302" s="203">
        <v>40</v>
      </c>
      <c r="I302" s="203">
        <v>40</v>
      </c>
      <c r="J302" s="203">
        <v>40</v>
      </c>
      <c r="K302" s="203">
        <v>40</v>
      </c>
      <c r="L302" s="203">
        <v>40</v>
      </c>
      <c r="M302" s="203">
        <v>40</v>
      </c>
      <c r="N302" s="203">
        <v>40</v>
      </c>
      <c r="O302" s="203">
        <v>40</v>
      </c>
      <c r="P302" s="203">
        <v>40</v>
      </c>
      <c r="Q302" s="204">
        <v>40</v>
      </c>
      <c r="R302" s="162">
        <f t="shared" si="4"/>
        <v>36.666666666666664</v>
      </c>
      <c r="S302" s="163"/>
    </row>
    <row r="303" spans="1:19" ht="15">
      <c r="A303" s="177"/>
      <c r="B303" s="182"/>
      <c r="C303" s="181"/>
      <c r="D303" s="201" t="s">
        <v>1045</v>
      </c>
      <c r="E303" s="201" t="s">
        <v>90</v>
      </c>
      <c r="F303" s="202">
        <v>0</v>
      </c>
      <c r="G303" s="203">
        <v>5</v>
      </c>
      <c r="H303" s="203">
        <v>5</v>
      </c>
      <c r="I303" s="203">
        <v>5</v>
      </c>
      <c r="J303" s="203">
        <v>5</v>
      </c>
      <c r="K303" s="203">
        <v>5</v>
      </c>
      <c r="L303" s="203">
        <v>5</v>
      </c>
      <c r="M303" s="203">
        <v>5</v>
      </c>
      <c r="N303" s="203">
        <v>5</v>
      </c>
      <c r="O303" s="203">
        <v>5</v>
      </c>
      <c r="P303" s="203">
        <v>5</v>
      </c>
      <c r="Q303" s="204">
        <v>5</v>
      </c>
      <c r="R303" s="162">
        <f t="shared" si="4"/>
        <v>4.583333333333333</v>
      </c>
      <c r="S303" s="163"/>
    </row>
    <row r="304" spans="1:19" ht="15">
      <c r="A304" s="177"/>
      <c r="B304" s="182"/>
      <c r="C304" s="181"/>
      <c r="D304" s="201" t="s">
        <v>1046</v>
      </c>
      <c r="E304" s="201" t="s">
        <v>90</v>
      </c>
      <c r="F304" s="202">
        <v>0</v>
      </c>
      <c r="G304" s="203">
        <v>55</v>
      </c>
      <c r="H304" s="203">
        <v>55</v>
      </c>
      <c r="I304" s="203">
        <v>55</v>
      </c>
      <c r="J304" s="203">
        <v>55</v>
      </c>
      <c r="K304" s="203">
        <v>55</v>
      </c>
      <c r="L304" s="203">
        <v>55</v>
      </c>
      <c r="M304" s="203">
        <v>55</v>
      </c>
      <c r="N304" s="203">
        <v>55</v>
      </c>
      <c r="O304" s="203">
        <v>55</v>
      </c>
      <c r="P304" s="203">
        <v>55</v>
      </c>
      <c r="Q304" s="204">
        <v>55</v>
      </c>
      <c r="R304" s="162">
        <f t="shared" si="4"/>
        <v>50.416666666666664</v>
      </c>
      <c r="S304" s="163"/>
    </row>
    <row r="305" spans="1:19" ht="15">
      <c r="A305" s="177"/>
      <c r="B305" s="182"/>
      <c r="C305" s="181"/>
      <c r="D305" s="201" t="s">
        <v>1047</v>
      </c>
      <c r="E305" s="201" t="s">
        <v>90</v>
      </c>
      <c r="F305" s="202">
        <v>0</v>
      </c>
      <c r="G305" s="203">
        <v>27</v>
      </c>
      <c r="H305" s="203">
        <v>27</v>
      </c>
      <c r="I305" s="203">
        <v>27</v>
      </c>
      <c r="J305" s="203">
        <v>27</v>
      </c>
      <c r="K305" s="203">
        <v>27</v>
      </c>
      <c r="L305" s="203">
        <v>27</v>
      </c>
      <c r="M305" s="203">
        <v>27</v>
      </c>
      <c r="N305" s="203">
        <v>27</v>
      </c>
      <c r="O305" s="203">
        <v>27</v>
      </c>
      <c r="P305" s="203">
        <v>27</v>
      </c>
      <c r="Q305" s="204">
        <v>27</v>
      </c>
      <c r="R305" s="162">
        <f t="shared" si="4"/>
        <v>24.75</v>
      </c>
      <c r="S305" s="163"/>
    </row>
    <row r="306" spans="1:19" ht="15">
      <c r="A306" s="177"/>
      <c r="B306" s="182"/>
      <c r="C306" s="181"/>
      <c r="D306" s="201" t="s">
        <v>1048</v>
      </c>
      <c r="E306" s="201" t="s">
        <v>90</v>
      </c>
      <c r="F306" s="202">
        <v>0</v>
      </c>
      <c r="G306" s="203">
        <v>5</v>
      </c>
      <c r="H306" s="203">
        <v>5</v>
      </c>
      <c r="I306" s="203">
        <v>5</v>
      </c>
      <c r="J306" s="203">
        <v>5</v>
      </c>
      <c r="K306" s="203">
        <v>5</v>
      </c>
      <c r="L306" s="203">
        <v>5</v>
      </c>
      <c r="M306" s="203">
        <v>5</v>
      </c>
      <c r="N306" s="203">
        <v>5</v>
      </c>
      <c r="O306" s="203">
        <v>5</v>
      </c>
      <c r="P306" s="203">
        <v>5</v>
      </c>
      <c r="Q306" s="204">
        <v>5</v>
      </c>
      <c r="R306" s="162">
        <f t="shared" si="4"/>
        <v>4.583333333333333</v>
      </c>
      <c r="S306" s="163"/>
    </row>
    <row r="307" spans="1:19" ht="15">
      <c r="A307" s="177"/>
      <c r="B307" s="182"/>
      <c r="C307" s="181"/>
      <c r="D307" s="201" t="s">
        <v>1049</v>
      </c>
      <c r="E307" s="201" t="s">
        <v>90</v>
      </c>
      <c r="F307" s="202">
        <v>0</v>
      </c>
      <c r="G307" s="203">
        <v>27</v>
      </c>
      <c r="H307" s="203">
        <v>27</v>
      </c>
      <c r="I307" s="203">
        <v>27</v>
      </c>
      <c r="J307" s="203">
        <v>27</v>
      </c>
      <c r="K307" s="203">
        <v>27</v>
      </c>
      <c r="L307" s="203">
        <v>27</v>
      </c>
      <c r="M307" s="203">
        <v>27</v>
      </c>
      <c r="N307" s="203">
        <v>27</v>
      </c>
      <c r="O307" s="203">
        <v>27</v>
      </c>
      <c r="P307" s="203">
        <v>27</v>
      </c>
      <c r="Q307" s="204">
        <v>27</v>
      </c>
      <c r="R307" s="162">
        <f t="shared" si="4"/>
        <v>24.75</v>
      </c>
      <c r="S307" s="163"/>
    </row>
    <row r="308" spans="1:19" ht="15">
      <c r="A308" s="177"/>
      <c r="B308" s="182"/>
      <c r="C308" s="181"/>
      <c r="D308" s="201" t="s">
        <v>1050</v>
      </c>
      <c r="E308" s="201" t="s">
        <v>90</v>
      </c>
      <c r="F308" s="202">
        <v>0</v>
      </c>
      <c r="G308" s="203">
        <v>27</v>
      </c>
      <c r="H308" s="203">
        <v>27</v>
      </c>
      <c r="I308" s="203">
        <v>27</v>
      </c>
      <c r="J308" s="203">
        <v>27</v>
      </c>
      <c r="K308" s="203">
        <v>27</v>
      </c>
      <c r="L308" s="203">
        <v>27</v>
      </c>
      <c r="M308" s="203">
        <v>27</v>
      </c>
      <c r="N308" s="203">
        <v>27</v>
      </c>
      <c r="O308" s="203">
        <v>27</v>
      </c>
      <c r="P308" s="203">
        <v>27</v>
      </c>
      <c r="Q308" s="204">
        <v>27</v>
      </c>
      <c r="R308" s="162">
        <f t="shared" si="4"/>
        <v>24.75</v>
      </c>
      <c r="S308" s="163"/>
    </row>
    <row r="309" spans="1:19" ht="15">
      <c r="A309" s="177"/>
      <c r="B309" s="182"/>
      <c r="C309" s="181"/>
      <c r="D309" s="201" t="s">
        <v>1051</v>
      </c>
      <c r="E309" s="201" t="s">
        <v>90</v>
      </c>
      <c r="F309" s="202">
        <v>0</v>
      </c>
      <c r="G309" s="203">
        <v>3</v>
      </c>
      <c r="H309" s="203">
        <v>3</v>
      </c>
      <c r="I309" s="203">
        <v>3</v>
      </c>
      <c r="J309" s="203">
        <v>3</v>
      </c>
      <c r="K309" s="203">
        <v>3</v>
      </c>
      <c r="L309" s="203">
        <v>3</v>
      </c>
      <c r="M309" s="203">
        <v>3</v>
      </c>
      <c r="N309" s="203">
        <v>3</v>
      </c>
      <c r="O309" s="203">
        <v>3</v>
      </c>
      <c r="P309" s="203">
        <v>3</v>
      </c>
      <c r="Q309" s="204">
        <v>3</v>
      </c>
      <c r="R309" s="162">
        <f t="shared" si="4"/>
        <v>2.75</v>
      </c>
      <c r="S309" s="163"/>
    </row>
    <row r="310" spans="1:19" ht="15">
      <c r="A310" s="177"/>
      <c r="B310" s="182"/>
      <c r="C310" s="181"/>
      <c r="D310" s="201" t="s">
        <v>1052</v>
      </c>
      <c r="E310" s="201" t="s">
        <v>90</v>
      </c>
      <c r="F310" s="202">
        <v>0</v>
      </c>
      <c r="G310" s="203">
        <v>36</v>
      </c>
      <c r="H310" s="203">
        <v>36</v>
      </c>
      <c r="I310" s="203">
        <v>36</v>
      </c>
      <c r="J310" s="203">
        <v>36</v>
      </c>
      <c r="K310" s="203">
        <v>36</v>
      </c>
      <c r="L310" s="203">
        <v>36</v>
      </c>
      <c r="M310" s="203">
        <v>36</v>
      </c>
      <c r="N310" s="203">
        <v>36</v>
      </c>
      <c r="O310" s="203">
        <v>36</v>
      </c>
      <c r="P310" s="203">
        <v>36</v>
      </c>
      <c r="Q310" s="204">
        <v>36</v>
      </c>
      <c r="R310" s="162">
        <f t="shared" si="4"/>
        <v>33</v>
      </c>
      <c r="S310" s="163"/>
    </row>
    <row r="311" spans="1:19" ht="15">
      <c r="A311" s="177"/>
      <c r="B311" s="182"/>
      <c r="C311" s="181"/>
      <c r="D311" s="201" t="s">
        <v>1053</v>
      </c>
      <c r="E311" s="201" t="s">
        <v>90</v>
      </c>
      <c r="F311" s="202">
        <v>0</v>
      </c>
      <c r="G311" s="203">
        <v>0</v>
      </c>
      <c r="H311" s="203">
        <v>235</v>
      </c>
      <c r="I311" s="203">
        <v>235</v>
      </c>
      <c r="J311" s="203">
        <v>235</v>
      </c>
      <c r="K311" s="203">
        <v>235</v>
      </c>
      <c r="L311" s="203">
        <v>235</v>
      </c>
      <c r="M311" s="203">
        <v>235</v>
      </c>
      <c r="N311" s="203">
        <v>235</v>
      </c>
      <c r="O311" s="203">
        <v>235</v>
      </c>
      <c r="P311" s="203">
        <v>235</v>
      </c>
      <c r="Q311" s="204">
        <v>235</v>
      </c>
      <c r="R311" s="162">
        <f t="shared" si="4"/>
        <v>195.83333333333334</v>
      </c>
      <c r="S311" s="163"/>
    </row>
    <row r="312" spans="1:19" ht="15">
      <c r="A312" s="177"/>
      <c r="B312" s="182"/>
      <c r="C312" s="181"/>
      <c r="D312" s="201" t="s">
        <v>855</v>
      </c>
      <c r="E312" s="201" t="s">
        <v>90</v>
      </c>
      <c r="F312" s="202">
        <v>27</v>
      </c>
      <c r="G312" s="203">
        <v>27</v>
      </c>
      <c r="H312" s="203">
        <v>27</v>
      </c>
      <c r="I312" s="203">
        <v>27</v>
      </c>
      <c r="J312" s="203">
        <v>27</v>
      </c>
      <c r="K312" s="203">
        <v>27</v>
      </c>
      <c r="L312" s="203">
        <v>27</v>
      </c>
      <c r="M312" s="203">
        <v>27</v>
      </c>
      <c r="N312" s="203">
        <v>27</v>
      </c>
      <c r="O312" s="203">
        <v>27</v>
      </c>
      <c r="P312" s="203">
        <v>27</v>
      </c>
      <c r="Q312" s="204">
        <v>27</v>
      </c>
      <c r="R312" s="162">
        <f t="shared" si="4"/>
        <v>27</v>
      </c>
      <c r="S312" s="163"/>
    </row>
    <row r="313" spans="1:19" ht="15">
      <c r="A313" s="177"/>
      <c r="B313" s="182"/>
      <c r="C313" s="181"/>
      <c r="D313" s="201" t="s">
        <v>856</v>
      </c>
      <c r="E313" s="201" t="s">
        <v>90</v>
      </c>
      <c r="F313" s="202">
        <v>35</v>
      </c>
      <c r="G313" s="203">
        <v>35</v>
      </c>
      <c r="H313" s="203">
        <v>35</v>
      </c>
      <c r="I313" s="203">
        <v>35</v>
      </c>
      <c r="J313" s="203">
        <v>35</v>
      </c>
      <c r="K313" s="203">
        <v>35</v>
      </c>
      <c r="L313" s="203">
        <v>35</v>
      </c>
      <c r="M313" s="203">
        <v>35</v>
      </c>
      <c r="N313" s="203">
        <v>35</v>
      </c>
      <c r="O313" s="203">
        <v>35</v>
      </c>
      <c r="P313" s="203">
        <v>35</v>
      </c>
      <c r="Q313" s="204">
        <v>35</v>
      </c>
      <c r="R313" s="162">
        <f t="shared" si="4"/>
        <v>35</v>
      </c>
      <c r="S313" s="163"/>
    </row>
    <row r="314" spans="1:19" ht="15">
      <c r="A314" s="177"/>
      <c r="B314" s="182"/>
      <c r="C314" s="201" t="s">
        <v>65</v>
      </c>
      <c r="D314" s="201" t="s">
        <v>66</v>
      </c>
      <c r="E314" s="201" t="s">
        <v>842</v>
      </c>
      <c r="F314" s="202">
        <v>663</v>
      </c>
      <c r="G314" s="203">
        <v>663</v>
      </c>
      <c r="H314" s="203">
        <v>663</v>
      </c>
      <c r="I314" s="203">
        <v>663</v>
      </c>
      <c r="J314" s="203">
        <v>663</v>
      </c>
      <c r="K314" s="203">
        <v>663</v>
      </c>
      <c r="L314" s="203">
        <v>663</v>
      </c>
      <c r="M314" s="203">
        <v>663</v>
      </c>
      <c r="N314" s="203">
        <v>663</v>
      </c>
      <c r="O314" s="203">
        <v>663</v>
      </c>
      <c r="P314" s="203">
        <v>663</v>
      </c>
      <c r="Q314" s="204">
        <v>663</v>
      </c>
      <c r="R314" s="162">
        <f t="shared" si="4"/>
        <v>663</v>
      </c>
      <c r="S314" s="163"/>
    </row>
    <row r="315" spans="1:19" ht="15">
      <c r="A315" s="177"/>
      <c r="B315" s="182"/>
      <c r="C315" s="205"/>
      <c r="D315" s="201" t="s">
        <v>67</v>
      </c>
      <c r="E315" s="201" t="s">
        <v>842</v>
      </c>
      <c r="F315" s="202">
        <v>300</v>
      </c>
      <c r="G315" s="203">
        <v>300</v>
      </c>
      <c r="H315" s="203">
        <v>300</v>
      </c>
      <c r="I315" s="203">
        <v>300</v>
      </c>
      <c r="J315" s="203">
        <v>300</v>
      </c>
      <c r="K315" s="203">
        <v>300</v>
      </c>
      <c r="L315" s="203">
        <v>300</v>
      </c>
      <c r="M315" s="203">
        <v>300</v>
      </c>
      <c r="N315" s="203">
        <v>300</v>
      </c>
      <c r="O315" s="203">
        <v>300</v>
      </c>
      <c r="P315" s="203">
        <v>300</v>
      </c>
      <c r="Q315" s="204">
        <v>300</v>
      </c>
      <c r="R315" s="162">
        <f t="shared" si="4"/>
        <v>300</v>
      </c>
      <c r="S315" s="163"/>
    </row>
    <row r="316" spans="1:19" ht="15">
      <c r="A316" s="177"/>
      <c r="B316" s="182"/>
      <c r="C316" s="205"/>
      <c r="D316" s="201" t="s">
        <v>68</v>
      </c>
      <c r="E316" s="201" t="s">
        <v>842</v>
      </c>
      <c r="F316" s="202">
        <v>4</v>
      </c>
      <c r="G316" s="203">
        <v>4</v>
      </c>
      <c r="H316" s="203">
        <v>4</v>
      </c>
      <c r="I316" s="203">
        <v>4</v>
      </c>
      <c r="J316" s="203">
        <v>4</v>
      </c>
      <c r="K316" s="203">
        <v>4</v>
      </c>
      <c r="L316" s="203">
        <v>4</v>
      </c>
      <c r="M316" s="203">
        <v>4</v>
      </c>
      <c r="N316" s="203">
        <v>4</v>
      </c>
      <c r="O316" s="203">
        <v>4</v>
      </c>
      <c r="P316" s="203">
        <v>4</v>
      </c>
      <c r="Q316" s="204">
        <v>4</v>
      </c>
      <c r="R316" s="162">
        <f t="shared" si="4"/>
        <v>4</v>
      </c>
      <c r="S316" s="163"/>
    </row>
    <row r="317" spans="1:19" ht="15">
      <c r="A317" s="177"/>
      <c r="B317" s="176"/>
      <c r="C317" s="175"/>
      <c r="D317" s="175"/>
      <c r="E317" s="175"/>
      <c r="F317" s="174"/>
      <c r="G317" s="173"/>
      <c r="H317" s="173"/>
      <c r="I317" s="173"/>
      <c r="J317" s="173"/>
      <c r="K317" s="173"/>
      <c r="L317" s="173"/>
      <c r="M317" s="173"/>
      <c r="N317" s="173"/>
      <c r="O317" s="173"/>
      <c r="P317" s="173"/>
      <c r="Q317" s="160"/>
      <c r="R317" s="162" t="str">
        <f t="shared" si="4"/>
        <v/>
      </c>
      <c r="S317" s="163"/>
    </row>
    <row r="318" spans="1:19" ht="15">
      <c r="A318" s="177"/>
      <c r="B318" s="206" t="s">
        <v>716</v>
      </c>
      <c r="C318" s="201" t="s">
        <v>717</v>
      </c>
      <c r="D318" s="201" t="s">
        <v>719</v>
      </c>
      <c r="E318" s="201" t="s">
        <v>84</v>
      </c>
      <c r="F318" s="202">
        <v>-50</v>
      </c>
      <c r="G318" s="203">
        <v>-50</v>
      </c>
      <c r="H318" s="203">
        <v>-50</v>
      </c>
      <c r="I318" s="203">
        <v>-50</v>
      </c>
      <c r="J318" s="203">
        <v>-50</v>
      </c>
      <c r="K318" s="203">
        <v>-50</v>
      </c>
      <c r="L318" s="203">
        <v>-50</v>
      </c>
      <c r="M318" s="203">
        <v>-50</v>
      </c>
      <c r="N318" s="203">
        <v>-50</v>
      </c>
      <c r="O318" s="203">
        <v>-50</v>
      </c>
      <c r="P318" s="203">
        <v>-50</v>
      </c>
      <c r="Q318" s="204">
        <v>-50</v>
      </c>
      <c r="R318" s="162">
        <f t="shared" si="4"/>
        <v>-50</v>
      </c>
      <c r="S318" s="163"/>
    </row>
    <row r="319" spans="1:19" ht="15">
      <c r="A319" s="177"/>
      <c r="B319" s="207"/>
      <c r="C319" s="205"/>
      <c r="D319" s="201" t="s">
        <v>718</v>
      </c>
      <c r="E319" s="201" t="s">
        <v>84</v>
      </c>
      <c r="F319" s="202">
        <v>-50</v>
      </c>
      <c r="G319" s="203">
        <v>-50</v>
      </c>
      <c r="H319" s="203">
        <v>-50</v>
      </c>
      <c r="I319" s="203">
        <v>-50</v>
      </c>
      <c r="J319" s="203">
        <v>-50</v>
      </c>
      <c r="K319" s="203">
        <v>-50</v>
      </c>
      <c r="L319" s="203">
        <v>-50</v>
      </c>
      <c r="M319" s="203">
        <v>-50</v>
      </c>
      <c r="N319" s="203">
        <v>-50</v>
      </c>
      <c r="O319" s="203">
        <v>-50</v>
      </c>
      <c r="P319" s="203">
        <v>-50</v>
      </c>
      <c r="Q319" s="204">
        <v>-50</v>
      </c>
      <c r="R319" s="162">
        <f t="shared" si="4"/>
        <v>-50</v>
      </c>
      <c r="S319" s="163"/>
    </row>
    <row r="320" spans="1:19" ht="15">
      <c r="A320" s="177"/>
      <c r="B320" s="207"/>
      <c r="C320" s="205"/>
      <c r="D320" s="201" t="s">
        <v>720</v>
      </c>
      <c r="E320" s="201" t="s">
        <v>84</v>
      </c>
      <c r="F320" s="202">
        <v>-50</v>
      </c>
      <c r="G320" s="203">
        <v>-50</v>
      </c>
      <c r="H320" s="203">
        <v>-50</v>
      </c>
      <c r="I320" s="203">
        <v>-50</v>
      </c>
      <c r="J320" s="203">
        <v>-50</v>
      </c>
      <c r="K320" s="203">
        <v>-50</v>
      </c>
      <c r="L320" s="203">
        <v>-50</v>
      </c>
      <c r="M320" s="203">
        <v>-50</v>
      </c>
      <c r="N320" s="203">
        <v>-50</v>
      </c>
      <c r="O320" s="203">
        <v>-50</v>
      </c>
      <c r="P320" s="203">
        <v>-50</v>
      </c>
      <c r="Q320" s="204">
        <v>-50</v>
      </c>
      <c r="R320" s="162">
        <f t="shared" si="4"/>
        <v>-50</v>
      </c>
      <c r="S320" s="163"/>
    </row>
    <row r="321" spans="1:19" ht="15">
      <c r="A321" s="177"/>
      <c r="B321" s="207"/>
      <c r="C321" s="205"/>
      <c r="D321" s="201" t="s">
        <v>721</v>
      </c>
      <c r="E321" s="201" t="s">
        <v>84</v>
      </c>
      <c r="F321" s="202">
        <v>-50</v>
      </c>
      <c r="G321" s="203">
        <v>-50</v>
      </c>
      <c r="H321" s="203">
        <v>-50</v>
      </c>
      <c r="I321" s="203">
        <v>-50</v>
      </c>
      <c r="J321" s="203">
        <v>-50</v>
      </c>
      <c r="K321" s="203">
        <v>-50</v>
      </c>
      <c r="L321" s="203">
        <v>-50</v>
      </c>
      <c r="M321" s="203">
        <v>-50</v>
      </c>
      <c r="N321" s="203">
        <v>-50</v>
      </c>
      <c r="O321" s="203">
        <v>-50</v>
      </c>
      <c r="P321" s="203">
        <v>-50</v>
      </c>
      <c r="Q321" s="204">
        <v>-50</v>
      </c>
      <c r="R321" s="162">
        <f t="shared" si="4"/>
        <v>-50</v>
      </c>
      <c r="S321" s="163"/>
    </row>
    <row r="322" spans="1:19" ht="15">
      <c r="A322" s="177"/>
      <c r="B322" s="207"/>
      <c r="C322" s="205"/>
      <c r="D322" s="201" t="s">
        <v>722</v>
      </c>
      <c r="E322" s="201" t="s">
        <v>84</v>
      </c>
      <c r="F322" s="202">
        <v>-50</v>
      </c>
      <c r="G322" s="203">
        <v>-50</v>
      </c>
      <c r="H322" s="203">
        <v>-50</v>
      </c>
      <c r="I322" s="203">
        <v>-50</v>
      </c>
      <c r="J322" s="203">
        <v>-50</v>
      </c>
      <c r="K322" s="203">
        <v>-50</v>
      </c>
      <c r="L322" s="203">
        <v>-50</v>
      </c>
      <c r="M322" s="203">
        <v>-50</v>
      </c>
      <c r="N322" s="203">
        <v>-50</v>
      </c>
      <c r="O322" s="203">
        <v>-50</v>
      </c>
      <c r="P322" s="203">
        <v>-50</v>
      </c>
      <c r="Q322" s="204">
        <v>-50</v>
      </c>
      <c r="R322" s="162">
        <f t="shared" si="4"/>
        <v>-50</v>
      </c>
      <c r="S322" s="163"/>
    </row>
    <row r="323" spans="1:19" ht="15">
      <c r="A323" s="177"/>
      <c r="B323" s="207"/>
      <c r="C323" s="205"/>
      <c r="D323" s="201" t="s">
        <v>723</v>
      </c>
      <c r="E323" s="201" t="s">
        <v>84</v>
      </c>
      <c r="F323" s="202">
        <v>-50</v>
      </c>
      <c r="G323" s="203">
        <v>-50</v>
      </c>
      <c r="H323" s="203">
        <v>-50</v>
      </c>
      <c r="I323" s="203">
        <v>-50</v>
      </c>
      <c r="J323" s="203">
        <v>-50</v>
      </c>
      <c r="K323" s="203">
        <v>-50</v>
      </c>
      <c r="L323" s="203">
        <v>-50</v>
      </c>
      <c r="M323" s="203">
        <v>-50</v>
      </c>
      <c r="N323" s="203">
        <v>-50</v>
      </c>
      <c r="O323" s="203">
        <v>-50</v>
      </c>
      <c r="P323" s="203">
        <v>-50</v>
      </c>
      <c r="Q323" s="204">
        <v>-50</v>
      </c>
      <c r="R323" s="162">
        <f t="shared" si="4"/>
        <v>-50</v>
      </c>
      <c r="S323" s="163"/>
    </row>
    <row r="324" spans="1:19" ht="15">
      <c r="A324" s="177"/>
      <c r="B324" s="176"/>
      <c r="C324" s="175"/>
      <c r="D324" s="175"/>
      <c r="E324" s="175"/>
      <c r="F324" s="174"/>
      <c r="G324" s="173"/>
      <c r="H324" s="173"/>
      <c r="I324" s="173"/>
      <c r="J324" s="173"/>
      <c r="K324" s="173"/>
      <c r="L324" s="173"/>
      <c r="M324" s="173"/>
      <c r="N324" s="173"/>
      <c r="O324" s="173"/>
      <c r="P324" s="173"/>
      <c r="Q324" s="160"/>
      <c r="R324" s="162" t="str">
        <f t="shared" si="4"/>
        <v/>
      </c>
      <c r="S324" s="163"/>
    </row>
    <row r="325" spans="1:19" ht="15">
      <c r="A325" s="177"/>
      <c r="B325" s="206" t="s">
        <v>600</v>
      </c>
      <c r="C325" s="201" t="s">
        <v>601</v>
      </c>
      <c r="D325" s="201" t="s">
        <v>857</v>
      </c>
      <c r="E325" s="201" t="s">
        <v>90</v>
      </c>
      <c r="F325" s="202">
        <v>41</v>
      </c>
      <c r="G325" s="203">
        <v>41</v>
      </c>
      <c r="H325" s="203">
        <v>41</v>
      </c>
      <c r="I325" s="203">
        <v>41</v>
      </c>
      <c r="J325" s="203">
        <v>41</v>
      </c>
      <c r="K325" s="203">
        <v>41</v>
      </c>
      <c r="L325" s="203">
        <v>41</v>
      </c>
      <c r="M325" s="203">
        <v>41</v>
      </c>
      <c r="N325" s="203">
        <v>41</v>
      </c>
      <c r="O325" s="203">
        <v>41</v>
      </c>
      <c r="P325" s="203">
        <v>41</v>
      </c>
      <c r="Q325" s="204">
        <v>41</v>
      </c>
      <c r="R325" s="161">
        <f t="shared" si="4"/>
        <v>41</v>
      </c>
      <c r="S325" s="163"/>
    </row>
    <row r="326" spans="1:19" ht="15">
      <c r="A326" s="177"/>
      <c r="B326" s="207"/>
      <c r="C326" s="205"/>
      <c r="D326" s="201" t="s">
        <v>858</v>
      </c>
      <c r="E326" s="201" t="s">
        <v>90</v>
      </c>
      <c r="F326" s="202">
        <v>56</v>
      </c>
      <c r="G326" s="203">
        <v>56</v>
      </c>
      <c r="H326" s="203">
        <v>56</v>
      </c>
      <c r="I326" s="203">
        <v>56</v>
      </c>
      <c r="J326" s="203">
        <v>56</v>
      </c>
      <c r="K326" s="203">
        <v>56</v>
      </c>
      <c r="L326" s="203">
        <v>56</v>
      </c>
      <c r="M326" s="203">
        <v>56</v>
      </c>
      <c r="N326" s="203">
        <v>56</v>
      </c>
      <c r="O326" s="203">
        <v>56</v>
      </c>
      <c r="P326" s="203">
        <v>56</v>
      </c>
      <c r="Q326" s="204">
        <v>56</v>
      </c>
      <c r="R326" s="160">
        <f t="shared" ref="R326:R389" si="5">IF(SUM(F326:Q326)=0,"",SUM(F326:Q326)/12)</f>
        <v>56</v>
      </c>
      <c r="S326" s="163"/>
    </row>
    <row r="327" spans="1:19" ht="15">
      <c r="A327" s="177"/>
      <c r="B327" s="201"/>
      <c r="C327" s="208"/>
      <c r="D327" s="208"/>
      <c r="E327" s="208"/>
      <c r="F327" s="202"/>
      <c r="G327" s="203"/>
      <c r="H327" s="203"/>
      <c r="I327" s="203"/>
      <c r="J327" s="203"/>
      <c r="K327" s="203"/>
      <c r="L327" s="203"/>
      <c r="M327" s="203"/>
      <c r="N327" s="203"/>
      <c r="O327" s="203"/>
      <c r="P327" s="203"/>
      <c r="Q327" s="204"/>
      <c r="R327" s="162" t="str">
        <f t="shared" si="5"/>
        <v/>
      </c>
      <c r="S327" s="163"/>
    </row>
    <row r="328" spans="1:19" ht="15">
      <c r="A328" s="177"/>
      <c r="B328" s="206" t="s">
        <v>637</v>
      </c>
      <c r="C328" s="201" t="s">
        <v>638</v>
      </c>
      <c r="D328" s="201" t="s">
        <v>859</v>
      </c>
      <c r="E328" s="201" t="s">
        <v>90</v>
      </c>
      <c r="F328" s="202">
        <v>50</v>
      </c>
      <c r="G328" s="203">
        <v>50</v>
      </c>
      <c r="H328" s="203">
        <v>50</v>
      </c>
      <c r="I328" s="203">
        <v>50</v>
      </c>
      <c r="J328" s="203">
        <v>50</v>
      </c>
      <c r="K328" s="203">
        <v>50</v>
      </c>
      <c r="L328" s="203">
        <v>50</v>
      </c>
      <c r="M328" s="203">
        <v>50</v>
      </c>
      <c r="N328" s="203">
        <v>50</v>
      </c>
      <c r="O328" s="203">
        <v>50</v>
      </c>
      <c r="P328" s="203">
        <v>50</v>
      </c>
      <c r="Q328" s="204">
        <v>50</v>
      </c>
      <c r="R328" s="162">
        <f t="shared" si="5"/>
        <v>50</v>
      </c>
      <c r="S328" s="163"/>
    </row>
    <row r="329" spans="1:19" ht="15">
      <c r="A329" s="177"/>
      <c r="B329" s="207"/>
      <c r="C329" s="205"/>
      <c r="D329" s="201" t="s">
        <v>860</v>
      </c>
      <c r="E329" s="201" t="s">
        <v>90</v>
      </c>
      <c r="F329" s="202">
        <v>50</v>
      </c>
      <c r="G329" s="203">
        <v>50</v>
      </c>
      <c r="H329" s="203">
        <v>50</v>
      </c>
      <c r="I329" s="203">
        <v>50</v>
      </c>
      <c r="J329" s="203">
        <v>50</v>
      </c>
      <c r="K329" s="203">
        <v>50</v>
      </c>
      <c r="L329" s="203">
        <v>50</v>
      </c>
      <c r="M329" s="203">
        <v>50</v>
      </c>
      <c r="N329" s="203">
        <v>50</v>
      </c>
      <c r="O329" s="203">
        <v>50</v>
      </c>
      <c r="P329" s="203">
        <v>50</v>
      </c>
      <c r="Q329" s="204">
        <v>50</v>
      </c>
      <c r="R329" s="162">
        <f t="shared" si="5"/>
        <v>50</v>
      </c>
      <c r="S329" s="163"/>
    </row>
    <row r="330" spans="1:19" ht="15">
      <c r="A330" s="177"/>
      <c r="B330" s="176"/>
      <c r="C330" s="175"/>
      <c r="D330" s="175"/>
      <c r="E330" s="175"/>
      <c r="F330" s="174"/>
      <c r="G330" s="173"/>
      <c r="H330" s="173"/>
      <c r="I330" s="173"/>
      <c r="J330" s="173"/>
      <c r="K330" s="173"/>
      <c r="L330" s="173"/>
      <c r="M330" s="173"/>
      <c r="N330" s="173"/>
      <c r="O330" s="173"/>
      <c r="P330" s="173"/>
      <c r="Q330" s="160"/>
      <c r="R330" s="162" t="str">
        <f t="shared" si="5"/>
        <v/>
      </c>
      <c r="S330" s="163"/>
    </row>
    <row r="331" spans="1:19" ht="15">
      <c r="A331" s="172" t="s">
        <v>861</v>
      </c>
      <c r="B331" s="171"/>
      <c r="C331" s="171"/>
      <c r="D331" s="171"/>
      <c r="E331" s="171"/>
      <c r="F331" s="170">
        <v>3697</v>
      </c>
      <c r="G331" s="169">
        <v>4652</v>
      </c>
      <c r="H331" s="169">
        <v>5015</v>
      </c>
      <c r="I331" s="169">
        <v>7183</v>
      </c>
      <c r="J331" s="169">
        <v>7183</v>
      </c>
      <c r="K331" s="169">
        <v>7320</v>
      </c>
      <c r="L331" s="169">
        <v>7489</v>
      </c>
      <c r="M331" s="169">
        <v>7819</v>
      </c>
      <c r="N331" s="169">
        <v>8592</v>
      </c>
      <c r="O331" s="169">
        <v>8592</v>
      </c>
      <c r="P331" s="169">
        <v>8666</v>
      </c>
      <c r="Q331" s="159">
        <v>8732</v>
      </c>
      <c r="R331" s="162">
        <f t="shared" si="5"/>
        <v>7078.333333333333</v>
      </c>
      <c r="S331" s="163"/>
    </row>
    <row r="332" spans="1:19">
      <c r="A332" s="180"/>
      <c r="B332" s="175"/>
      <c r="C332" s="175"/>
      <c r="D332" s="175"/>
      <c r="E332" s="175"/>
      <c r="F332" s="174"/>
      <c r="G332" s="173"/>
      <c r="H332" s="173"/>
      <c r="I332" s="173"/>
      <c r="J332" s="173"/>
      <c r="K332" s="173"/>
      <c r="L332" s="173"/>
      <c r="M332" s="173"/>
      <c r="N332" s="173"/>
      <c r="O332" s="173"/>
      <c r="P332" s="173"/>
      <c r="Q332" s="160"/>
      <c r="R332" s="162" t="str">
        <f t="shared" si="5"/>
        <v/>
      </c>
      <c r="S332" s="163"/>
    </row>
    <row r="333" spans="1:19" ht="15">
      <c r="A333" s="179" t="s">
        <v>862</v>
      </c>
      <c r="B333" s="206" t="s">
        <v>248</v>
      </c>
      <c r="C333" s="201" t="s">
        <v>249</v>
      </c>
      <c r="D333" s="201" t="s">
        <v>664</v>
      </c>
      <c r="E333" s="201" t="s">
        <v>663</v>
      </c>
      <c r="F333" s="202">
        <v>-2.6666668831168834</v>
      </c>
      <c r="G333" s="203">
        <v>-2.6666668831168834</v>
      </c>
      <c r="H333" s="203">
        <v>-2.6666668831168834</v>
      </c>
      <c r="I333" s="203">
        <v>-2.6666668831168834</v>
      </c>
      <c r="J333" s="203">
        <v>-2.6666668831168834</v>
      </c>
      <c r="K333" s="203">
        <v>-2.6666668831168834</v>
      </c>
      <c r="L333" s="203">
        <v>-2.6666668831168834</v>
      </c>
      <c r="M333" s="203">
        <v>-2.6666668831168834</v>
      </c>
      <c r="N333" s="203">
        <v>-2.6666668831168834</v>
      </c>
      <c r="O333" s="203">
        <v>-2.6666668831168834</v>
      </c>
      <c r="P333" s="203">
        <v>-2.6666668831168834</v>
      </c>
      <c r="Q333" s="204">
        <v>-2.6666668831168834</v>
      </c>
      <c r="R333" s="162">
        <f t="shared" si="5"/>
        <v>-2.6666668831168825</v>
      </c>
      <c r="S333" s="163"/>
    </row>
    <row r="334" spans="1:19" ht="15">
      <c r="A334" s="177"/>
      <c r="B334" s="207"/>
      <c r="C334" s="205"/>
      <c r="D334" s="201" t="s">
        <v>792</v>
      </c>
      <c r="E334" s="201" t="s">
        <v>663</v>
      </c>
      <c r="F334" s="202">
        <v>-5.6</v>
      </c>
      <c r="G334" s="203">
        <v>-5.6</v>
      </c>
      <c r="H334" s="203">
        <v>-5.6</v>
      </c>
      <c r="I334" s="203">
        <v>-5.6</v>
      </c>
      <c r="J334" s="203">
        <v>-5.6</v>
      </c>
      <c r="K334" s="203">
        <v>-5.6</v>
      </c>
      <c r="L334" s="203">
        <v>-5.6</v>
      </c>
      <c r="M334" s="203">
        <v>-5.6</v>
      </c>
      <c r="N334" s="203">
        <v>-5.6</v>
      </c>
      <c r="O334" s="203">
        <v>-5.6</v>
      </c>
      <c r="P334" s="203">
        <v>-5.6</v>
      </c>
      <c r="Q334" s="204">
        <v>-5.6</v>
      </c>
      <c r="R334" s="162">
        <f t="shared" si="5"/>
        <v>-5.6000000000000005</v>
      </c>
      <c r="S334" s="163"/>
    </row>
    <row r="335" spans="1:19" ht="15">
      <c r="A335" s="177"/>
      <c r="B335" s="207"/>
      <c r="C335" s="205"/>
      <c r="D335" s="201" t="s">
        <v>793</v>
      </c>
      <c r="E335" s="201" t="s">
        <v>663</v>
      </c>
      <c r="F335" s="202">
        <v>-5.6</v>
      </c>
      <c r="G335" s="203">
        <v>-5.6</v>
      </c>
      <c r="H335" s="203">
        <v>-5.6</v>
      </c>
      <c r="I335" s="203">
        <v>-5.6</v>
      </c>
      <c r="J335" s="203">
        <v>-5.6</v>
      </c>
      <c r="K335" s="203">
        <v>-5.6</v>
      </c>
      <c r="L335" s="203">
        <v>-5.6</v>
      </c>
      <c r="M335" s="203">
        <v>-5.6</v>
      </c>
      <c r="N335" s="203">
        <v>-5.6</v>
      </c>
      <c r="O335" s="203">
        <v>-5.6</v>
      </c>
      <c r="P335" s="203">
        <v>-5.6</v>
      </c>
      <c r="Q335" s="204">
        <v>-5.6</v>
      </c>
      <c r="R335" s="162">
        <f t="shared" si="5"/>
        <v>-5.6000000000000005</v>
      </c>
      <c r="S335" s="163"/>
    </row>
    <row r="336" spans="1:19" ht="15">
      <c r="A336" s="177"/>
      <c r="B336" s="201"/>
      <c r="C336" s="208"/>
      <c r="D336" s="208"/>
      <c r="E336" s="208"/>
      <c r="F336" s="202"/>
      <c r="G336" s="203"/>
      <c r="H336" s="203"/>
      <c r="I336" s="203"/>
      <c r="J336" s="203"/>
      <c r="K336" s="203"/>
      <c r="L336" s="203"/>
      <c r="M336" s="203"/>
      <c r="N336" s="203"/>
      <c r="O336" s="203"/>
      <c r="P336" s="203"/>
      <c r="Q336" s="204"/>
      <c r="R336" s="162" t="str">
        <f t="shared" si="5"/>
        <v/>
      </c>
      <c r="S336" s="163"/>
    </row>
    <row r="337" spans="1:19" ht="15">
      <c r="A337" s="177"/>
      <c r="B337" s="206" t="s">
        <v>272</v>
      </c>
      <c r="C337" s="201" t="s">
        <v>273</v>
      </c>
      <c r="D337" s="224" t="s">
        <v>863</v>
      </c>
      <c r="E337" s="201" t="s">
        <v>663</v>
      </c>
      <c r="F337" s="202">
        <v>-1.2183467532467531</v>
      </c>
      <c r="G337" s="203">
        <v>-1.2183467532467531</v>
      </c>
      <c r="H337" s="203">
        <v>-1.2183467532467531</v>
      </c>
      <c r="I337" s="203">
        <v>-1.2183467532467531</v>
      </c>
      <c r="J337" s="203">
        <v>-1.2183467532467531</v>
      </c>
      <c r="K337" s="203">
        <v>-1.2183467532467531</v>
      </c>
      <c r="L337" s="203">
        <v>-1.2183467532467531</v>
      </c>
      <c r="M337" s="203">
        <v>-1.2183467532467531</v>
      </c>
      <c r="N337" s="203">
        <v>-1.2183467532467531</v>
      </c>
      <c r="O337" s="203">
        <v>-1.2183467532467531</v>
      </c>
      <c r="P337" s="203">
        <v>-1.2183467532467531</v>
      </c>
      <c r="Q337" s="204">
        <v>-1.2183467532467531</v>
      </c>
      <c r="R337" s="162">
        <f t="shared" si="5"/>
        <v>-1.2183467532467529</v>
      </c>
      <c r="S337" s="163"/>
    </row>
    <row r="338" spans="1:19" ht="15">
      <c r="A338" s="177"/>
      <c r="B338" s="207"/>
      <c r="C338" s="205"/>
      <c r="D338" s="224" t="s">
        <v>864</v>
      </c>
      <c r="E338" s="201" t="s">
        <v>663</v>
      </c>
      <c r="F338" s="202">
        <v>-0.58112012987012984</v>
      </c>
      <c r="G338" s="203">
        <v>-0.58112012987012984</v>
      </c>
      <c r="H338" s="203">
        <v>-0.58112012987012984</v>
      </c>
      <c r="I338" s="203">
        <v>-0.58112012987012984</v>
      </c>
      <c r="J338" s="203">
        <v>-0.58112012987012984</v>
      </c>
      <c r="K338" s="203">
        <v>-0.58112012987012984</v>
      </c>
      <c r="L338" s="203">
        <v>-0.58112012987012984</v>
      </c>
      <c r="M338" s="203">
        <v>-0.58112012987012984</v>
      </c>
      <c r="N338" s="203">
        <v>-0.58112012987012984</v>
      </c>
      <c r="O338" s="203">
        <v>-0.58112012987012984</v>
      </c>
      <c r="P338" s="203">
        <v>-0.58112012987012984</v>
      </c>
      <c r="Q338" s="204">
        <v>-0.58112012987012984</v>
      </c>
      <c r="R338" s="162">
        <f t="shared" si="5"/>
        <v>-0.58112012987012995</v>
      </c>
      <c r="S338" s="163"/>
    </row>
    <row r="339" spans="1:19" ht="15">
      <c r="A339" s="177"/>
      <c r="B339" s="201"/>
      <c r="C339" s="208"/>
      <c r="D339" s="208"/>
      <c r="E339" s="208"/>
      <c r="F339" s="202"/>
      <c r="G339" s="203"/>
      <c r="H339" s="203"/>
      <c r="I339" s="203"/>
      <c r="J339" s="203"/>
      <c r="K339" s="203"/>
      <c r="L339" s="203"/>
      <c r="M339" s="203"/>
      <c r="N339" s="203"/>
      <c r="O339" s="203"/>
      <c r="P339" s="203"/>
      <c r="Q339" s="204"/>
      <c r="R339" s="162" t="str">
        <f t="shared" si="5"/>
        <v/>
      </c>
      <c r="S339" s="163"/>
    </row>
    <row r="340" spans="1:19" ht="15">
      <c r="A340" s="177"/>
      <c r="B340" s="206" t="s">
        <v>33</v>
      </c>
      <c r="C340" s="201" t="s">
        <v>342</v>
      </c>
      <c r="D340" s="201" t="s">
        <v>343</v>
      </c>
      <c r="E340" s="201" t="s">
        <v>663</v>
      </c>
      <c r="F340" s="202">
        <v>-51.68</v>
      </c>
      <c r="G340" s="203">
        <v>-51.68</v>
      </c>
      <c r="H340" s="203">
        <v>-51.68</v>
      </c>
      <c r="I340" s="203">
        <v>-51.68</v>
      </c>
      <c r="J340" s="203">
        <v>-51.68</v>
      </c>
      <c r="K340" s="203">
        <v>-51.68</v>
      </c>
      <c r="L340" s="203">
        <v>-51.68</v>
      </c>
      <c r="M340" s="203">
        <v>-51.68</v>
      </c>
      <c r="N340" s="203">
        <v>-51.68</v>
      </c>
      <c r="O340" s="203">
        <v>-51.68</v>
      </c>
      <c r="P340" s="203">
        <v>-51.68</v>
      </c>
      <c r="Q340" s="204">
        <v>-51.68</v>
      </c>
      <c r="R340" s="162">
        <f t="shared" si="5"/>
        <v>-51.679999999999986</v>
      </c>
      <c r="S340" s="163"/>
    </row>
    <row r="341" spans="1:19" ht="15">
      <c r="A341" s="177"/>
      <c r="B341" s="207"/>
      <c r="C341" s="205"/>
      <c r="D341" s="201" t="s">
        <v>344</v>
      </c>
      <c r="E341" s="201" t="s">
        <v>663</v>
      </c>
      <c r="F341" s="202">
        <v>-8.16</v>
      </c>
      <c r="G341" s="203">
        <v>-8.16</v>
      </c>
      <c r="H341" s="203">
        <v>-8.16</v>
      </c>
      <c r="I341" s="203">
        <v>-8.16</v>
      </c>
      <c r="J341" s="203">
        <v>-8.16</v>
      </c>
      <c r="K341" s="203">
        <v>-8.16</v>
      </c>
      <c r="L341" s="203">
        <v>-8.16</v>
      </c>
      <c r="M341" s="203">
        <v>-8.16</v>
      </c>
      <c r="N341" s="203">
        <v>-8.16</v>
      </c>
      <c r="O341" s="203">
        <v>-8.16</v>
      </c>
      <c r="P341" s="203">
        <v>-8.16</v>
      </c>
      <c r="Q341" s="204">
        <v>-8.16</v>
      </c>
      <c r="R341" s="162">
        <f t="shared" si="5"/>
        <v>-8.1599999999999984</v>
      </c>
      <c r="S341" s="163"/>
    </row>
    <row r="342" spans="1:19" ht="15">
      <c r="A342" s="177"/>
      <c r="B342" s="207"/>
      <c r="C342" s="205"/>
      <c r="D342" s="201" t="s">
        <v>345</v>
      </c>
      <c r="E342" s="201" t="s">
        <v>663</v>
      </c>
      <c r="F342" s="202">
        <v>-47.993600000000001</v>
      </c>
      <c r="G342" s="203">
        <v>-47.993600000000001</v>
      </c>
      <c r="H342" s="203">
        <v>-47.993600000000001</v>
      </c>
      <c r="I342" s="203">
        <v>-47.993600000000001</v>
      </c>
      <c r="J342" s="203">
        <v>-47.993600000000001</v>
      </c>
      <c r="K342" s="203">
        <v>-47.993600000000001</v>
      </c>
      <c r="L342" s="203">
        <v>-47.993600000000001</v>
      </c>
      <c r="M342" s="203">
        <v>-47.993600000000001</v>
      </c>
      <c r="N342" s="203">
        <v>-47.993600000000001</v>
      </c>
      <c r="O342" s="203">
        <v>-47.993600000000001</v>
      </c>
      <c r="P342" s="203">
        <v>-47.993600000000001</v>
      </c>
      <c r="Q342" s="204">
        <v>-47.993600000000001</v>
      </c>
      <c r="R342" s="162">
        <f t="shared" si="5"/>
        <v>-47.993600000000008</v>
      </c>
      <c r="S342" s="163"/>
    </row>
    <row r="343" spans="1:19" ht="15">
      <c r="A343" s="177"/>
      <c r="B343" s="201"/>
      <c r="C343" s="208"/>
      <c r="D343" s="208"/>
      <c r="E343" s="208"/>
      <c r="F343" s="202"/>
      <c r="G343" s="203"/>
      <c r="H343" s="203"/>
      <c r="I343" s="203"/>
      <c r="J343" s="203"/>
      <c r="K343" s="203"/>
      <c r="L343" s="203"/>
      <c r="M343" s="203"/>
      <c r="N343" s="203"/>
      <c r="O343" s="203"/>
      <c r="P343" s="203"/>
      <c r="Q343" s="204"/>
      <c r="R343" s="162" t="str">
        <f t="shared" si="5"/>
        <v/>
      </c>
      <c r="S343" s="163"/>
    </row>
    <row r="344" spans="1:19" ht="15">
      <c r="A344" s="177"/>
      <c r="B344" s="206" t="s">
        <v>57</v>
      </c>
      <c r="C344" s="201" t="s">
        <v>465</v>
      </c>
      <c r="D344" s="201" t="s">
        <v>466</v>
      </c>
      <c r="E344" s="201" t="s">
        <v>663</v>
      </c>
      <c r="F344" s="202">
        <v>0</v>
      </c>
      <c r="G344" s="203">
        <v>0</v>
      </c>
      <c r="H344" s="203">
        <v>0</v>
      </c>
      <c r="I344" s="203">
        <v>0</v>
      </c>
      <c r="J344" s="203">
        <v>0</v>
      </c>
      <c r="K344" s="203">
        <v>-36.848275974025974</v>
      </c>
      <c r="L344" s="203">
        <v>-36.848275974025974</v>
      </c>
      <c r="M344" s="203">
        <v>-36.848275974025974</v>
      </c>
      <c r="N344" s="203">
        <v>-36.848275974025974</v>
      </c>
      <c r="O344" s="203">
        <v>-36.848275974025974</v>
      </c>
      <c r="P344" s="203">
        <v>-36.848275974025974</v>
      </c>
      <c r="Q344" s="204">
        <v>-36.848275974025974</v>
      </c>
      <c r="R344" s="162">
        <f t="shared" si="5"/>
        <v>-21.494827651515152</v>
      </c>
      <c r="S344" s="163"/>
    </row>
    <row r="345" spans="1:19" ht="15">
      <c r="A345" s="177"/>
      <c r="B345" s="176"/>
      <c r="C345" s="175"/>
      <c r="D345" s="175"/>
      <c r="E345" s="175"/>
      <c r="F345" s="174"/>
      <c r="G345" s="173"/>
      <c r="H345" s="173"/>
      <c r="I345" s="173"/>
      <c r="J345" s="173"/>
      <c r="K345" s="173"/>
      <c r="L345" s="173"/>
      <c r="M345" s="173"/>
      <c r="N345" s="173"/>
      <c r="O345" s="173"/>
      <c r="P345" s="173"/>
      <c r="Q345" s="160"/>
      <c r="R345" s="162" t="str">
        <f t="shared" si="5"/>
        <v/>
      </c>
      <c r="S345" s="163"/>
    </row>
    <row r="346" spans="1:19" ht="15">
      <c r="A346" s="172" t="s">
        <v>866</v>
      </c>
      <c r="B346" s="171"/>
      <c r="C346" s="171"/>
      <c r="D346" s="171"/>
      <c r="E346" s="171"/>
      <c r="F346" s="170">
        <v>-123.49973376623376</v>
      </c>
      <c r="G346" s="169">
        <v>-123.49973376623376</v>
      </c>
      <c r="H346" s="169">
        <v>-123.49973376623376</v>
      </c>
      <c r="I346" s="169">
        <v>-123.49973376623376</v>
      </c>
      <c r="J346" s="169">
        <v>-123.49973376623376</v>
      </c>
      <c r="K346" s="169">
        <v>-160.34800974025973</v>
      </c>
      <c r="L346" s="169">
        <v>-160.34800974025973</v>
      </c>
      <c r="M346" s="169">
        <v>-160.34800974025973</v>
      </c>
      <c r="N346" s="169">
        <v>-160.34800974025973</v>
      </c>
      <c r="O346" s="169">
        <v>-160.34800974025973</v>
      </c>
      <c r="P346" s="169">
        <v>-160.34800974025973</v>
      </c>
      <c r="Q346" s="159">
        <v>-160.34800974025973</v>
      </c>
      <c r="R346" s="162">
        <f t="shared" si="5"/>
        <v>-144.99456141774894</v>
      </c>
      <c r="S346" s="163"/>
    </row>
    <row r="347" spans="1:19">
      <c r="A347" s="180"/>
      <c r="B347" s="175"/>
      <c r="C347" s="175"/>
      <c r="D347" s="175"/>
      <c r="E347" s="175"/>
      <c r="F347" s="174"/>
      <c r="G347" s="173"/>
      <c r="H347" s="173"/>
      <c r="I347" s="173"/>
      <c r="J347" s="173"/>
      <c r="K347" s="173"/>
      <c r="L347" s="173"/>
      <c r="M347" s="173"/>
      <c r="N347" s="173"/>
      <c r="O347" s="173"/>
      <c r="P347" s="173"/>
      <c r="Q347" s="160"/>
      <c r="R347" s="162" t="str">
        <f t="shared" si="5"/>
        <v/>
      </c>
      <c r="S347" s="163"/>
    </row>
    <row r="348" spans="1:19" ht="15">
      <c r="A348" s="179" t="s">
        <v>1054</v>
      </c>
      <c r="B348" s="206" t="s">
        <v>248</v>
      </c>
      <c r="C348" s="201" t="s">
        <v>1055</v>
      </c>
      <c r="D348" s="201" t="s">
        <v>1056</v>
      </c>
      <c r="E348" s="201" t="s">
        <v>78</v>
      </c>
      <c r="F348" s="202">
        <v>50</v>
      </c>
      <c r="G348" s="203">
        <v>50</v>
      </c>
      <c r="H348" s="203">
        <v>50</v>
      </c>
      <c r="I348" s="203">
        <v>50</v>
      </c>
      <c r="J348" s="203">
        <v>50</v>
      </c>
      <c r="K348" s="203">
        <v>50</v>
      </c>
      <c r="L348" s="203">
        <v>50</v>
      </c>
      <c r="M348" s="203">
        <v>50</v>
      </c>
      <c r="N348" s="203">
        <v>50</v>
      </c>
      <c r="O348" s="203">
        <v>50</v>
      </c>
      <c r="P348" s="203">
        <v>50</v>
      </c>
      <c r="Q348" s="204">
        <v>50</v>
      </c>
      <c r="R348" s="162">
        <f t="shared" si="5"/>
        <v>50</v>
      </c>
      <c r="S348" s="163"/>
    </row>
    <row r="349" spans="1:19" ht="15">
      <c r="A349" s="177"/>
      <c r="B349" s="207"/>
      <c r="C349" s="205"/>
      <c r="D349" s="205"/>
      <c r="E349" s="219" t="s">
        <v>84</v>
      </c>
      <c r="F349" s="220">
        <v>-50</v>
      </c>
      <c r="G349" s="221">
        <v>-50</v>
      </c>
      <c r="H349" s="221">
        <v>-50</v>
      </c>
      <c r="I349" s="221">
        <v>-50</v>
      </c>
      <c r="J349" s="221">
        <v>-50</v>
      </c>
      <c r="K349" s="221">
        <v>-50</v>
      </c>
      <c r="L349" s="221">
        <v>-50</v>
      </c>
      <c r="M349" s="221">
        <v>-50</v>
      </c>
      <c r="N349" s="221">
        <v>-50</v>
      </c>
      <c r="O349" s="221">
        <v>-50</v>
      </c>
      <c r="P349" s="221">
        <v>-50</v>
      </c>
      <c r="Q349" s="222">
        <v>-50</v>
      </c>
      <c r="R349" s="162">
        <f t="shared" si="5"/>
        <v>-50</v>
      </c>
      <c r="S349" s="163"/>
    </row>
    <row r="350" spans="1:19" ht="15">
      <c r="A350" s="177"/>
      <c r="B350" s="176"/>
      <c r="C350" s="175"/>
      <c r="D350" s="175"/>
      <c r="E350" s="175"/>
      <c r="F350" s="174"/>
      <c r="G350" s="173"/>
      <c r="H350" s="173"/>
      <c r="I350" s="173"/>
      <c r="J350" s="173"/>
      <c r="K350" s="173"/>
      <c r="L350" s="173"/>
      <c r="M350" s="173"/>
      <c r="N350" s="173"/>
      <c r="O350" s="173"/>
      <c r="P350" s="173"/>
      <c r="Q350" s="160"/>
      <c r="R350" s="162" t="str">
        <f t="shared" si="5"/>
        <v/>
      </c>
      <c r="S350" s="163"/>
    </row>
    <row r="351" spans="1:19" ht="15">
      <c r="A351" s="172" t="s">
        <v>1057</v>
      </c>
      <c r="B351" s="171"/>
      <c r="C351" s="171"/>
      <c r="D351" s="171"/>
      <c r="E351" s="171"/>
      <c r="F351" s="170">
        <v>0</v>
      </c>
      <c r="G351" s="169">
        <v>0</v>
      </c>
      <c r="H351" s="169">
        <v>0</v>
      </c>
      <c r="I351" s="169">
        <v>0</v>
      </c>
      <c r="J351" s="169">
        <v>0</v>
      </c>
      <c r="K351" s="169">
        <v>0</v>
      </c>
      <c r="L351" s="169">
        <v>0</v>
      </c>
      <c r="M351" s="169">
        <v>0</v>
      </c>
      <c r="N351" s="169">
        <v>0</v>
      </c>
      <c r="O351" s="169">
        <v>0</v>
      </c>
      <c r="P351" s="169">
        <v>0</v>
      </c>
      <c r="Q351" s="159">
        <v>0</v>
      </c>
      <c r="R351" s="162" t="str">
        <f t="shared" si="5"/>
        <v/>
      </c>
      <c r="S351" s="163"/>
    </row>
    <row r="352" spans="1:19">
      <c r="A352" s="180"/>
      <c r="B352" s="175"/>
      <c r="C352" s="175"/>
      <c r="D352" s="175"/>
      <c r="E352" s="175"/>
      <c r="F352" s="174"/>
      <c r="G352" s="173"/>
      <c r="H352" s="173"/>
      <c r="I352" s="173"/>
      <c r="J352" s="173"/>
      <c r="K352" s="173"/>
      <c r="L352" s="173"/>
      <c r="M352" s="173"/>
      <c r="N352" s="173"/>
      <c r="O352" s="173"/>
      <c r="P352" s="173"/>
      <c r="Q352" s="160"/>
      <c r="R352" s="162" t="str">
        <f t="shared" si="5"/>
        <v/>
      </c>
      <c r="S352" s="163"/>
    </row>
    <row r="353" spans="1:19" ht="15">
      <c r="A353" s="179" t="s">
        <v>951</v>
      </c>
      <c r="B353" s="225" t="s">
        <v>95</v>
      </c>
      <c r="C353" s="226" t="s">
        <v>134</v>
      </c>
      <c r="D353" s="226" t="s">
        <v>136</v>
      </c>
      <c r="E353" s="226" t="s">
        <v>78</v>
      </c>
      <c r="F353" s="227">
        <v>15</v>
      </c>
      <c r="G353" s="228">
        <v>15</v>
      </c>
      <c r="H353" s="228">
        <v>15</v>
      </c>
      <c r="I353" s="228">
        <v>15</v>
      </c>
      <c r="J353" s="228">
        <v>15</v>
      </c>
      <c r="K353" s="228">
        <v>15</v>
      </c>
      <c r="L353" s="228">
        <v>15</v>
      </c>
      <c r="M353" s="228">
        <v>15</v>
      </c>
      <c r="N353" s="228">
        <v>15</v>
      </c>
      <c r="O353" s="228">
        <v>15</v>
      </c>
      <c r="P353" s="228">
        <v>15</v>
      </c>
      <c r="Q353" s="229">
        <v>15</v>
      </c>
      <c r="R353" s="162">
        <f t="shared" si="5"/>
        <v>15</v>
      </c>
      <c r="S353" s="163"/>
    </row>
    <row r="354" spans="1:19" ht="15">
      <c r="A354" s="177"/>
      <c r="B354" s="226"/>
      <c r="C354" s="230"/>
      <c r="D354" s="230"/>
      <c r="E354" s="230"/>
      <c r="F354" s="227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9"/>
      <c r="R354" s="162" t="str">
        <f t="shared" si="5"/>
        <v/>
      </c>
      <c r="S354" s="163"/>
    </row>
    <row r="355" spans="1:19" ht="15">
      <c r="A355" s="177"/>
      <c r="B355" s="225" t="s">
        <v>248</v>
      </c>
      <c r="C355" s="226" t="s">
        <v>249</v>
      </c>
      <c r="D355" s="226" t="s">
        <v>887</v>
      </c>
      <c r="E355" s="226" t="s">
        <v>78</v>
      </c>
      <c r="F355" s="227">
        <v>15</v>
      </c>
      <c r="G355" s="228">
        <v>15</v>
      </c>
      <c r="H355" s="228">
        <v>15</v>
      </c>
      <c r="I355" s="228">
        <v>15</v>
      </c>
      <c r="J355" s="228">
        <v>15</v>
      </c>
      <c r="K355" s="228">
        <v>15</v>
      </c>
      <c r="L355" s="228">
        <v>15</v>
      </c>
      <c r="M355" s="228">
        <v>15</v>
      </c>
      <c r="N355" s="228">
        <v>15</v>
      </c>
      <c r="O355" s="228">
        <v>15</v>
      </c>
      <c r="P355" s="228">
        <v>15</v>
      </c>
      <c r="Q355" s="229">
        <v>15</v>
      </c>
      <c r="R355" s="162">
        <f t="shared" si="5"/>
        <v>15</v>
      </c>
      <c r="S355" s="163"/>
    </row>
    <row r="356" spans="1:19" ht="15">
      <c r="A356" s="177"/>
      <c r="B356" s="231"/>
      <c r="C356" s="232"/>
      <c r="D356" s="226" t="s">
        <v>952</v>
      </c>
      <c r="E356" s="226" t="s">
        <v>90</v>
      </c>
      <c r="F356" s="227">
        <v>42</v>
      </c>
      <c r="G356" s="228">
        <v>42</v>
      </c>
      <c r="H356" s="228">
        <v>42</v>
      </c>
      <c r="I356" s="228">
        <v>42</v>
      </c>
      <c r="J356" s="228">
        <v>42</v>
      </c>
      <c r="K356" s="228">
        <v>42</v>
      </c>
      <c r="L356" s="228">
        <v>42</v>
      </c>
      <c r="M356" s="228">
        <v>42</v>
      </c>
      <c r="N356" s="228">
        <v>42</v>
      </c>
      <c r="O356" s="228">
        <v>42</v>
      </c>
      <c r="P356" s="228">
        <v>42</v>
      </c>
      <c r="Q356" s="229">
        <v>42</v>
      </c>
      <c r="R356" s="162">
        <f t="shared" si="5"/>
        <v>42</v>
      </c>
      <c r="S356" s="163"/>
    </row>
    <row r="357" spans="1:19" ht="15">
      <c r="A357" s="177"/>
      <c r="B357" s="231"/>
      <c r="C357" s="232"/>
      <c r="D357" s="226" t="s">
        <v>956</v>
      </c>
      <c r="E357" s="226" t="s">
        <v>90</v>
      </c>
      <c r="F357" s="227">
        <v>30</v>
      </c>
      <c r="G357" s="228">
        <v>30</v>
      </c>
      <c r="H357" s="228">
        <v>30</v>
      </c>
      <c r="I357" s="228">
        <v>30</v>
      </c>
      <c r="J357" s="228">
        <v>30</v>
      </c>
      <c r="K357" s="228">
        <v>30</v>
      </c>
      <c r="L357" s="228">
        <v>30</v>
      </c>
      <c r="M357" s="228">
        <v>30</v>
      </c>
      <c r="N357" s="228">
        <v>30</v>
      </c>
      <c r="O357" s="228">
        <v>30</v>
      </c>
      <c r="P357" s="228">
        <v>30</v>
      </c>
      <c r="Q357" s="229">
        <v>30</v>
      </c>
      <c r="R357" s="162">
        <f t="shared" si="5"/>
        <v>30</v>
      </c>
      <c r="S357" s="163"/>
    </row>
    <row r="358" spans="1:19" ht="15">
      <c r="A358" s="177"/>
      <c r="B358" s="231"/>
      <c r="C358" s="232"/>
      <c r="D358" s="226" t="s">
        <v>958</v>
      </c>
      <c r="E358" s="226" t="s">
        <v>90</v>
      </c>
      <c r="F358" s="227">
        <v>95</v>
      </c>
      <c r="G358" s="228">
        <v>95</v>
      </c>
      <c r="H358" s="228">
        <v>95</v>
      </c>
      <c r="I358" s="228">
        <v>95</v>
      </c>
      <c r="J358" s="228">
        <v>95</v>
      </c>
      <c r="K358" s="228">
        <v>95</v>
      </c>
      <c r="L358" s="228">
        <v>95</v>
      </c>
      <c r="M358" s="228">
        <v>95</v>
      </c>
      <c r="N358" s="228">
        <v>95</v>
      </c>
      <c r="O358" s="228">
        <v>95</v>
      </c>
      <c r="P358" s="228">
        <v>95</v>
      </c>
      <c r="Q358" s="229">
        <v>95</v>
      </c>
      <c r="R358" s="162">
        <f t="shared" si="5"/>
        <v>95</v>
      </c>
      <c r="S358" s="163"/>
    </row>
    <row r="359" spans="1:19" ht="15">
      <c r="A359" s="177"/>
      <c r="B359" s="231"/>
      <c r="C359" s="232"/>
      <c r="D359" s="226" t="s">
        <v>959</v>
      </c>
      <c r="E359" s="226" t="s">
        <v>90</v>
      </c>
      <c r="F359" s="227">
        <v>100</v>
      </c>
      <c r="G359" s="228">
        <v>100</v>
      </c>
      <c r="H359" s="228">
        <v>100</v>
      </c>
      <c r="I359" s="228">
        <v>100</v>
      </c>
      <c r="J359" s="228">
        <v>100</v>
      </c>
      <c r="K359" s="228">
        <v>100</v>
      </c>
      <c r="L359" s="228">
        <v>100</v>
      </c>
      <c r="M359" s="228">
        <v>100</v>
      </c>
      <c r="N359" s="228">
        <v>100</v>
      </c>
      <c r="O359" s="228">
        <v>100</v>
      </c>
      <c r="P359" s="228">
        <v>100</v>
      </c>
      <c r="Q359" s="229">
        <v>100</v>
      </c>
      <c r="R359" s="162">
        <f t="shared" si="5"/>
        <v>100</v>
      </c>
      <c r="S359" s="163"/>
    </row>
    <row r="360" spans="1:19" ht="15">
      <c r="A360" s="177"/>
      <c r="B360" s="231"/>
      <c r="C360" s="232"/>
      <c r="D360" s="226" t="s">
        <v>957</v>
      </c>
      <c r="E360" s="226" t="s">
        <v>90</v>
      </c>
      <c r="F360" s="227">
        <v>47</v>
      </c>
      <c r="G360" s="228">
        <v>47</v>
      </c>
      <c r="H360" s="228">
        <v>47</v>
      </c>
      <c r="I360" s="228">
        <v>47</v>
      </c>
      <c r="J360" s="228">
        <v>47</v>
      </c>
      <c r="K360" s="228">
        <v>47</v>
      </c>
      <c r="L360" s="228">
        <v>47</v>
      </c>
      <c r="M360" s="228">
        <v>47</v>
      </c>
      <c r="N360" s="228">
        <v>47</v>
      </c>
      <c r="O360" s="228">
        <v>47</v>
      </c>
      <c r="P360" s="228">
        <v>47</v>
      </c>
      <c r="Q360" s="229">
        <v>47</v>
      </c>
      <c r="R360" s="162">
        <f t="shared" si="5"/>
        <v>47</v>
      </c>
      <c r="S360" s="163"/>
    </row>
    <row r="361" spans="1:19" ht="15">
      <c r="A361" s="177"/>
      <c r="B361" s="231"/>
      <c r="C361" s="232"/>
      <c r="D361" s="226" t="s">
        <v>953</v>
      </c>
      <c r="E361" s="226" t="s">
        <v>90</v>
      </c>
      <c r="F361" s="227">
        <v>75</v>
      </c>
      <c r="G361" s="228">
        <v>75</v>
      </c>
      <c r="H361" s="228">
        <v>75</v>
      </c>
      <c r="I361" s="228">
        <v>75</v>
      </c>
      <c r="J361" s="228">
        <v>75</v>
      </c>
      <c r="K361" s="228">
        <v>75</v>
      </c>
      <c r="L361" s="228">
        <v>75</v>
      </c>
      <c r="M361" s="228">
        <v>75</v>
      </c>
      <c r="N361" s="228">
        <v>75</v>
      </c>
      <c r="O361" s="228">
        <v>75</v>
      </c>
      <c r="P361" s="228">
        <v>75</v>
      </c>
      <c r="Q361" s="229">
        <v>75</v>
      </c>
      <c r="R361" s="162">
        <f t="shared" si="5"/>
        <v>75</v>
      </c>
      <c r="S361" s="163"/>
    </row>
    <row r="362" spans="1:19" ht="15">
      <c r="A362" s="177"/>
      <c r="B362" s="231"/>
      <c r="C362" s="232"/>
      <c r="D362" s="226" t="s">
        <v>954</v>
      </c>
      <c r="E362" s="226" t="s">
        <v>90</v>
      </c>
      <c r="F362" s="227">
        <v>8</v>
      </c>
      <c r="G362" s="228">
        <v>8</v>
      </c>
      <c r="H362" s="228">
        <v>8</v>
      </c>
      <c r="I362" s="228">
        <v>8</v>
      </c>
      <c r="J362" s="228">
        <v>8</v>
      </c>
      <c r="K362" s="228">
        <v>8</v>
      </c>
      <c r="L362" s="228">
        <v>8</v>
      </c>
      <c r="M362" s="228">
        <v>8</v>
      </c>
      <c r="N362" s="228">
        <v>8</v>
      </c>
      <c r="O362" s="228">
        <v>8</v>
      </c>
      <c r="P362" s="228">
        <v>8</v>
      </c>
      <c r="Q362" s="229">
        <v>8</v>
      </c>
      <c r="R362" s="162">
        <f t="shared" si="5"/>
        <v>8</v>
      </c>
      <c r="S362" s="163"/>
    </row>
    <row r="363" spans="1:19" ht="15">
      <c r="A363" s="177"/>
      <c r="B363" s="231"/>
      <c r="C363" s="232"/>
      <c r="D363" s="226" t="s">
        <v>955</v>
      </c>
      <c r="E363" s="226" t="s">
        <v>90</v>
      </c>
      <c r="F363" s="227">
        <v>180</v>
      </c>
      <c r="G363" s="228">
        <v>180</v>
      </c>
      <c r="H363" s="228">
        <v>180</v>
      </c>
      <c r="I363" s="228">
        <v>180</v>
      </c>
      <c r="J363" s="228">
        <v>180</v>
      </c>
      <c r="K363" s="228">
        <v>180</v>
      </c>
      <c r="L363" s="228">
        <v>180</v>
      </c>
      <c r="M363" s="228">
        <v>180</v>
      </c>
      <c r="N363" s="228">
        <v>180</v>
      </c>
      <c r="O363" s="228">
        <v>180</v>
      </c>
      <c r="P363" s="228">
        <v>180</v>
      </c>
      <c r="Q363" s="229">
        <v>180</v>
      </c>
      <c r="R363" s="162">
        <f t="shared" si="5"/>
        <v>180</v>
      </c>
      <c r="S363" s="163"/>
    </row>
    <row r="364" spans="1:19" ht="15">
      <c r="A364" s="177"/>
      <c r="B364" s="226"/>
      <c r="C364" s="230"/>
      <c r="D364" s="230"/>
      <c r="E364" s="230"/>
      <c r="F364" s="227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9"/>
      <c r="R364" s="162" t="str">
        <f t="shared" si="5"/>
        <v/>
      </c>
      <c r="S364" s="163"/>
    </row>
    <row r="365" spans="1:19" ht="15">
      <c r="A365" s="177"/>
      <c r="B365" s="225" t="s">
        <v>906</v>
      </c>
      <c r="C365" s="226" t="s">
        <v>907</v>
      </c>
      <c r="D365" s="226" t="s">
        <v>919</v>
      </c>
      <c r="E365" s="226" t="s">
        <v>78</v>
      </c>
      <c r="F365" s="227">
        <v>39</v>
      </c>
      <c r="G365" s="228">
        <v>39</v>
      </c>
      <c r="H365" s="228">
        <v>39</v>
      </c>
      <c r="I365" s="228">
        <v>39</v>
      </c>
      <c r="J365" s="228">
        <v>39</v>
      </c>
      <c r="K365" s="228">
        <v>39</v>
      </c>
      <c r="L365" s="228">
        <v>39</v>
      </c>
      <c r="M365" s="228">
        <v>39</v>
      </c>
      <c r="N365" s="228">
        <v>39</v>
      </c>
      <c r="O365" s="228">
        <v>39</v>
      </c>
      <c r="P365" s="228">
        <v>39</v>
      </c>
      <c r="Q365" s="229">
        <v>39</v>
      </c>
      <c r="R365" s="162">
        <f t="shared" si="5"/>
        <v>39</v>
      </c>
      <c r="S365" s="163"/>
    </row>
    <row r="366" spans="1:19" ht="15">
      <c r="A366" s="177"/>
      <c r="B366" s="226"/>
      <c r="C366" s="230"/>
      <c r="D366" s="230"/>
      <c r="E366" s="230"/>
      <c r="F366" s="227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9"/>
      <c r="R366" s="161" t="str">
        <f t="shared" si="5"/>
        <v/>
      </c>
      <c r="S366" s="163"/>
    </row>
    <row r="367" spans="1:19" ht="15">
      <c r="A367" s="177"/>
      <c r="B367" s="225" t="s">
        <v>33</v>
      </c>
      <c r="C367" s="226" t="s">
        <v>34</v>
      </c>
      <c r="D367" s="226" t="s">
        <v>1058</v>
      </c>
      <c r="E367" s="226" t="s">
        <v>90</v>
      </c>
      <c r="F367" s="227">
        <v>0</v>
      </c>
      <c r="G367" s="228">
        <v>0</v>
      </c>
      <c r="H367" s="228">
        <v>0</v>
      </c>
      <c r="I367" s="228">
        <v>200</v>
      </c>
      <c r="J367" s="228">
        <v>200</v>
      </c>
      <c r="K367" s="228">
        <v>200</v>
      </c>
      <c r="L367" s="228">
        <v>200</v>
      </c>
      <c r="M367" s="228">
        <v>200</v>
      </c>
      <c r="N367" s="228">
        <v>200</v>
      </c>
      <c r="O367" s="228">
        <v>200</v>
      </c>
      <c r="P367" s="228">
        <v>200</v>
      </c>
      <c r="Q367" s="229">
        <v>200</v>
      </c>
      <c r="R367" s="160">
        <f t="shared" si="5"/>
        <v>150</v>
      </c>
      <c r="S367" s="163"/>
    </row>
    <row r="368" spans="1:19" ht="15">
      <c r="A368" s="177"/>
      <c r="B368" s="226"/>
      <c r="C368" s="230"/>
      <c r="D368" s="230"/>
      <c r="E368" s="230"/>
      <c r="F368" s="227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9"/>
      <c r="R368" s="162" t="str">
        <f t="shared" si="5"/>
        <v/>
      </c>
      <c r="S368" s="163"/>
    </row>
    <row r="369" spans="1:19" ht="15">
      <c r="A369" s="177"/>
      <c r="B369" s="225" t="s">
        <v>451</v>
      </c>
      <c r="C369" s="226" t="s">
        <v>454</v>
      </c>
      <c r="D369" s="226" t="s">
        <v>960</v>
      </c>
      <c r="E369" s="226" t="s">
        <v>90</v>
      </c>
      <c r="F369" s="227">
        <v>357</v>
      </c>
      <c r="G369" s="228">
        <v>357</v>
      </c>
      <c r="H369" s="228">
        <v>357</v>
      </c>
      <c r="I369" s="228">
        <v>357</v>
      </c>
      <c r="J369" s="228">
        <v>357</v>
      </c>
      <c r="K369" s="228">
        <v>357</v>
      </c>
      <c r="L369" s="228">
        <v>357</v>
      </c>
      <c r="M369" s="228">
        <v>357</v>
      </c>
      <c r="N369" s="228">
        <v>357</v>
      </c>
      <c r="O369" s="228">
        <v>357</v>
      </c>
      <c r="P369" s="228">
        <v>357</v>
      </c>
      <c r="Q369" s="229">
        <v>357</v>
      </c>
      <c r="R369" s="162">
        <f t="shared" si="5"/>
        <v>357</v>
      </c>
      <c r="S369" s="163"/>
    </row>
    <row r="370" spans="1:19" ht="15">
      <c r="A370" s="177"/>
      <c r="B370" s="231"/>
      <c r="C370" s="232"/>
      <c r="D370" s="226" t="s">
        <v>963</v>
      </c>
      <c r="E370" s="226" t="s">
        <v>90</v>
      </c>
      <c r="F370" s="227">
        <v>286</v>
      </c>
      <c r="G370" s="228">
        <v>286</v>
      </c>
      <c r="H370" s="228">
        <v>286</v>
      </c>
      <c r="I370" s="228">
        <v>286</v>
      </c>
      <c r="J370" s="228">
        <v>286</v>
      </c>
      <c r="K370" s="228">
        <v>286</v>
      </c>
      <c r="L370" s="228">
        <v>286</v>
      </c>
      <c r="M370" s="228">
        <v>286</v>
      </c>
      <c r="N370" s="228">
        <v>286</v>
      </c>
      <c r="O370" s="228">
        <v>286</v>
      </c>
      <c r="P370" s="228">
        <v>286</v>
      </c>
      <c r="Q370" s="229">
        <v>286</v>
      </c>
      <c r="R370" s="162">
        <f t="shared" si="5"/>
        <v>286</v>
      </c>
      <c r="S370" s="163"/>
    </row>
    <row r="371" spans="1:19" ht="15">
      <c r="A371" s="177"/>
      <c r="B371" s="231"/>
      <c r="C371" s="232"/>
      <c r="D371" s="226" t="s">
        <v>962</v>
      </c>
      <c r="E371" s="226" t="s">
        <v>90</v>
      </c>
      <c r="F371" s="227">
        <v>42</v>
      </c>
      <c r="G371" s="228">
        <v>42</v>
      </c>
      <c r="H371" s="228">
        <v>42</v>
      </c>
      <c r="I371" s="228">
        <v>42</v>
      </c>
      <c r="J371" s="228">
        <v>42</v>
      </c>
      <c r="K371" s="228">
        <v>42</v>
      </c>
      <c r="L371" s="228">
        <v>42</v>
      </c>
      <c r="M371" s="228">
        <v>42</v>
      </c>
      <c r="N371" s="228">
        <v>42</v>
      </c>
      <c r="O371" s="228">
        <v>42</v>
      </c>
      <c r="P371" s="228">
        <v>42</v>
      </c>
      <c r="Q371" s="229">
        <v>42</v>
      </c>
      <c r="R371" s="162">
        <f t="shared" si="5"/>
        <v>42</v>
      </c>
      <c r="S371" s="163"/>
    </row>
    <row r="372" spans="1:19" ht="15">
      <c r="A372" s="177"/>
      <c r="B372" s="231"/>
      <c r="C372" s="232"/>
      <c r="D372" s="226" t="s">
        <v>961</v>
      </c>
      <c r="E372" s="226" t="s">
        <v>90</v>
      </c>
      <c r="F372" s="227">
        <v>650</v>
      </c>
      <c r="G372" s="228">
        <v>650</v>
      </c>
      <c r="H372" s="228">
        <v>650</v>
      </c>
      <c r="I372" s="228">
        <v>650</v>
      </c>
      <c r="J372" s="228">
        <v>650</v>
      </c>
      <c r="K372" s="228">
        <v>650</v>
      </c>
      <c r="L372" s="228">
        <v>650</v>
      </c>
      <c r="M372" s="228">
        <v>650</v>
      </c>
      <c r="N372" s="228">
        <v>650</v>
      </c>
      <c r="O372" s="228">
        <v>650</v>
      </c>
      <c r="P372" s="228">
        <v>650</v>
      </c>
      <c r="Q372" s="229">
        <v>650</v>
      </c>
      <c r="R372" s="161">
        <f t="shared" si="5"/>
        <v>650</v>
      </c>
      <c r="S372" s="163"/>
    </row>
    <row r="373" spans="1:19" ht="15">
      <c r="A373" s="177"/>
      <c r="B373" s="231"/>
      <c r="C373" s="232"/>
      <c r="D373" s="226" t="s">
        <v>1059</v>
      </c>
      <c r="E373" s="226" t="s">
        <v>90</v>
      </c>
      <c r="F373" s="227">
        <v>0</v>
      </c>
      <c r="G373" s="228">
        <v>0</v>
      </c>
      <c r="H373" s="228">
        <v>0</v>
      </c>
      <c r="I373" s="228">
        <v>150</v>
      </c>
      <c r="J373" s="228">
        <v>150</v>
      </c>
      <c r="K373" s="228">
        <v>150</v>
      </c>
      <c r="L373" s="228">
        <v>150</v>
      </c>
      <c r="M373" s="228">
        <v>150</v>
      </c>
      <c r="N373" s="228">
        <v>150</v>
      </c>
      <c r="O373" s="228">
        <v>150</v>
      </c>
      <c r="P373" s="228">
        <v>150</v>
      </c>
      <c r="Q373" s="229">
        <v>150</v>
      </c>
      <c r="R373" s="160">
        <f t="shared" si="5"/>
        <v>112.5</v>
      </c>
      <c r="S373" s="163"/>
    </row>
    <row r="374" spans="1:19" ht="15">
      <c r="A374" s="177"/>
      <c r="B374" s="231"/>
      <c r="C374" s="232"/>
      <c r="D374" s="226" t="s">
        <v>1060</v>
      </c>
      <c r="E374" s="226" t="s">
        <v>90</v>
      </c>
      <c r="F374" s="227">
        <v>200</v>
      </c>
      <c r="G374" s="228">
        <v>200</v>
      </c>
      <c r="H374" s="228">
        <v>200</v>
      </c>
      <c r="I374" s="228">
        <v>200</v>
      </c>
      <c r="J374" s="228">
        <v>200</v>
      </c>
      <c r="K374" s="228">
        <v>200</v>
      </c>
      <c r="L374" s="228">
        <v>200</v>
      </c>
      <c r="M374" s="228">
        <v>200</v>
      </c>
      <c r="N374" s="228">
        <v>200</v>
      </c>
      <c r="O374" s="228">
        <v>200</v>
      </c>
      <c r="P374" s="228">
        <v>200</v>
      </c>
      <c r="Q374" s="229">
        <v>200</v>
      </c>
      <c r="R374" s="162">
        <f t="shared" si="5"/>
        <v>200</v>
      </c>
      <c r="S374" s="163"/>
    </row>
    <row r="375" spans="1:19" ht="15">
      <c r="A375" s="177"/>
      <c r="B375" s="231"/>
      <c r="C375" s="232"/>
      <c r="D375" s="226" t="s">
        <v>1061</v>
      </c>
      <c r="E375" s="226" t="s">
        <v>90</v>
      </c>
      <c r="F375" s="227">
        <v>0</v>
      </c>
      <c r="G375" s="228">
        <v>0</v>
      </c>
      <c r="H375" s="228">
        <v>0</v>
      </c>
      <c r="I375" s="228">
        <v>49</v>
      </c>
      <c r="J375" s="228">
        <v>49</v>
      </c>
      <c r="K375" s="228">
        <v>49</v>
      </c>
      <c r="L375" s="228">
        <v>49</v>
      </c>
      <c r="M375" s="228">
        <v>49</v>
      </c>
      <c r="N375" s="228">
        <v>49</v>
      </c>
      <c r="O375" s="228">
        <v>49</v>
      </c>
      <c r="P375" s="228">
        <v>49</v>
      </c>
      <c r="Q375" s="229">
        <v>49</v>
      </c>
      <c r="R375" s="162">
        <f t="shared" si="5"/>
        <v>36.75</v>
      </c>
      <c r="S375" s="163"/>
    </row>
    <row r="376" spans="1:19" ht="15">
      <c r="A376" s="177"/>
      <c r="B376" s="231"/>
      <c r="C376" s="232"/>
      <c r="D376" s="226" t="s">
        <v>1062</v>
      </c>
      <c r="E376" s="226" t="s">
        <v>90</v>
      </c>
      <c r="F376" s="227">
        <v>0</v>
      </c>
      <c r="G376" s="228">
        <v>0</v>
      </c>
      <c r="H376" s="228">
        <v>0</v>
      </c>
      <c r="I376" s="228">
        <v>51</v>
      </c>
      <c r="J376" s="228">
        <v>51</v>
      </c>
      <c r="K376" s="228">
        <v>51</v>
      </c>
      <c r="L376" s="228">
        <v>51</v>
      </c>
      <c r="M376" s="228">
        <v>51</v>
      </c>
      <c r="N376" s="228">
        <v>51</v>
      </c>
      <c r="O376" s="228">
        <v>51</v>
      </c>
      <c r="P376" s="228">
        <v>51</v>
      </c>
      <c r="Q376" s="229">
        <v>51</v>
      </c>
      <c r="R376" s="162">
        <f t="shared" si="5"/>
        <v>38.25</v>
      </c>
      <c r="S376" s="163"/>
    </row>
    <row r="377" spans="1:19" ht="15">
      <c r="A377" s="177"/>
      <c r="B377" s="231"/>
      <c r="C377" s="232"/>
      <c r="D377" s="226" t="s">
        <v>1063</v>
      </c>
      <c r="E377" s="226" t="s">
        <v>90</v>
      </c>
      <c r="F377" s="227">
        <v>15</v>
      </c>
      <c r="G377" s="228">
        <v>15</v>
      </c>
      <c r="H377" s="228">
        <v>15</v>
      </c>
      <c r="I377" s="228">
        <v>15</v>
      </c>
      <c r="J377" s="228">
        <v>15</v>
      </c>
      <c r="K377" s="228">
        <v>15</v>
      </c>
      <c r="L377" s="228">
        <v>15</v>
      </c>
      <c r="M377" s="228">
        <v>15</v>
      </c>
      <c r="N377" s="228">
        <v>15</v>
      </c>
      <c r="O377" s="228">
        <v>15</v>
      </c>
      <c r="P377" s="228">
        <v>15</v>
      </c>
      <c r="Q377" s="229">
        <v>15</v>
      </c>
      <c r="R377" s="162">
        <f t="shared" si="5"/>
        <v>15</v>
      </c>
      <c r="S377" s="163"/>
    </row>
    <row r="378" spans="1:19" ht="15">
      <c r="A378" s="177"/>
      <c r="B378" s="231"/>
      <c r="C378" s="232"/>
      <c r="D378" s="226" t="s">
        <v>1064</v>
      </c>
      <c r="E378" s="226" t="s">
        <v>90</v>
      </c>
      <c r="F378" s="227">
        <v>24</v>
      </c>
      <c r="G378" s="228">
        <v>24</v>
      </c>
      <c r="H378" s="228">
        <v>24</v>
      </c>
      <c r="I378" s="228">
        <v>24</v>
      </c>
      <c r="J378" s="228">
        <v>24</v>
      </c>
      <c r="K378" s="228">
        <v>24</v>
      </c>
      <c r="L378" s="228">
        <v>24</v>
      </c>
      <c r="M378" s="228">
        <v>24</v>
      </c>
      <c r="N378" s="228">
        <v>24</v>
      </c>
      <c r="O378" s="228">
        <v>24</v>
      </c>
      <c r="P378" s="228">
        <v>24</v>
      </c>
      <c r="Q378" s="229">
        <v>24</v>
      </c>
      <c r="R378" s="162">
        <f t="shared" si="5"/>
        <v>24</v>
      </c>
      <c r="S378" s="163"/>
    </row>
    <row r="379" spans="1:19" ht="15">
      <c r="A379" s="177"/>
      <c r="B379" s="231"/>
      <c r="C379" s="232"/>
      <c r="D379" s="226" t="s">
        <v>1065</v>
      </c>
      <c r="E379" s="226" t="s">
        <v>90</v>
      </c>
      <c r="F379" s="227">
        <v>11</v>
      </c>
      <c r="G379" s="228">
        <v>11</v>
      </c>
      <c r="H379" s="228">
        <v>11</v>
      </c>
      <c r="I379" s="228">
        <v>11</v>
      </c>
      <c r="J379" s="228">
        <v>11</v>
      </c>
      <c r="K379" s="228">
        <v>11</v>
      </c>
      <c r="L379" s="228">
        <v>11</v>
      </c>
      <c r="M379" s="228">
        <v>11</v>
      </c>
      <c r="N379" s="228">
        <v>11</v>
      </c>
      <c r="O379" s="228">
        <v>11</v>
      </c>
      <c r="P379" s="228">
        <v>11</v>
      </c>
      <c r="Q379" s="229">
        <v>11</v>
      </c>
      <c r="R379" s="162">
        <f t="shared" si="5"/>
        <v>11</v>
      </c>
      <c r="S379" s="163"/>
    </row>
    <row r="380" spans="1:19" ht="15">
      <c r="A380" s="177"/>
      <c r="B380" s="226"/>
      <c r="C380" s="230"/>
      <c r="D380" s="230"/>
      <c r="E380" s="230"/>
      <c r="F380" s="227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9"/>
      <c r="R380" s="162" t="str">
        <f t="shared" si="5"/>
        <v/>
      </c>
      <c r="S380" s="163"/>
    </row>
    <row r="381" spans="1:19" ht="15">
      <c r="A381" s="177"/>
      <c r="B381" s="225" t="s">
        <v>682</v>
      </c>
      <c r="C381" s="226" t="s">
        <v>683</v>
      </c>
      <c r="D381" s="226" t="s">
        <v>964</v>
      </c>
      <c r="E381" s="226" t="s">
        <v>90</v>
      </c>
      <c r="F381" s="227">
        <v>42</v>
      </c>
      <c r="G381" s="228">
        <v>42</v>
      </c>
      <c r="H381" s="228">
        <v>42</v>
      </c>
      <c r="I381" s="228">
        <v>42</v>
      </c>
      <c r="J381" s="228">
        <v>42</v>
      </c>
      <c r="K381" s="228">
        <v>42</v>
      </c>
      <c r="L381" s="228">
        <v>42</v>
      </c>
      <c r="M381" s="228">
        <v>42</v>
      </c>
      <c r="N381" s="228">
        <v>42</v>
      </c>
      <c r="O381" s="228">
        <v>42</v>
      </c>
      <c r="P381" s="228">
        <v>42</v>
      </c>
      <c r="Q381" s="229">
        <v>42</v>
      </c>
      <c r="R381" s="162">
        <f t="shared" si="5"/>
        <v>42</v>
      </c>
      <c r="S381" s="163"/>
    </row>
    <row r="382" spans="1:19" ht="15">
      <c r="A382" s="177"/>
      <c r="B382" s="231"/>
      <c r="C382" s="232"/>
      <c r="D382" s="226" t="s">
        <v>965</v>
      </c>
      <c r="E382" s="226" t="s">
        <v>90</v>
      </c>
      <c r="F382" s="227">
        <v>100</v>
      </c>
      <c r="G382" s="228">
        <v>100</v>
      </c>
      <c r="H382" s="228">
        <v>100</v>
      </c>
      <c r="I382" s="228">
        <v>100</v>
      </c>
      <c r="J382" s="228">
        <v>100</v>
      </c>
      <c r="K382" s="228">
        <v>100</v>
      </c>
      <c r="L382" s="228">
        <v>100</v>
      </c>
      <c r="M382" s="228">
        <v>100</v>
      </c>
      <c r="N382" s="228">
        <v>100</v>
      </c>
      <c r="O382" s="228">
        <v>100</v>
      </c>
      <c r="P382" s="228">
        <v>100</v>
      </c>
      <c r="Q382" s="229">
        <v>100</v>
      </c>
      <c r="R382" s="162">
        <f t="shared" si="5"/>
        <v>100</v>
      </c>
      <c r="S382" s="163"/>
    </row>
    <row r="383" spans="1:19" ht="15">
      <c r="A383" s="177"/>
      <c r="B383" s="176"/>
      <c r="C383" s="175"/>
      <c r="D383" s="175"/>
      <c r="E383" s="175"/>
      <c r="F383" s="174"/>
      <c r="G383" s="173"/>
      <c r="H383" s="173"/>
      <c r="I383" s="173"/>
      <c r="J383" s="173"/>
      <c r="K383" s="173"/>
      <c r="L383" s="173"/>
      <c r="M383" s="173"/>
      <c r="N383" s="173"/>
      <c r="O383" s="173"/>
      <c r="P383" s="173"/>
      <c r="Q383" s="160"/>
      <c r="R383" s="162" t="str">
        <f t="shared" si="5"/>
        <v/>
      </c>
      <c r="S383" s="163"/>
    </row>
    <row r="384" spans="1:19" ht="15">
      <c r="A384" s="172" t="s">
        <v>966</v>
      </c>
      <c r="B384" s="171"/>
      <c r="C384" s="171"/>
      <c r="D384" s="171"/>
      <c r="E384" s="171"/>
      <c r="F384" s="170">
        <v>2373</v>
      </c>
      <c r="G384" s="169">
        <v>2373</v>
      </c>
      <c r="H384" s="169">
        <v>2373</v>
      </c>
      <c r="I384" s="169">
        <v>2823</v>
      </c>
      <c r="J384" s="169">
        <v>2823</v>
      </c>
      <c r="K384" s="169">
        <v>2823</v>
      </c>
      <c r="L384" s="169">
        <v>2823</v>
      </c>
      <c r="M384" s="169">
        <v>2823</v>
      </c>
      <c r="N384" s="169">
        <v>2823</v>
      </c>
      <c r="O384" s="169">
        <v>2823</v>
      </c>
      <c r="P384" s="169">
        <v>2823</v>
      </c>
      <c r="Q384" s="159">
        <v>2823</v>
      </c>
      <c r="R384" s="162">
        <f t="shared" si="5"/>
        <v>2710.5</v>
      </c>
      <c r="S384" s="163"/>
    </row>
    <row r="385" spans="1:19">
      <c r="A385" s="180"/>
      <c r="B385" s="175"/>
      <c r="C385" s="175"/>
      <c r="D385" s="175"/>
      <c r="E385" s="175"/>
      <c r="F385" s="174"/>
      <c r="G385" s="173"/>
      <c r="H385" s="173"/>
      <c r="I385" s="173"/>
      <c r="J385" s="173"/>
      <c r="K385" s="173"/>
      <c r="L385" s="173"/>
      <c r="M385" s="173"/>
      <c r="N385" s="173"/>
      <c r="O385" s="173"/>
      <c r="P385" s="173"/>
      <c r="Q385" s="160"/>
      <c r="R385" s="162" t="str">
        <f t="shared" si="5"/>
        <v/>
      </c>
      <c r="S385" s="163"/>
    </row>
    <row r="386" spans="1:19" ht="15">
      <c r="A386" s="179" t="s">
        <v>970</v>
      </c>
      <c r="B386" s="178" t="s">
        <v>33</v>
      </c>
      <c r="C386" s="176" t="s">
        <v>342</v>
      </c>
      <c r="D386" s="176" t="s">
        <v>1066</v>
      </c>
      <c r="E386" s="176" t="s">
        <v>78</v>
      </c>
      <c r="F386" s="174">
        <v>10</v>
      </c>
      <c r="G386" s="173">
        <v>10</v>
      </c>
      <c r="H386" s="173">
        <v>10</v>
      </c>
      <c r="I386" s="173">
        <v>10</v>
      </c>
      <c r="J386" s="173">
        <v>10</v>
      </c>
      <c r="K386" s="173">
        <v>10</v>
      </c>
      <c r="L386" s="173">
        <v>10</v>
      </c>
      <c r="M386" s="173">
        <v>10</v>
      </c>
      <c r="N386" s="173">
        <v>10</v>
      </c>
      <c r="O386" s="173">
        <v>10</v>
      </c>
      <c r="P386" s="173">
        <v>10</v>
      </c>
      <c r="Q386" s="160">
        <v>10</v>
      </c>
      <c r="R386" s="162">
        <f t="shared" si="5"/>
        <v>10</v>
      </c>
      <c r="S386" s="163"/>
    </row>
    <row r="387" spans="1:19" ht="15">
      <c r="A387" s="177"/>
      <c r="B387" s="176"/>
      <c r="C387" s="175"/>
      <c r="D387" s="175"/>
      <c r="E387" s="175"/>
      <c r="F387" s="174"/>
      <c r="G387" s="173"/>
      <c r="H387" s="173"/>
      <c r="I387" s="173"/>
      <c r="J387" s="173"/>
      <c r="K387" s="173"/>
      <c r="L387" s="173"/>
      <c r="M387" s="173"/>
      <c r="N387" s="173"/>
      <c r="O387" s="173"/>
      <c r="P387" s="173"/>
      <c r="Q387" s="160"/>
      <c r="R387" s="162" t="str">
        <f t="shared" si="5"/>
        <v/>
      </c>
      <c r="S387" s="163"/>
    </row>
    <row r="388" spans="1:19" ht="15">
      <c r="A388" s="172" t="s">
        <v>972</v>
      </c>
      <c r="B388" s="171"/>
      <c r="C388" s="171"/>
      <c r="D388" s="171"/>
      <c r="E388" s="171"/>
      <c r="F388" s="170">
        <v>10</v>
      </c>
      <c r="G388" s="169">
        <v>10</v>
      </c>
      <c r="H388" s="169">
        <v>10</v>
      </c>
      <c r="I388" s="169">
        <v>10</v>
      </c>
      <c r="J388" s="169">
        <v>10</v>
      </c>
      <c r="K388" s="169">
        <v>10</v>
      </c>
      <c r="L388" s="169">
        <v>10</v>
      </c>
      <c r="M388" s="169">
        <v>10</v>
      </c>
      <c r="N388" s="169">
        <v>10</v>
      </c>
      <c r="O388" s="169">
        <v>10</v>
      </c>
      <c r="P388" s="169">
        <v>10</v>
      </c>
      <c r="Q388" s="159">
        <v>10</v>
      </c>
      <c r="R388" s="162">
        <f t="shared" si="5"/>
        <v>10</v>
      </c>
      <c r="S388" s="163"/>
    </row>
    <row r="389" spans="1:19">
      <c r="A389" s="168"/>
      <c r="B389" s="167"/>
      <c r="C389" s="167"/>
      <c r="D389" s="167"/>
      <c r="E389" s="167"/>
      <c r="F389" s="166"/>
      <c r="G389" s="165"/>
      <c r="H389" s="165"/>
      <c r="I389" s="165"/>
      <c r="J389" s="165"/>
      <c r="K389" s="165"/>
      <c r="L389" s="165"/>
      <c r="M389" s="165"/>
      <c r="N389" s="165"/>
      <c r="O389" s="165"/>
      <c r="P389" s="165"/>
      <c r="Q389" s="158"/>
      <c r="R389" s="161" t="str">
        <f t="shared" si="5"/>
        <v/>
      </c>
      <c r="S389" s="163"/>
    </row>
    <row r="390" spans="1:19">
      <c r="A390" s="157"/>
      <c r="B390" s="157"/>
      <c r="C390" s="157"/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60" t="str">
        <f t="shared" ref="R390:R453" si="6">IF(SUM(F390:Q390)=0,"",SUM(F390:Q390)/12)</f>
        <v/>
      </c>
      <c r="S390" s="163"/>
    </row>
    <row r="391" spans="1:19">
      <c r="A391" s="157"/>
      <c r="B391" s="157"/>
      <c r="C391" s="157"/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62" t="str">
        <f t="shared" si="6"/>
        <v/>
      </c>
      <c r="S391" s="163"/>
    </row>
    <row r="392" spans="1:19">
      <c r="A392" s="157"/>
      <c r="B392" s="157"/>
      <c r="C392" s="157"/>
      <c r="D392" s="157"/>
      <c r="E392" s="157"/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62" t="str">
        <f t="shared" si="6"/>
        <v/>
      </c>
      <c r="S392" s="163"/>
    </row>
    <row r="393" spans="1:19">
      <c r="A393" s="157"/>
      <c r="B393" s="157"/>
      <c r="C393" s="157"/>
      <c r="D393" s="157"/>
      <c r="E393" s="157"/>
      <c r="F393" s="157"/>
      <c r="G393" s="157"/>
      <c r="H393" s="157"/>
      <c r="I393" s="157"/>
      <c r="J393" s="157"/>
      <c r="K393" s="157"/>
      <c r="L393" s="157"/>
      <c r="M393" s="157"/>
      <c r="N393" s="157"/>
      <c r="O393" s="157"/>
      <c r="P393" s="157"/>
      <c r="Q393" s="157"/>
      <c r="R393" s="162" t="str">
        <f t="shared" si="6"/>
        <v/>
      </c>
      <c r="S393" s="163"/>
    </row>
    <row r="394" spans="1:19">
      <c r="A394" s="157"/>
      <c r="B394" s="157"/>
      <c r="C394" s="157"/>
      <c r="D394" s="157"/>
      <c r="E394" s="157"/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62" t="str">
        <f t="shared" si="6"/>
        <v/>
      </c>
      <c r="S394" s="163"/>
    </row>
    <row r="395" spans="1:19">
      <c r="A395" s="157"/>
      <c r="B395" s="157"/>
      <c r="C395" s="157"/>
      <c r="D395" s="157"/>
      <c r="E395" s="157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62" t="str">
        <f t="shared" si="6"/>
        <v/>
      </c>
      <c r="S395" s="163"/>
    </row>
    <row r="396" spans="1:19">
      <c r="A396" s="157"/>
      <c r="B396" s="157"/>
      <c r="C396" s="157"/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62" t="str">
        <f t="shared" si="6"/>
        <v/>
      </c>
      <c r="S396" s="163"/>
    </row>
    <row r="397" spans="1:19">
      <c r="A397" s="157"/>
      <c r="B397" s="157"/>
      <c r="C397" s="157"/>
      <c r="D397" s="157"/>
      <c r="E397" s="157"/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62" t="str">
        <f t="shared" si="6"/>
        <v/>
      </c>
      <c r="S397" s="163"/>
    </row>
    <row r="398" spans="1:19">
      <c r="A398" s="157"/>
      <c r="B398" s="157"/>
      <c r="C398" s="157"/>
      <c r="D398" s="157"/>
      <c r="E398" s="157"/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62" t="str">
        <f t="shared" si="6"/>
        <v/>
      </c>
      <c r="S398" s="163"/>
    </row>
    <row r="399" spans="1:19">
      <c r="A399" s="157"/>
      <c r="B399" s="157"/>
      <c r="C399" s="157"/>
      <c r="D399" s="157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62" t="str">
        <f t="shared" si="6"/>
        <v/>
      </c>
      <c r="S399" s="163"/>
    </row>
    <row r="400" spans="1:19">
      <c r="A400" s="157"/>
      <c r="B400" s="157"/>
      <c r="C400" s="157"/>
      <c r="D400" s="157"/>
      <c r="E400" s="157"/>
      <c r="F400" s="157"/>
      <c r="G400" s="157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62" t="str">
        <f t="shared" si="6"/>
        <v/>
      </c>
      <c r="S400" s="163"/>
    </row>
    <row r="401" spans="1:19">
      <c r="A401" s="157"/>
      <c r="B401" s="157"/>
      <c r="C401" s="157"/>
      <c r="D401" s="157"/>
      <c r="E401" s="157"/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62" t="str">
        <f t="shared" si="6"/>
        <v/>
      </c>
      <c r="S401" s="163"/>
    </row>
    <row r="402" spans="1:19">
      <c r="A402" s="157"/>
      <c r="B402" s="157"/>
      <c r="C402" s="157"/>
      <c r="D402" s="157"/>
      <c r="E402" s="157"/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62" t="str">
        <f t="shared" si="6"/>
        <v/>
      </c>
      <c r="S402" s="163"/>
    </row>
    <row r="403" spans="1:19">
      <c r="A403" s="157"/>
      <c r="B403" s="157"/>
      <c r="C403" s="157"/>
      <c r="D403" s="157"/>
      <c r="E403" s="157"/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62" t="str">
        <f t="shared" si="6"/>
        <v/>
      </c>
      <c r="S403" s="163"/>
    </row>
    <row r="404" spans="1:19">
      <c r="A404" s="157"/>
      <c r="B404" s="157"/>
      <c r="C404" s="157"/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62" t="str">
        <f t="shared" si="6"/>
        <v/>
      </c>
      <c r="S404" s="163"/>
    </row>
    <row r="405" spans="1:19">
      <c r="A405" s="157"/>
      <c r="B405" s="157"/>
      <c r="C405" s="157"/>
      <c r="D405" s="157"/>
      <c r="E405" s="157"/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62" t="str">
        <f t="shared" si="6"/>
        <v/>
      </c>
      <c r="S405" s="163"/>
    </row>
    <row r="406" spans="1:19">
      <c r="A406" s="157"/>
      <c r="B406" s="157"/>
      <c r="C406" s="157"/>
      <c r="D406" s="157"/>
      <c r="E406" s="157"/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62" t="str">
        <f t="shared" si="6"/>
        <v/>
      </c>
      <c r="S406" s="163"/>
    </row>
    <row r="407" spans="1:19">
      <c r="A407" s="157"/>
      <c r="B407" s="157"/>
      <c r="C407" s="157"/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62" t="str">
        <f t="shared" si="6"/>
        <v/>
      </c>
      <c r="S407" s="163"/>
    </row>
    <row r="408" spans="1:19">
      <c r="A408" s="157"/>
      <c r="B408" s="157"/>
      <c r="C408" s="157"/>
      <c r="D408" s="157"/>
      <c r="E408" s="157"/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62" t="str">
        <f t="shared" si="6"/>
        <v/>
      </c>
      <c r="S408" s="163"/>
    </row>
    <row r="409" spans="1:19">
      <c r="A409" s="157"/>
      <c r="B409" s="157"/>
      <c r="C409" s="157"/>
      <c r="D409" s="157"/>
      <c r="E409" s="157"/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62" t="str">
        <f t="shared" si="6"/>
        <v/>
      </c>
      <c r="S409" s="163"/>
    </row>
    <row r="410" spans="1:19">
      <c r="A410" s="157"/>
      <c r="B410" s="157"/>
      <c r="C410" s="157"/>
      <c r="D410" s="157"/>
      <c r="E410" s="157"/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57"/>
      <c r="Q410" s="157"/>
      <c r="R410" s="162" t="str">
        <f t="shared" si="6"/>
        <v/>
      </c>
      <c r="S410" s="163"/>
    </row>
    <row r="411" spans="1:19">
      <c r="A411" s="157"/>
      <c r="B411" s="157"/>
      <c r="C411" s="157"/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62" t="str">
        <f t="shared" si="6"/>
        <v/>
      </c>
      <c r="S411" s="163"/>
    </row>
    <row r="412" spans="1:19">
      <c r="A412" s="157"/>
      <c r="B412" s="157"/>
      <c r="C412" s="157"/>
      <c r="D412" s="157"/>
      <c r="E412" s="157"/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62" t="str">
        <f t="shared" si="6"/>
        <v/>
      </c>
      <c r="S412" s="163"/>
    </row>
    <row r="413" spans="1:19">
      <c r="A413" s="157"/>
      <c r="B413" s="157"/>
      <c r="C413" s="157"/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62" t="str">
        <f t="shared" si="6"/>
        <v/>
      </c>
      <c r="S413" s="163"/>
    </row>
    <row r="414" spans="1:19">
      <c r="A414" s="157"/>
      <c r="B414" s="157"/>
      <c r="C414" s="157"/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62" t="str">
        <f t="shared" si="6"/>
        <v/>
      </c>
      <c r="S414" s="163"/>
    </row>
    <row r="415" spans="1:19">
      <c r="A415" s="157"/>
      <c r="B415" s="157"/>
      <c r="C415" s="157"/>
      <c r="D415" s="213"/>
      <c r="E415" s="213"/>
      <c r="F415" s="213"/>
      <c r="G415" s="213"/>
      <c r="H415" s="213"/>
      <c r="I415" s="213"/>
      <c r="J415" s="213"/>
      <c r="K415" s="213"/>
      <c r="L415" s="213"/>
      <c r="M415" s="213"/>
      <c r="N415" s="213"/>
      <c r="O415" s="213"/>
      <c r="P415" s="213"/>
      <c r="Q415" s="213"/>
      <c r="R415" s="162" t="str">
        <f t="shared" si="6"/>
        <v/>
      </c>
      <c r="S415" s="163"/>
    </row>
    <row r="416" spans="1:19">
      <c r="A416" s="157"/>
      <c r="B416" s="157"/>
      <c r="C416" s="157"/>
      <c r="D416" s="213"/>
      <c r="E416" s="213"/>
      <c r="F416" s="213"/>
      <c r="G416" s="213"/>
      <c r="H416" s="213"/>
      <c r="I416" s="213"/>
      <c r="J416" s="213"/>
      <c r="K416" s="213"/>
      <c r="L416" s="213"/>
      <c r="M416" s="213"/>
      <c r="N416" s="213"/>
      <c r="O416" s="213"/>
      <c r="P416" s="213"/>
      <c r="Q416" s="213"/>
      <c r="R416" s="162" t="str">
        <f t="shared" si="6"/>
        <v/>
      </c>
      <c r="S416" s="163"/>
    </row>
    <row r="417" spans="1:19">
      <c r="A417" s="157"/>
      <c r="B417" s="216" t="s">
        <v>1072</v>
      </c>
      <c r="C417" s="157"/>
      <c r="D417" s="157"/>
      <c r="E417" s="157"/>
      <c r="F417" s="157">
        <f>+SUM(F411:F416)</f>
        <v>0</v>
      </c>
      <c r="G417" s="157">
        <f t="shared" ref="G417:Q417" si="7">+SUM(G411:G416)</f>
        <v>0</v>
      </c>
      <c r="H417" s="157">
        <f t="shared" si="7"/>
        <v>0</v>
      </c>
      <c r="I417" s="157">
        <f t="shared" si="7"/>
        <v>0</v>
      </c>
      <c r="J417" s="157">
        <f t="shared" si="7"/>
        <v>0</v>
      </c>
      <c r="K417" s="157">
        <f t="shared" si="7"/>
        <v>0</v>
      </c>
      <c r="L417" s="157">
        <f t="shared" si="7"/>
        <v>0</v>
      </c>
      <c r="M417" s="157">
        <f t="shared" si="7"/>
        <v>0</v>
      </c>
      <c r="N417" s="157">
        <f t="shared" si="7"/>
        <v>0</v>
      </c>
      <c r="O417" s="157">
        <f t="shared" si="7"/>
        <v>0</v>
      </c>
      <c r="P417" s="157">
        <f t="shared" si="7"/>
        <v>0</v>
      </c>
      <c r="Q417" s="157">
        <f t="shared" si="7"/>
        <v>0</v>
      </c>
      <c r="R417" s="162" t="str">
        <f t="shared" si="6"/>
        <v/>
      </c>
      <c r="S417" s="163"/>
    </row>
    <row r="418" spans="1:19">
      <c r="A418" s="157"/>
      <c r="B418" s="157"/>
      <c r="C418" s="157"/>
      <c r="D418" s="157"/>
      <c r="E418" s="157"/>
      <c r="F418" s="157"/>
      <c r="G418" s="157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62" t="str">
        <f t="shared" si="6"/>
        <v/>
      </c>
      <c r="S418" s="163"/>
    </row>
    <row r="419" spans="1:19">
      <c r="A419" s="157"/>
      <c r="B419" s="157"/>
      <c r="C419" s="157"/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62" t="str">
        <f t="shared" si="6"/>
        <v/>
      </c>
      <c r="S419" s="163"/>
    </row>
    <row r="420" spans="1:19">
      <c r="A420" s="157"/>
      <c r="B420" s="157"/>
      <c r="C420" s="157"/>
      <c r="D420" s="157"/>
      <c r="E420" s="157"/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62" t="str">
        <f t="shared" si="6"/>
        <v/>
      </c>
      <c r="S420" s="163"/>
    </row>
    <row r="421" spans="1:19">
      <c r="A421" s="157"/>
      <c r="B421" s="157"/>
      <c r="C421" s="157"/>
      <c r="D421" s="157"/>
      <c r="E421" s="157"/>
      <c r="F421" s="157"/>
      <c r="G421" s="157"/>
      <c r="H421" s="157"/>
      <c r="I421" s="157"/>
      <c r="J421" s="216" t="s">
        <v>1088</v>
      </c>
      <c r="K421" s="157"/>
      <c r="L421" s="157"/>
      <c r="M421" s="157"/>
      <c r="N421" s="157"/>
      <c r="O421" s="157"/>
      <c r="P421" s="157"/>
      <c r="Q421" s="157"/>
      <c r="R421" s="162" t="str">
        <f t="shared" si="6"/>
        <v/>
      </c>
      <c r="S421" s="163"/>
    </row>
    <row r="422" spans="1:19">
      <c r="A422" s="157"/>
      <c r="B422" s="157"/>
      <c r="C422" s="157"/>
      <c r="D422" s="157"/>
      <c r="E422" s="157"/>
      <c r="F422" s="157"/>
      <c r="G422" s="157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62" t="str">
        <f t="shared" si="6"/>
        <v/>
      </c>
      <c r="S422" s="163"/>
    </row>
    <row r="423" spans="1:19">
      <c r="A423" s="157"/>
      <c r="B423" s="157"/>
      <c r="C423" s="157"/>
      <c r="D423" s="157"/>
      <c r="E423" s="157"/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62" t="str">
        <f t="shared" si="6"/>
        <v/>
      </c>
      <c r="S423" s="163"/>
    </row>
    <row r="424" spans="1:19">
      <c r="A424" s="157"/>
      <c r="B424" s="157"/>
      <c r="C424" s="157"/>
      <c r="D424" s="157"/>
      <c r="E424" s="157"/>
      <c r="F424" s="157"/>
      <c r="G424" s="157"/>
      <c r="H424" s="157"/>
      <c r="I424" s="157"/>
      <c r="J424" s="157"/>
      <c r="K424" s="157"/>
      <c r="L424" s="157"/>
      <c r="M424" s="157"/>
      <c r="N424" s="157"/>
      <c r="O424" s="157"/>
      <c r="P424" s="157"/>
      <c r="Q424" s="157"/>
      <c r="R424" s="162" t="str">
        <f t="shared" si="6"/>
        <v/>
      </c>
      <c r="S424" s="163"/>
    </row>
    <row r="425" spans="1:19">
      <c r="A425" s="157"/>
      <c r="B425" s="157"/>
      <c r="C425" s="157"/>
      <c r="D425" s="157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57"/>
      <c r="Q425" s="157"/>
      <c r="R425" s="162" t="str">
        <f t="shared" si="6"/>
        <v/>
      </c>
      <c r="S425" s="163"/>
    </row>
    <row r="426" spans="1:19">
      <c r="A426" s="157"/>
      <c r="B426" s="157"/>
      <c r="C426" s="157"/>
      <c r="D426" s="157"/>
      <c r="E426" s="157"/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57"/>
      <c r="Q426" s="157"/>
      <c r="R426" s="162" t="str">
        <f t="shared" si="6"/>
        <v/>
      </c>
      <c r="S426" s="163"/>
    </row>
    <row r="427" spans="1:19">
      <c r="A427" s="157"/>
      <c r="B427" s="157"/>
      <c r="C427" s="157"/>
      <c r="D427" s="157"/>
      <c r="E427" s="157"/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62" t="str">
        <f t="shared" si="6"/>
        <v/>
      </c>
      <c r="S427" s="163"/>
    </row>
    <row r="428" spans="1:19">
      <c r="A428" s="157"/>
      <c r="B428" s="157"/>
      <c r="C428" s="157"/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157"/>
      <c r="Q428" s="157"/>
      <c r="R428" s="162" t="str">
        <f t="shared" si="6"/>
        <v/>
      </c>
      <c r="S428" s="163"/>
    </row>
    <row r="429" spans="1:19">
      <c r="A429" s="157"/>
      <c r="B429" s="157"/>
      <c r="C429" s="157"/>
      <c r="D429" s="157"/>
      <c r="E429" s="157"/>
      <c r="F429" s="157"/>
      <c r="G429" s="157"/>
      <c r="H429" s="157"/>
      <c r="I429" s="157"/>
      <c r="J429" s="157"/>
      <c r="K429" s="157"/>
      <c r="L429" s="157"/>
      <c r="M429" s="157"/>
      <c r="N429" s="157"/>
      <c r="O429" s="157"/>
      <c r="P429" s="157"/>
      <c r="Q429" s="157"/>
      <c r="R429" s="162" t="str">
        <f t="shared" si="6"/>
        <v/>
      </c>
      <c r="S429" s="163"/>
    </row>
    <row r="430" spans="1:19">
      <c r="A430" s="157"/>
      <c r="B430" s="157"/>
      <c r="C430" s="157"/>
      <c r="D430" s="157"/>
      <c r="E430" s="157"/>
      <c r="F430" s="157"/>
      <c r="G430" s="157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62" t="str">
        <f t="shared" si="6"/>
        <v/>
      </c>
      <c r="S430" s="163"/>
    </row>
    <row r="431" spans="1:19">
      <c r="A431" s="157"/>
      <c r="B431" s="157"/>
      <c r="C431" s="157"/>
      <c r="D431" s="157"/>
      <c r="E431" s="157"/>
      <c r="F431" s="157"/>
      <c r="G431" s="157"/>
      <c r="H431" s="157"/>
      <c r="I431" s="157"/>
      <c r="J431" s="157"/>
      <c r="K431" s="157"/>
      <c r="L431" s="157"/>
      <c r="M431" s="157"/>
      <c r="N431" s="157"/>
      <c r="O431" s="157"/>
      <c r="P431" s="157"/>
      <c r="Q431" s="157"/>
      <c r="R431" s="162" t="str">
        <f t="shared" si="6"/>
        <v/>
      </c>
      <c r="S431" s="163"/>
    </row>
    <row r="432" spans="1:19">
      <c r="A432" s="157"/>
      <c r="B432" s="157"/>
      <c r="C432" s="157"/>
      <c r="D432" s="157"/>
      <c r="E432" s="157"/>
      <c r="F432" s="157"/>
      <c r="G432" s="157"/>
      <c r="H432" s="157"/>
      <c r="I432" s="157"/>
      <c r="J432" s="157"/>
      <c r="K432" s="157"/>
      <c r="L432" s="157"/>
      <c r="M432" s="157"/>
      <c r="N432" s="157"/>
      <c r="O432" s="157"/>
      <c r="P432" s="157"/>
      <c r="Q432" s="157"/>
      <c r="R432" s="162" t="str">
        <f t="shared" si="6"/>
        <v/>
      </c>
      <c r="S432" s="163"/>
    </row>
    <row r="433" spans="1:19">
      <c r="A433" s="157"/>
      <c r="B433" s="157"/>
      <c r="C433" s="157"/>
      <c r="D433" s="157"/>
      <c r="E433" s="157"/>
      <c r="F433" s="157"/>
      <c r="G433" s="157"/>
      <c r="H433" s="157"/>
      <c r="I433" s="157"/>
      <c r="J433" s="157"/>
      <c r="K433" s="157"/>
      <c r="L433" s="157"/>
      <c r="M433" s="157"/>
      <c r="N433" s="157"/>
      <c r="O433" s="157"/>
      <c r="P433" s="157"/>
      <c r="Q433" s="157"/>
      <c r="R433" s="162" t="str">
        <f t="shared" si="6"/>
        <v/>
      </c>
      <c r="S433" s="163"/>
    </row>
    <row r="434" spans="1:19">
      <c r="A434" s="157"/>
      <c r="B434" s="157"/>
      <c r="C434" s="157"/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62" t="str">
        <f t="shared" si="6"/>
        <v/>
      </c>
      <c r="S434" s="163"/>
    </row>
    <row r="435" spans="1:19">
      <c r="A435" s="157"/>
      <c r="B435" s="157"/>
      <c r="C435" s="157"/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61" t="str">
        <f t="shared" si="6"/>
        <v/>
      </c>
      <c r="S435" s="163"/>
    </row>
    <row r="436" spans="1:19">
      <c r="A436" s="157"/>
      <c r="B436" s="157"/>
      <c r="C436" s="157"/>
      <c r="D436" s="157"/>
      <c r="E436" s="157"/>
      <c r="F436" s="157"/>
      <c r="G436" s="157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60" t="str">
        <f t="shared" si="6"/>
        <v/>
      </c>
      <c r="S436" s="163"/>
    </row>
    <row r="437" spans="1:19">
      <c r="A437" s="157"/>
      <c r="B437" s="157"/>
      <c r="C437" s="157"/>
      <c r="D437" s="157"/>
      <c r="E437" s="157"/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157"/>
      <c r="Q437" s="157"/>
      <c r="R437" s="162" t="str">
        <f t="shared" si="6"/>
        <v/>
      </c>
      <c r="S437" s="163"/>
    </row>
    <row r="438" spans="1:19">
      <c r="A438" s="157"/>
      <c r="B438" s="157"/>
      <c r="C438" s="157"/>
      <c r="D438" s="157"/>
      <c r="E438" s="157"/>
      <c r="F438" s="157"/>
      <c r="G438" s="157"/>
      <c r="H438" s="157"/>
      <c r="I438" s="157"/>
      <c r="J438" s="157"/>
      <c r="K438" s="157"/>
      <c r="L438" s="157"/>
      <c r="M438" s="157"/>
      <c r="N438" s="157"/>
      <c r="O438" s="157"/>
      <c r="P438" s="157"/>
      <c r="Q438" s="157"/>
      <c r="R438" s="162" t="str">
        <f t="shared" si="6"/>
        <v/>
      </c>
      <c r="S438" s="163"/>
    </row>
    <row r="439" spans="1:19">
      <c r="A439" s="157"/>
      <c r="B439" s="157"/>
      <c r="C439" s="157"/>
      <c r="D439" s="157"/>
      <c r="E439" s="157"/>
      <c r="F439" s="157"/>
      <c r="G439" s="157"/>
      <c r="H439" s="157"/>
      <c r="I439" s="157"/>
      <c r="J439" s="157"/>
      <c r="K439" s="157"/>
      <c r="L439" s="157"/>
      <c r="M439" s="157"/>
      <c r="N439" s="157"/>
      <c r="O439" s="157"/>
      <c r="P439" s="157"/>
      <c r="Q439" s="157"/>
      <c r="R439" s="162" t="str">
        <f t="shared" si="6"/>
        <v/>
      </c>
      <c r="S439" s="163"/>
    </row>
    <row r="440" spans="1:19">
      <c r="A440" s="157"/>
      <c r="B440" s="157"/>
      <c r="C440" s="157"/>
      <c r="D440" s="157"/>
      <c r="E440" s="157"/>
      <c r="F440" s="157"/>
      <c r="G440" s="157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62" t="str">
        <f t="shared" si="6"/>
        <v/>
      </c>
      <c r="S440" s="163"/>
    </row>
    <row r="441" spans="1:19">
      <c r="A441" s="157"/>
      <c r="B441" s="157"/>
      <c r="C441" s="157"/>
      <c r="D441" s="157"/>
      <c r="E441" s="157"/>
      <c r="F441" s="157"/>
      <c r="G441" s="157"/>
      <c r="H441" s="157"/>
      <c r="I441" s="157"/>
      <c r="J441" s="157"/>
      <c r="K441" s="157"/>
      <c r="L441" s="157"/>
      <c r="M441" s="157"/>
      <c r="N441" s="157"/>
      <c r="O441" s="157"/>
      <c r="P441" s="157"/>
      <c r="Q441" s="157"/>
      <c r="R441" s="162" t="str">
        <f t="shared" si="6"/>
        <v/>
      </c>
      <c r="S441" s="163"/>
    </row>
    <row r="442" spans="1:19">
      <c r="A442" s="157"/>
      <c r="B442" s="157"/>
      <c r="C442" s="157"/>
      <c r="D442" s="157"/>
      <c r="E442" s="157"/>
      <c r="F442" s="157"/>
      <c r="G442" s="157"/>
      <c r="H442" s="157"/>
      <c r="I442" s="157"/>
      <c r="J442" s="157"/>
      <c r="K442" s="157"/>
      <c r="L442" s="157"/>
      <c r="M442" s="157"/>
      <c r="N442" s="157"/>
      <c r="O442" s="157"/>
      <c r="P442" s="157"/>
      <c r="Q442" s="157"/>
      <c r="R442" s="161" t="str">
        <f t="shared" si="6"/>
        <v/>
      </c>
      <c r="S442" s="163"/>
    </row>
    <row r="443" spans="1:19">
      <c r="A443" s="157"/>
      <c r="B443" s="157"/>
      <c r="C443" s="157"/>
      <c r="D443" s="157"/>
      <c r="E443" s="157"/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60" t="str">
        <f t="shared" si="6"/>
        <v/>
      </c>
      <c r="S443" s="163"/>
    </row>
    <row r="444" spans="1:19">
      <c r="A444" s="157"/>
      <c r="B444" s="157"/>
      <c r="C444" s="157"/>
      <c r="D444" s="157"/>
      <c r="E444" s="157"/>
      <c r="F444" s="157"/>
      <c r="G444" s="157"/>
      <c r="H444" s="157"/>
      <c r="I444" s="157"/>
      <c r="J444" s="157"/>
      <c r="K444" s="157"/>
      <c r="L444" s="157"/>
      <c r="M444" s="157"/>
      <c r="N444" s="157"/>
      <c r="O444" s="157"/>
      <c r="P444" s="157"/>
      <c r="Q444" s="157"/>
      <c r="R444" s="162" t="str">
        <f t="shared" si="6"/>
        <v/>
      </c>
      <c r="S444" s="163"/>
    </row>
    <row r="445" spans="1:19">
      <c r="A445" s="157"/>
      <c r="B445" s="157"/>
      <c r="C445" s="157"/>
      <c r="D445" s="157"/>
      <c r="E445" s="157"/>
      <c r="F445" s="157"/>
      <c r="G445" s="157"/>
      <c r="H445" s="157"/>
      <c r="I445" s="157"/>
      <c r="J445" s="157"/>
      <c r="K445" s="157"/>
      <c r="L445" s="157"/>
      <c r="M445" s="157"/>
      <c r="N445" s="157"/>
      <c r="O445" s="157"/>
      <c r="P445" s="157"/>
      <c r="Q445" s="157"/>
      <c r="R445" s="162" t="str">
        <f t="shared" si="6"/>
        <v/>
      </c>
      <c r="S445" s="163"/>
    </row>
    <row r="446" spans="1:19">
      <c r="A446" s="157"/>
      <c r="B446" s="157"/>
      <c r="C446" s="157"/>
      <c r="D446" s="157"/>
      <c r="E446" s="157"/>
      <c r="F446" s="157"/>
      <c r="G446" s="157"/>
      <c r="H446" s="157"/>
      <c r="I446" s="157"/>
      <c r="J446" s="157"/>
      <c r="K446" s="157"/>
      <c r="L446" s="157"/>
      <c r="M446" s="157"/>
      <c r="N446" s="157"/>
      <c r="O446" s="157"/>
      <c r="P446" s="157"/>
      <c r="Q446" s="157"/>
      <c r="R446" s="162" t="str">
        <f t="shared" si="6"/>
        <v/>
      </c>
      <c r="S446" s="163"/>
    </row>
    <row r="447" spans="1:19">
      <c r="A447" s="157"/>
      <c r="B447" s="157"/>
      <c r="C447" s="157"/>
      <c r="D447" s="157"/>
      <c r="E447" s="157"/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57"/>
      <c r="Q447" s="157"/>
      <c r="R447" s="162" t="str">
        <f t="shared" si="6"/>
        <v/>
      </c>
      <c r="S447" s="163"/>
    </row>
    <row r="448" spans="1:19">
      <c r="A448" s="157"/>
      <c r="B448" s="157"/>
      <c r="C448" s="157"/>
      <c r="D448" s="157"/>
      <c r="E448" s="157"/>
      <c r="F448" s="157"/>
      <c r="G448" s="157"/>
      <c r="H448" s="157"/>
      <c r="I448" s="157"/>
      <c r="J448" s="157"/>
      <c r="K448" s="157"/>
      <c r="L448" s="157"/>
      <c r="M448" s="157"/>
      <c r="N448" s="157"/>
      <c r="O448" s="157"/>
      <c r="P448" s="157"/>
      <c r="Q448" s="157"/>
      <c r="R448" s="161" t="str">
        <f t="shared" si="6"/>
        <v/>
      </c>
      <c r="S448" s="163"/>
    </row>
    <row r="449" spans="1:19">
      <c r="A449" s="157"/>
      <c r="B449" s="157"/>
      <c r="C449" s="157"/>
      <c r="D449" s="157"/>
      <c r="E449" s="157"/>
      <c r="F449" s="157"/>
      <c r="G449" s="157"/>
      <c r="H449" s="157"/>
      <c r="I449" s="157"/>
      <c r="J449" s="157"/>
      <c r="K449" s="157"/>
      <c r="L449" s="157"/>
      <c r="M449" s="157"/>
      <c r="N449" s="157"/>
      <c r="O449" s="157"/>
      <c r="P449" s="157"/>
      <c r="Q449" s="157"/>
      <c r="R449" s="160" t="str">
        <f t="shared" si="6"/>
        <v/>
      </c>
      <c r="S449" s="163"/>
    </row>
    <row r="450" spans="1:19">
      <c r="A450" s="157"/>
      <c r="B450" s="157"/>
      <c r="C450" s="157"/>
      <c r="D450" s="157"/>
      <c r="E450" s="157"/>
      <c r="F450" s="157"/>
      <c r="G450" s="157"/>
      <c r="H450" s="157"/>
      <c r="I450" s="157"/>
      <c r="J450" s="157"/>
      <c r="K450" s="157"/>
      <c r="L450" s="157"/>
      <c r="M450" s="157"/>
      <c r="N450" s="157"/>
      <c r="O450" s="157"/>
      <c r="P450" s="157"/>
      <c r="Q450" s="157"/>
      <c r="R450" s="162" t="str">
        <f t="shared" si="6"/>
        <v/>
      </c>
      <c r="S450" s="163"/>
    </row>
    <row r="451" spans="1:19">
      <c r="A451" s="157"/>
      <c r="B451" s="157"/>
      <c r="C451" s="157"/>
      <c r="D451" s="157"/>
      <c r="E451" s="157"/>
      <c r="F451" s="157"/>
      <c r="G451" s="157"/>
      <c r="H451" s="157"/>
      <c r="I451" s="157"/>
      <c r="J451" s="157"/>
      <c r="K451" s="157"/>
      <c r="L451" s="157"/>
      <c r="M451" s="157"/>
      <c r="N451" s="157"/>
      <c r="O451" s="157"/>
      <c r="P451" s="157"/>
      <c r="Q451" s="157"/>
      <c r="R451" s="162" t="str">
        <f t="shared" si="6"/>
        <v/>
      </c>
      <c r="S451" s="163"/>
    </row>
    <row r="452" spans="1:19">
      <c r="A452" s="157"/>
      <c r="B452" s="157"/>
      <c r="C452" s="157"/>
      <c r="D452" s="157"/>
      <c r="E452" s="157"/>
      <c r="F452" s="157"/>
      <c r="G452" s="157"/>
      <c r="H452" s="157"/>
      <c r="I452" s="157"/>
      <c r="J452" s="157"/>
      <c r="K452" s="157"/>
      <c r="L452" s="157"/>
      <c r="M452" s="157"/>
      <c r="N452" s="157"/>
      <c r="O452" s="157"/>
      <c r="P452" s="157"/>
      <c r="Q452" s="157"/>
      <c r="R452" s="162" t="str">
        <f t="shared" si="6"/>
        <v/>
      </c>
      <c r="S452" s="163"/>
    </row>
    <row r="453" spans="1:19">
      <c r="A453" s="157"/>
      <c r="B453" s="157"/>
      <c r="C453" s="157"/>
      <c r="D453" s="157"/>
      <c r="E453" s="157"/>
      <c r="F453" s="157"/>
      <c r="G453" s="157"/>
      <c r="H453" s="157"/>
      <c r="I453" s="157"/>
      <c r="J453" s="157"/>
      <c r="K453" s="157"/>
      <c r="L453" s="157"/>
      <c r="M453" s="157"/>
      <c r="N453" s="157"/>
      <c r="O453" s="157"/>
      <c r="P453" s="157"/>
      <c r="Q453" s="157"/>
      <c r="R453" s="162" t="str">
        <f t="shared" si="6"/>
        <v/>
      </c>
      <c r="S453" s="163"/>
    </row>
    <row r="454" spans="1:19">
      <c r="A454" s="157"/>
      <c r="B454" s="157"/>
      <c r="C454" s="157"/>
      <c r="D454" s="157"/>
      <c r="E454" s="157"/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57"/>
      <c r="Q454" s="157"/>
      <c r="R454" s="162" t="str">
        <f t="shared" ref="R454:R517" si="8">IF(SUM(F454:Q454)=0,"",SUM(F454:Q454)/12)</f>
        <v/>
      </c>
      <c r="S454" s="163"/>
    </row>
    <row r="455" spans="1:19">
      <c r="A455" s="157"/>
      <c r="B455" s="157"/>
      <c r="C455" s="157"/>
      <c r="D455" s="157"/>
      <c r="E455" s="157"/>
      <c r="F455" s="157"/>
      <c r="G455" s="157"/>
      <c r="H455" s="157"/>
      <c r="I455" s="157"/>
      <c r="J455" s="157"/>
      <c r="K455" s="157"/>
      <c r="L455" s="157"/>
      <c r="M455" s="157"/>
      <c r="N455" s="157"/>
      <c r="O455" s="157"/>
      <c r="P455" s="157"/>
      <c r="Q455" s="157"/>
      <c r="R455" s="162" t="str">
        <f t="shared" si="8"/>
        <v/>
      </c>
      <c r="S455" s="163"/>
    </row>
    <row r="456" spans="1:19">
      <c r="A456" s="157"/>
      <c r="B456" s="157"/>
      <c r="C456" s="157"/>
      <c r="D456" s="157"/>
      <c r="E456" s="157"/>
      <c r="F456" s="157"/>
      <c r="G456" s="157"/>
      <c r="H456" s="157"/>
      <c r="I456" s="157"/>
      <c r="J456" s="157"/>
      <c r="K456" s="157"/>
      <c r="L456" s="157"/>
      <c r="M456" s="157"/>
      <c r="N456" s="157"/>
      <c r="O456" s="157"/>
      <c r="P456" s="157"/>
      <c r="Q456" s="157"/>
      <c r="R456" s="162" t="str">
        <f t="shared" si="8"/>
        <v/>
      </c>
      <c r="S456" s="163"/>
    </row>
    <row r="457" spans="1:19">
      <c r="A457" s="157"/>
      <c r="B457" s="157"/>
      <c r="C457" s="157"/>
      <c r="D457" s="157"/>
      <c r="E457" s="157"/>
      <c r="F457" s="157"/>
      <c r="G457" s="157"/>
      <c r="H457" s="157"/>
      <c r="I457" s="157"/>
      <c r="J457" s="157"/>
      <c r="K457" s="157"/>
      <c r="L457" s="157"/>
      <c r="M457" s="157"/>
      <c r="N457" s="157"/>
      <c r="O457" s="157"/>
      <c r="P457" s="157"/>
      <c r="Q457" s="157"/>
      <c r="R457" s="162" t="str">
        <f t="shared" si="8"/>
        <v/>
      </c>
      <c r="S457" s="163"/>
    </row>
    <row r="458" spans="1:19">
      <c r="A458" s="157"/>
      <c r="B458" s="157"/>
      <c r="C458" s="157"/>
      <c r="D458" s="157"/>
      <c r="E458" s="157"/>
      <c r="F458" s="157"/>
      <c r="G458" s="157"/>
      <c r="H458" s="157"/>
      <c r="I458" s="157"/>
      <c r="J458" s="157"/>
      <c r="K458" s="157"/>
      <c r="L458" s="157"/>
      <c r="M458" s="157"/>
      <c r="N458" s="157"/>
      <c r="O458" s="157"/>
      <c r="P458" s="157"/>
      <c r="Q458" s="157"/>
      <c r="R458" s="162" t="str">
        <f t="shared" si="8"/>
        <v/>
      </c>
      <c r="S458" s="163"/>
    </row>
    <row r="459" spans="1:19">
      <c r="A459" s="157"/>
      <c r="B459" s="157"/>
      <c r="C459" s="157"/>
      <c r="D459" s="157"/>
      <c r="E459" s="157"/>
      <c r="F459" s="157"/>
      <c r="G459" s="157"/>
      <c r="H459" s="157"/>
      <c r="I459" s="157"/>
      <c r="J459" s="157"/>
      <c r="K459" s="157"/>
      <c r="L459" s="157"/>
      <c r="M459" s="157"/>
      <c r="N459" s="157"/>
      <c r="O459" s="157"/>
      <c r="P459" s="157"/>
      <c r="Q459" s="157"/>
      <c r="R459" s="162" t="str">
        <f t="shared" si="8"/>
        <v/>
      </c>
      <c r="S459" s="163"/>
    </row>
    <row r="460" spans="1:19">
      <c r="A460" s="157"/>
      <c r="B460" s="157"/>
      <c r="C460" s="157"/>
      <c r="D460" s="157"/>
      <c r="E460" s="157"/>
      <c r="F460" s="157"/>
      <c r="G460" s="157"/>
      <c r="H460" s="157"/>
      <c r="I460" s="157"/>
      <c r="J460" s="157"/>
      <c r="K460" s="157"/>
      <c r="L460" s="157"/>
      <c r="M460" s="157"/>
      <c r="N460" s="157"/>
      <c r="O460" s="157"/>
      <c r="P460" s="157"/>
      <c r="Q460" s="157"/>
      <c r="R460" s="162" t="str">
        <f t="shared" si="8"/>
        <v/>
      </c>
      <c r="S460" s="163"/>
    </row>
    <row r="461" spans="1:19">
      <c r="A461" s="157"/>
      <c r="B461" s="157"/>
      <c r="C461" s="157"/>
      <c r="D461" s="157"/>
      <c r="E461" s="157"/>
      <c r="F461" s="157"/>
      <c r="G461" s="157"/>
      <c r="H461" s="157"/>
      <c r="I461" s="157"/>
      <c r="J461" s="157"/>
      <c r="K461" s="157"/>
      <c r="L461" s="157"/>
      <c r="M461" s="157"/>
      <c r="N461" s="157"/>
      <c r="O461" s="157"/>
      <c r="P461" s="157"/>
      <c r="Q461" s="157"/>
      <c r="R461" s="162" t="str">
        <f t="shared" si="8"/>
        <v/>
      </c>
      <c r="S461" s="163"/>
    </row>
    <row r="462" spans="1:19">
      <c r="A462" s="157"/>
      <c r="B462" s="157"/>
      <c r="C462" s="157"/>
      <c r="D462" s="157"/>
      <c r="E462" s="157"/>
      <c r="F462" s="157"/>
      <c r="G462" s="157"/>
      <c r="H462" s="157"/>
      <c r="I462" s="157"/>
      <c r="J462" s="157"/>
      <c r="K462" s="157"/>
      <c r="L462" s="157"/>
      <c r="M462" s="157"/>
      <c r="N462" s="157"/>
      <c r="O462" s="157"/>
      <c r="P462" s="157"/>
      <c r="Q462" s="157"/>
      <c r="R462" s="162" t="str">
        <f t="shared" si="8"/>
        <v/>
      </c>
      <c r="S462" s="163"/>
    </row>
    <row r="463" spans="1:19">
      <c r="A463" s="157"/>
      <c r="B463" s="157"/>
      <c r="C463" s="157"/>
      <c r="D463" s="157"/>
      <c r="E463" s="157"/>
      <c r="F463" s="157"/>
      <c r="G463" s="157"/>
      <c r="H463" s="157"/>
      <c r="I463" s="157"/>
      <c r="J463" s="157"/>
      <c r="K463" s="157"/>
      <c r="L463" s="157"/>
      <c r="M463" s="157"/>
      <c r="N463" s="157"/>
      <c r="O463" s="157"/>
      <c r="P463" s="157"/>
      <c r="Q463" s="157"/>
      <c r="R463" s="162" t="str">
        <f t="shared" si="8"/>
        <v/>
      </c>
      <c r="S463" s="163"/>
    </row>
    <row r="464" spans="1:19">
      <c r="A464" s="157"/>
      <c r="B464" s="157"/>
      <c r="C464" s="157"/>
      <c r="D464" s="157"/>
      <c r="E464" s="157"/>
      <c r="F464" s="157"/>
      <c r="G464" s="157"/>
      <c r="H464" s="157"/>
      <c r="I464" s="157"/>
      <c r="J464" s="157"/>
      <c r="K464" s="157"/>
      <c r="L464" s="157"/>
      <c r="M464" s="157"/>
      <c r="N464" s="157"/>
      <c r="O464" s="157"/>
      <c r="P464" s="157"/>
      <c r="Q464" s="157"/>
      <c r="R464" s="162" t="str">
        <f t="shared" si="8"/>
        <v/>
      </c>
      <c r="S464" s="163"/>
    </row>
    <row r="465" spans="1:19">
      <c r="A465" s="157"/>
      <c r="B465" s="157"/>
      <c r="C465" s="157"/>
      <c r="D465" s="157"/>
      <c r="E465" s="157"/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57"/>
      <c r="Q465" s="157"/>
      <c r="R465" s="162" t="str">
        <f t="shared" si="8"/>
        <v/>
      </c>
      <c r="S465" s="163"/>
    </row>
    <row r="466" spans="1:19">
      <c r="A466" s="157"/>
      <c r="B466" s="157"/>
      <c r="C466" s="157"/>
      <c r="D466" s="157"/>
      <c r="E466" s="157"/>
      <c r="F466" s="157"/>
      <c r="G466" s="157"/>
      <c r="H466" s="157"/>
      <c r="I466" s="157"/>
      <c r="J466" s="157"/>
      <c r="K466" s="157"/>
      <c r="L466" s="157"/>
      <c r="M466" s="157"/>
      <c r="N466" s="157"/>
      <c r="O466" s="157"/>
      <c r="P466" s="157"/>
      <c r="Q466" s="157"/>
      <c r="R466" s="162" t="str">
        <f t="shared" si="8"/>
        <v/>
      </c>
      <c r="S466" s="163"/>
    </row>
    <row r="467" spans="1:19">
      <c r="A467" s="157"/>
      <c r="B467" s="157"/>
      <c r="C467" s="157"/>
      <c r="D467" s="157"/>
      <c r="E467" s="157"/>
      <c r="F467" s="157"/>
      <c r="G467" s="157"/>
      <c r="H467" s="157"/>
      <c r="I467" s="157"/>
      <c r="J467" s="157"/>
      <c r="K467" s="157"/>
      <c r="L467" s="157"/>
      <c r="M467" s="157"/>
      <c r="N467" s="157"/>
      <c r="O467" s="157"/>
      <c r="P467" s="157"/>
      <c r="Q467" s="157"/>
      <c r="R467" s="162" t="str">
        <f t="shared" si="8"/>
        <v/>
      </c>
      <c r="S467" s="163"/>
    </row>
    <row r="468" spans="1:19">
      <c r="A468" s="157"/>
      <c r="B468" s="157"/>
      <c r="C468" s="157"/>
      <c r="D468" s="157"/>
      <c r="E468" s="157"/>
      <c r="F468" s="157"/>
      <c r="G468" s="157"/>
      <c r="H468" s="157"/>
      <c r="I468" s="157"/>
      <c r="J468" s="157"/>
      <c r="K468" s="157"/>
      <c r="L468" s="157"/>
      <c r="M468" s="157"/>
      <c r="N468" s="157"/>
      <c r="O468" s="157"/>
      <c r="P468" s="157"/>
      <c r="Q468" s="157"/>
      <c r="R468" s="162" t="str">
        <f t="shared" si="8"/>
        <v/>
      </c>
      <c r="S468" s="163"/>
    </row>
    <row r="469" spans="1:19">
      <c r="A469" s="157"/>
      <c r="B469" s="157"/>
      <c r="C469" s="157"/>
      <c r="D469" s="157"/>
      <c r="E469" s="157"/>
      <c r="F469" s="157"/>
      <c r="G469" s="157"/>
      <c r="H469" s="157"/>
      <c r="I469" s="157"/>
      <c r="J469" s="157"/>
      <c r="K469" s="157"/>
      <c r="L469" s="157"/>
      <c r="M469" s="157"/>
      <c r="N469" s="157"/>
      <c r="O469" s="157"/>
      <c r="P469" s="157"/>
      <c r="Q469" s="157"/>
      <c r="R469" s="162" t="str">
        <f t="shared" si="8"/>
        <v/>
      </c>
      <c r="S469" s="163"/>
    </row>
    <row r="470" spans="1:19">
      <c r="A470" s="157"/>
      <c r="B470" s="157"/>
      <c r="C470" s="157"/>
      <c r="D470" s="157"/>
      <c r="E470" s="157"/>
      <c r="F470" s="157"/>
      <c r="G470" s="157"/>
      <c r="H470" s="157"/>
      <c r="I470" s="157"/>
      <c r="J470" s="157"/>
      <c r="K470" s="157"/>
      <c r="L470" s="157"/>
      <c r="M470" s="157"/>
      <c r="N470" s="157"/>
      <c r="O470" s="157"/>
      <c r="P470" s="157"/>
      <c r="Q470" s="157"/>
      <c r="R470" s="162" t="str">
        <f t="shared" si="8"/>
        <v/>
      </c>
      <c r="S470" s="163"/>
    </row>
    <row r="471" spans="1:19">
      <c r="A471" s="157"/>
      <c r="B471" s="157"/>
      <c r="C471" s="157"/>
      <c r="D471" s="157"/>
      <c r="E471" s="157"/>
      <c r="F471" s="157"/>
      <c r="G471" s="157"/>
      <c r="H471" s="157"/>
      <c r="I471" s="157"/>
      <c r="J471" s="157"/>
      <c r="K471" s="157"/>
      <c r="L471" s="157"/>
      <c r="M471" s="157"/>
      <c r="N471" s="157"/>
      <c r="O471" s="157"/>
      <c r="P471" s="157"/>
      <c r="Q471" s="157"/>
      <c r="R471" s="162" t="str">
        <f t="shared" si="8"/>
        <v/>
      </c>
      <c r="S471" s="163"/>
    </row>
    <row r="472" spans="1:19">
      <c r="A472" s="157"/>
      <c r="B472" s="157"/>
      <c r="C472" s="157"/>
      <c r="D472" s="157"/>
      <c r="E472" s="157"/>
      <c r="F472" s="157"/>
      <c r="G472" s="157"/>
      <c r="H472" s="157"/>
      <c r="I472" s="157"/>
      <c r="J472" s="157"/>
      <c r="K472" s="157"/>
      <c r="L472" s="157"/>
      <c r="M472" s="157"/>
      <c r="N472" s="157"/>
      <c r="O472" s="157"/>
      <c r="P472" s="157"/>
      <c r="Q472" s="157"/>
      <c r="R472" s="162" t="str">
        <f t="shared" si="8"/>
        <v/>
      </c>
      <c r="S472" s="163"/>
    </row>
    <row r="473" spans="1:19">
      <c r="A473" s="157"/>
      <c r="B473" s="157"/>
      <c r="C473" s="157"/>
      <c r="D473" s="157"/>
      <c r="E473" s="157"/>
      <c r="F473" s="157"/>
      <c r="G473" s="157"/>
      <c r="H473" s="157"/>
      <c r="I473" s="157"/>
      <c r="J473" s="157"/>
      <c r="K473" s="157"/>
      <c r="L473" s="157"/>
      <c r="M473" s="157"/>
      <c r="N473" s="157"/>
      <c r="O473" s="157"/>
      <c r="P473" s="157"/>
      <c r="Q473" s="157"/>
      <c r="R473" s="162" t="str">
        <f t="shared" si="8"/>
        <v/>
      </c>
      <c r="S473" s="163"/>
    </row>
    <row r="474" spans="1:19">
      <c r="A474" s="157"/>
      <c r="B474" s="157"/>
      <c r="C474" s="157"/>
      <c r="D474" s="157"/>
      <c r="E474" s="157"/>
      <c r="F474" s="157"/>
      <c r="G474" s="157"/>
      <c r="H474" s="157"/>
      <c r="I474" s="157"/>
      <c r="J474" s="157"/>
      <c r="K474" s="157"/>
      <c r="L474" s="157"/>
      <c r="M474" s="157"/>
      <c r="N474" s="157"/>
      <c r="O474" s="157"/>
      <c r="P474" s="157"/>
      <c r="Q474" s="157"/>
      <c r="R474" s="162" t="str">
        <f t="shared" si="8"/>
        <v/>
      </c>
      <c r="S474" s="163"/>
    </row>
    <row r="475" spans="1:19">
      <c r="A475" s="157"/>
      <c r="B475" s="157"/>
      <c r="C475" s="157"/>
      <c r="D475" s="157"/>
      <c r="E475" s="157"/>
      <c r="F475" s="157"/>
      <c r="G475" s="157"/>
      <c r="H475" s="157"/>
      <c r="I475" s="157"/>
      <c r="J475" s="157"/>
      <c r="K475" s="157"/>
      <c r="L475" s="157"/>
      <c r="M475" s="157"/>
      <c r="N475" s="157"/>
      <c r="O475" s="157"/>
      <c r="P475" s="157"/>
      <c r="Q475" s="157"/>
      <c r="R475" s="162" t="str">
        <f t="shared" si="8"/>
        <v/>
      </c>
      <c r="S475" s="163"/>
    </row>
    <row r="476" spans="1:19">
      <c r="A476" s="157"/>
      <c r="B476" s="157"/>
      <c r="C476" s="157"/>
      <c r="D476" s="157"/>
      <c r="E476" s="157"/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157"/>
      <c r="Q476" s="157"/>
      <c r="R476" s="162" t="str">
        <f t="shared" si="8"/>
        <v/>
      </c>
      <c r="S476" s="163"/>
    </row>
    <row r="477" spans="1:19">
      <c r="A477" s="157"/>
      <c r="B477" s="157"/>
      <c r="C477" s="157"/>
      <c r="D477" s="157"/>
      <c r="E477" s="157"/>
      <c r="F477" s="157"/>
      <c r="G477" s="157"/>
      <c r="H477" s="157"/>
      <c r="I477" s="157"/>
      <c r="J477" s="157"/>
      <c r="K477" s="157"/>
      <c r="L477" s="157"/>
      <c r="M477" s="157"/>
      <c r="N477" s="157"/>
      <c r="O477" s="157"/>
      <c r="P477" s="157"/>
      <c r="Q477" s="157"/>
      <c r="R477" s="162" t="str">
        <f t="shared" si="8"/>
        <v/>
      </c>
      <c r="S477" s="163"/>
    </row>
    <row r="478" spans="1:19">
      <c r="A478" s="157"/>
      <c r="B478" s="157"/>
      <c r="C478" s="157"/>
      <c r="D478" s="157"/>
      <c r="E478" s="157"/>
      <c r="F478" s="157"/>
      <c r="G478" s="157"/>
      <c r="H478" s="157"/>
      <c r="I478" s="157"/>
      <c r="J478" s="157"/>
      <c r="K478" s="157"/>
      <c r="L478" s="157"/>
      <c r="M478" s="157"/>
      <c r="N478" s="157"/>
      <c r="O478" s="157"/>
      <c r="P478" s="157"/>
      <c r="Q478" s="157"/>
      <c r="R478" s="162" t="str">
        <f t="shared" si="8"/>
        <v/>
      </c>
      <c r="S478" s="163"/>
    </row>
    <row r="479" spans="1:19">
      <c r="A479" s="157"/>
      <c r="B479" s="157"/>
      <c r="C479" s="157"/>
      <c r="D479" s="157"/>
      <c r="E479" s="157"/>
      <c r="F479" s="157"/>
      <c r="G479" s="157"/>
      <c r="H479" s="157"/>
      <c r="I479" s="157"/>
      <c r="J479" s="157"/>
      <c r="K479" s="157"/>
      <c r="L479" s="157"/>
      <c r="M479" s="157"/>
      <c r="N479" s="157"/>
      <c r="O479" s="157"/>
      <c r="P479" s="157"/>
      <c r="Q479" s="157"/>
      <c r="R479" s="162" t="str">
        <f t="shared" si="8"/>
        <v/>
      </c>
      <c r="S479" s="163"/>
    </row>
    <row r="480" spans="1:19">
      <c r="A480" s="157"/>
      <c r="B480" s="157"/>
      <c r="C480" s="157"/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57"/>
      <c r="O480" s="157"/>
      <c r="P480" s="157"/>
      <c r="Q480" s="157"/>
      <c r="R480" s="162" t="str">
        <f t="shared" si="8"/>
        <v/>
      </c>
      <c r="S480" s="163"/>
    </row>
    <row r="481" spans="1:19">
      <c r="A481" s="157"/>
      <c r="B481" s="157"/>
      <c r="C481" s="157"/>
      <c r="D481" s="157"/>
      <c r="E481" s="157"/>
      <c r="F481" s="157"/>
      <c r="G481" s="157"/>
      <c r="H481" s="157"/>
      <c r="I481" s="157"/>
      <c r="J481" s="157"/>
      <c r="K481" s="157"/>
      <c r="L481" s="157"/>
      <c r="M481" s="157"/>
      <c r="N481" s="157"/>
      <c r="O481" s="157"/>
      <c r="P481" s="157"/>
      <c r="Q481" s="157"/>
      <c r="R481" s="162" t="str">
        <f t="shared" si="8"/>
        <v/>
      </c>
      <c r="S481" s="163"/>
    </row>
    <row r="482" spans="1:19">
      <c r="A482" s="157"/>
      <c r="B482" s="157"/>
      <c r="C482" s="157"/>
      <c r="D482" s="157"/>
      <c r="E482" s="157"/>
      <c r="F482" s="157"/>
      <c r="G482" s="157"/>
      <c r="H482" s="157"/>
      <c r="I482" s="157"/>
      <c r="J482" s="157"/>
      <c r="K482" s="157"/>
      <c r="L482" s="157"/>
      <c r="M482" s="157"/>
      <c r="N482" s="157"/>
      <c r="O482" s="157"/>
      <c r="P482" s="157"/>
      <c r="Q482" s="157"/>
      <c r="R482" s="162" t="str">
        <f t="shared" si="8"/>
        <v/>
      </c>
      <c r="S482" s="163"/>
    </row>
    <row r="483" spans="1:19">
      <c r="A483" s="157"/>
      <c r="B483" s="157"/>
      <c r="C483" s="157"/>
      <c r="D483" s="157"/>
      <c r="E483" s="157"/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157"/>
      <c r="Q483" s="157"/>
      <c r="R483" s="162" t="str">
        <f t="shared" si="8"/>
        <v/>
      </c>
      <c r="S483" s="163"/>
    </row>
    <row r="484" spans="1:19">
      <c r="A484" s="157"/>
      <c r="B484" s="157"/>
      <c r="C484" s="157"/>
      <c r="D484" s="157"/>
      <c r="E484" s="157"/>
      <c r="F484" s="157"/>
      <c r="G484" s="157"/>
      <c r="H484" s="157"/>
      <c r="I484" s="157"/>
      <c r="J484" s="157"/>
      <c r="K484" s="157"/>
      <c r="L484" s="157"/>
      <c r="M484" s="157"/>
      <c r="N484" s="157"/>
      <c r="O484" s="157"/>
      <c r="P484" s="157"/>
      <c r="Q484" s="157"/>
      <c r="R484" s="162" t="str">
        <f t="shared" si="8"/>
        <v/>
      </c>
      <c r="S484" s="163"/>
    </row>
    <row r="485" spans="1:19">
      <c r="A485" s="157"/>
      <c r="B485" s="157"/>
      <c r="C485" s="157"/>
      <c r="D485" s="157"/>
      <c r="E485" s="157"/>
      <c r="F485" s="157"/>
      <c r="G485" s="157"/>
      <c r="H485" s="157"/>
      <c r="I485" s="157"/>
      <c r="J485" s="157"/>
      <c r="K485" s="157"/>
      <c r="L485" s="157"/>
      <c r="M485" s="157"/>
      <c r="N485" s="157"/>
      <c r="O485" s="157"/>
      <c r="P485" s="157"/>
      <c r="Q485" s="157"/>
      <c r="R485" s="162" t="str">
        <f t="shared" si="8"/>
        <v/>
      </c>
      <c r="S485" s="163"/>
    </row>
    <row r="486" spans="1:19">
      <c r="A486" s="157"/>
      <c r="B486" s="157"/>
      <c r="C486" s="157"/>
      <c r="D486" s="157"/>
      <c r="E486" s="157"/>
      <c r="F486" s="157"/>
      <c r="G486" s="157"/>
      <c r="H486" s="157"/>
      <c r="I486" s="157"/>
      <c r="J486" s="157"/>
      <c r="K486" s="157"/>
      <c r="L486" s="157"/>
      <c r="M486" s="157"/>
      <c r="N486" s="157"/>
      <c r="O486" s="157"/>
      <c r="P486" s="157"/>
      <c r="Q486" s="157"/>
      <c r="R486" s="162" t="str">
        <f t="shared" si="8"/>
        <v/>
      </c>
      <c r="S486" s="163"/>
    </row>
    <row r="487" spans="1:19">
      <c r="A487" s="157"/>
      <c r="B487" s="157"/>
      <c r="C487" s="157"/>
      <c r="D487" s="157"/>
      <c r="E487" s="157"/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157"/>
      <c r="Q487" s="157"/>
      <c r="R487" s="162" t="str">
        <f t="shared" si="8"/>
        <v/>
      </c>
      <c r="S487" s="163"/>
    </row>
    <row r="488" spans="1:19">
      <c r="A488" s="157"/>
      <c r="B488" s="157"/>
      <c r="C488" s="157"/>
      <c r="D488" s="157"/>
      <c r="E488" s="157"/>
      <c r="F488" s="157"/>
      <c r="G488" s="157"/>
      <c r="H488" s="157"/>
      <c r="I488" s="157"/>
      <c r="J488" s="157"/>
      <c r="K488" s="157"/>
      <c r="L488" s="157"/>
      <c r="M488" s="157"/>
      <c r="N488" s="157"/>
      <c r="O488" s="157"/>
      <c r="P488" s="157"/>
      <c r="Q488" s="157"/>
      <c r="R488" s="162" t="str">
        <f t="shared" si="8"/>
        <v/>
      </c>
      <c r="S488" s="163"/>
    </row>
    <row r="489" spans="1:19">
      <c r="A489" s="157"/>
      <c r="B489" s="157"/>
      <c r="C489" s="157"/>
      <c r="D489" s="157"/>
      <c r="E489" s="157"/>
      <c r="F489" s="157"/>
      <c r="G489" s="157"/>
      <c r="H489" s="157"/>
      <c r="I489" s="157"/>
      <c r="J489" s="157"/>
      <c r="K489" s="157"/>
      <c r="L489" s="157"/>
      <c r="M489" s="157"/>
      <c r="N489" s="157"/>
      <c r="O489" s="157"/>
      <c r="P489" s="157"/>
      <c r="Q489" s="157"/>
      <c r="R489" s="162" t="str">
        <f t="shared" si="8"/>
        <v/>
      </c>
      <c r="S489" s="163"/>
    </row>
    <row r="490" spans="1:19">
      <c r="A490" s="157"/>
      <c r="B490" s="157"/>
      <c r="C490" s="157"/>
      <c r="D490" s="157"/>
      <c r="E490" s="157"/>
      <c r="F490" s="157"/>
      <c r="G490" s="157"/>
      <c r="H490" s="157"/>
      <c r="I490" s="157"/>
      <c r="J490" s="157"/>
      <c r="K490" s="157"/>
      <c r="L490" s="157"/>
      <c r="M490" s="157"/>
      <c r="N490" s="157"/>
      <c r="O490" s="157"/>
      <c r="P490" s="157"/>
      <c r="Q490" s="157"/>
      <c r="R490" s="162" t="str">
        <f t="shared" si="8"/>
        <v/>
      </c>
      <c r="S490" s="163"/>
    </row>
    <row r="491" spans="1:19">
      <c r="A491" s="157"/>
      <c r="B491" s="157"/>
      <c r="C491" s="157"/>
      <c r="D491" s="157"/>
      <c r="E491" s="157"/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57"/>
      <c r="Q491" s="157"/>
      <c r="R491" s="162" t="str">
        <f t="shared" si="8"/>
        <v/>
      </c>
      <c r="S491" s="163"/>
    </row>
    <row r="492" spans="1:19">
      <c r="A492" s="157"/>
      <c r="B492" s="157"/>
      <c r="C492" s="157"/>
      <c r="D492" s="157"/>
      <c r="E492" s="157"/>
      <c r="F492" s="157"/>
      <c r="G492" s="157"/>
      <c r="H492" s="157"/>
      <c r="I492" s="157"/>
      <c r="J492" s="157"/>
      <c r="K492" s="157"/>
      <c r="L492" s="157"/>
      <c r="M492" s="157"/>
      <c r="N492" s="157"/>
      <c r="O492" s="157"/>
      <c r="P492" s="157"/>
      <c r="Q492" s="157"/>
      <c r="R492" s="162" t="str">
        <f t="shared" si="8"/>
        <v/>
      </c>
      <c r="S492" s="163"/>
    </row>
    <row r="493" spans="1:19">
      <c r="A493" s="157"/>
      <c r="B493" s="157"/>
      <c r="C493" s="157"/>
      <c r="D493" s="157"/>
      <c r="E493" s="157"/>
      <c r="F493" s="157"/>
      <c r="G493" s="157"/>
      <c r="H493" s="157"/>
      <c r="I493" s="157"/>
      <c r="J493" s="157"/>
      <c r="K493" s="157"/>
      <c r="L493" s="157"/>
      <c r="M493" s="157"/>
      <c r="N493" s="157"/>
      <c r="O493" s="157"/>
      <c r="P493" s="157"/>
      <c r="Q493" s="157"/>
      <c r="R493" s="162" t="str">
        <f t="shared" si="8"/>
        <v/>
      </c>
      <c r="S493" s="163"/>
    </row>
    <row r="494" spans="1:19">
      <c r="A494" s="157"/>
      <c r="B494" s="157"/>
      <c r="C494" s="157"/>
      <c r="D494" s="157"/>
      <c r="E494" s="157"/>
      <c r="F494" s="157"/>
      <c r="G494" s="157"/>
      <c r="H494" s="157"/>
      <c r="I494" s="157"/>
      <c r="J494" s="157"/>
      <c r="K494" s="157"/>
      <c r="L494" s="157"/>
      <c r="M494" s="157"/>
      <c r="N494" s="157"/>
      <c r="O494" s="157"/>
      <c r="P494" s="157"/>
      <c r="Q494" s="157"/>
      <c r="R494" s="162" t="str">
        <f t="shared" si="8"/>
        <v/>
      </c>
      <c r="S494" s="163"/>
    </row>
    <row r="495" spans="1:19">
      <c r="A495" s="157"/>
      <c r="B495" s="157"/>
      <c r="C495" s="157"/>
      <c r="D495" s="157"/>
      <c r="E495" s="157"/>
      <c r="F495" s="157"/>
      <c r="G495" s="157"/>
      <c r="H495" s="157"/>
      <c r="I495" s="157"/>
      <c r="J495" s="157"/>
      <c r="K495" s="157"/>
      <c r="L495" s="157"/>
      <c r="M495" s="157"/>
      <c r="N495" s="157"/>
      <c r="O495" s="157"/>
      <c r="P495" s="157"/>
      <c r="Q495" s="157"/>
      <c r="R495" s="162" t="str">
        <f t="shared" si="8"/>
        <v/>
      </c>
      <c r="S495" s="163"/>
    </row>
    <row r="496" spans="1:19">
      <c r="A496" s="157"/>
      <c r="B496" s="157"/>
      <c r="C496" s="157"/>
      <c r="D496" s="157"/>
      <c r="E496" s="157"/>
      <c r="F496" s="157"/>
      <c r="G496" s="157"/>
      <c r="H496" s="157"/>
      <c r="I496" s="157"/>
      <c r="J496" s="157"/>
      <c r="K496" s="157"/>
      <c r="L496" s="157"/>
      <c r="M496" s="157"/>
      <c r="N496" s="157"/>
      <c r="O496" s="157"/>
      <c r="P496" s="157"/>
      <c r="Q496" s="157"/>
      <c r="R496" s="162" t="str">
        <f t="shared" si="8"/>
        <v/>
      </c>
      <c r="S496" s="163"/>
    </row>
    <row r="497" spans="1:19">
      <c r="A497" s="157"/>
      <c r="B497" s="157"/>
      <c r="C497" s="157"/>
      <c r="D497" s="157"/>
      <c r="E497" s="157"/>
      <c r="F497" s="157"/>
      <c r="G497" s="157"/>
      <c r="H497" s="157"/>
      <c r="I497" s="157"/>
      <c r="J497" s="157"/>
      <c r="K497" s="157"/>
      <c r="L497" s="157"/>
      <c r="M497" s="157"/>
      <c r="N497" s="157"/>
      <c r="O497" s="157"/>
      <c r="P497" s="157"/>
      <c r="Q497" s="157"/>
      <c r="R497" s="162" t="str">
        <f t="shared" si="8"/>
        <v/>
      </c>
      <c r="S497" s="163"/>
    </row>
    <row r="498" spans="1:19">
      <c r="A498" s="157"/>
      <c r="B498" s="157"/>
      <c r="C498" s="157"/>
      <c r="D498" s="157"/>
      <c r="E498" s="157"/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57"/>
      <c r="Q498" s="157"/>
      <c r="R498" s="162" t="str">
        <f t="shared" si="8"/>
        <v/>
      </c>
      <c r="S498" s="163"/>
    </row>
    <row r="499" spans="1:19">
      <c r="A499" s="157"/>
      <c r="B499" s="157"/>
      <c r="C499" s="157"/>
      <c r="D499" s="157"/>
      <c r="E499" s="157"/>
      <c r="F499" s="157"/>
      <c r="G499" s="157"/>
      <c r="H499" s="157"/>
      <c r="I499" s="157"/>
      <c r="J499" s="157"/>
      <c r="K499" s="157"/>
      <c r="L499" s="157"/>
      <c r="M499" s="157"/>
      <c r="N499" s="157"/>
      <c r="O499" s="157"/>
      <c r="P499" s="157"/>
      <c r="Q499" s="157"/>
      <c r="R499" s="162" t="str">
        <f t="shared" si="8"/>
        <v/>
      </c>
      <c r="S499" s="163"/>
    </row>
    <row r="500" spans="1:19">
      <c r="A500" s="157"/>
      <c r="B500" s="157"/>
      <c r="C500" s="157"/>
      <c r="D500" s="157"/>
      <c r="E500" s="157"/>
      <c r="F500" s="157"/>
      <c r="G500" s="157"/>
      <c r="H500" s="157"/>
      <c r="I500" s="157"/>
      <c r="J500" s="157"/>
      <c r="K500" s="157"/>
      <c r="L500" s="157"/>
      <c r="M500" s="157"/>
      <c r="N500" s="157"/>
      <c r="O500" s="157"/>
      <c r="P500" s="157"/>
      <c r="Q500" s="157"/>
      <c r="R500" s="161" t="str">
        <f t="shared" si="8"/>
        <v/>
      </c>
      <c r="S500" s="163"/>
    </row>
    <row r="501" spans="1:19">
      <c r="A501" s="157"/>
      <c r="B501" s="157"/>
      <c r="C501" s="157"/>
      <c r="D501" s="157"/>
      <c r="E501" s="157"/>
      <c r="F501" s="157"/>
      <c r="G501" s="157"/>
      <c r="H501" s="157"/>
      <c r="I501" s="157"/>
      <c r="J501" s="157"/>
      <c r="K501" s="157"/>
      <c r="L501" s="157"/>
      <c r="M501" s="157"/>
      <c r="N501" s="157"/>
      <c r="O501" s="157"/>
      <c r="P501" s="157"/>
      <c r="Q501" s="157"/>
      <c r="R501" s="160" t="str">
        <f t="shared" si="8"/>
        <v/>
      </c>
      <c r="S501" s="163"/>
    </row>
    <row r="502" spans="1:19">
      <c r="A502" s="157"/>
      <c r="B502" s="157"/>
      <c r="C502" s="157"/>
      <c r="D502" s="157"/>
      <c r="E502" s="157"/>
      <c r="F502" s="157"/>
      <c r="G502" s="157"/>
      <c r="H502" s="157"/>
      <c r="I502" s="157"/>
      <c r="J502" s="157"/>
      <c r="K502" s="157"/>
      <c r="L502" s="157"/>
      <c r="M502" s="157"/>
      <c r="N502" s="157"/>
      <c r="O502" s="157"/>
      <c r="P502" s="157"/>
      <c r="Q502" s="157"/>
      <c r="R502" s="162" t="str">
        <f t="shared" si="8"/>
        <v/>
      </c>
      <c r="S502" s="163"/>
    </row>
    <row r="503" spans="1:19">
      <c r="A503" s="157"/>
      <c r="B503" s="157"/>
      <c r="C503" s="157"/>
      <c r="D503" s="157"/>
      <c r="E503" s="157"/>
      <c r="F503" s="157"/>
      <c r="G503" s="157"/>
      <c r="H503" s="157"/>
      <c r="I503" s="157"/>
      <c r="J503" s="157"/>
      <c r="K503" s="157"/>
      <c r="L503" s="157"/>
      <c r="M503" s="157"/>
      <c r="N503" s="157"/>
      <c r="O503" s="157"/>
      <c r="P503" s="157"/>
      <c r="Q503" s="157"/>
      <c r="R503" s="162" t="str">
        <f t="shared" si="8"/>
        <v/>
      </c>
      <c r="S503" s="163"/>
    </row>
    <row r="504" spans="1:19">
      <c r="A504" s="157"/>
      <c r="B504" s="157"/>
      <c r="C504" s="157"/>
      <c r="D504" s="157"/>
      <c r="E504" s="157"/>
      <c r="F504" s="157"/>
      <c r="G504" s="157"/>
      <c r="H504" s="157"/>
      <c r="I504" s="157"/>
      <c r="J504" s="157"/>
      <c r="K504" s="157"/>
      <c r="L504" s="157"/>
      <c r="M504" s="157"/>
      <c r="N504" s="157"/>
      <c r="O504" s="157"/>
      <c r="P504" s="157"/>
      <c r="Q504" s="157"/>
      <c r="R504" s="162" t="str">
        <f t="shared" si="8"/>
        <v/>
      </c>
      <c r="S504" s="163"/>
    </row>
    <row r="505" spans="1:19">
      <c r="A505" s="157"/>
      <c r="B505" s="157"/>
      <c r="C505" s="157"/>
      <c r="D505" s="157"/>
      <c r="E505" s="157"/>
      <c r="F505" s="157"/>
      <c r="G505" s="157"/>
      <c r="H505" s="157"/>
      <c r="I505" s="157"/>
      <c r="J505" s="157"/>
      <c r="K505" s="157"/>
      <c r="L505" s="157"/>
      <c r="M505" s="157"/>
      <c r="N505" s="157"/>
      <c r="O505" s="157"/>
      <c r="P505" s="157"/>
      <c r="Q505" s="157"/>
      <c r="R505" s="161" t="str">
        <f t="shared" si="8"/>
        <v/>
      </c>
      <c r="S505" s="163"/>
    </row>
    <row r="506" spans="1:19">
      <c r="A506" s="157"/>
      <c r="B506" s="157"/>
      <c r="C506" s="157"/>
      <c r="D506" s="157"/>
      <c r="E506" s="157"/>
      <c r="F506" s="157"/>
      <c r="G506" s="157"/>
      <c r="H506" s="157"/>
      <c r="I506" s="157"/>
      <c r="J506" s="157"/>
      <c r="K506" s="157"/>
      <c r="L506" s="157"/>
      <c r="M506" s="157"/>
      <c r="N506" s="157"/>
      <c r="O506" s="157"/>
      <c r="P506" s="157"/>
      <c r="Q506" s="157"/>
      <c r="R506" s="160" t="str">
        <f t="shared" si="8"/>
        <v/>
      </c>
      <c r="S506" s="163"/>
    </row>
    <row r="507" spans="1:19">
      <c r="A507" s="157"/>
      <c r="B507" s="157"/>
      <c r="C507" s="157"/>
      <c r="D507" s="157"/>
      <c r="E507" s="157"/>
      <c r="F507" s="157"/>
      <c r="G507" s="157"/>
      <c r="H507" s="157"/>
      <c r="I507" s="157"/>
      <c r="J507" s="157"/>
      <c r="K507" s="157"/>
      <c r="L507" s="157"/>
      <c r="M507" s="157"/>
      <c r="N507" s="157"/>
      <c r="O507" s="157"/>
      <c r="P507" s="157"/>
      <c r="Q507" s="157"/>
      <c r="R507" s="162" t="str">
        <f t="shared" si="8"/>
        <v/>
      </c>
      <c r="S507" s="163"/>
    </row>
    <row r="508" spans="1:19">
      <c r="A508" s="157"/>
      <c r="B508" s="157"/>
      <c r="C508" s="157"/>
      <c r="D508" s="157"/>
      <c r="E508" s="157"/>
      <c r="F508" s="157"/>
      <c r="G508" s="157"/>
      <c r="H508" s="157"/>
      <c r="I508" s="157"/>
      <c r="J508" s="157"/>
      <c r="K508" s="157"/>
      <c r="L508" s="157"/>
      <c r="M508" s="157"/>
      <c r="N508" s="157"/>
      <c r="O508" s="157"/>
      <c r="P508" s="157"/>
      <c r="Q508" s="157"/>
      <c r="R508" s="162" t="str">
        <f t="shared" si="8"/>
        <v/>
      </c>
      <c r="S508" s="163"/>
    </row>
    <row r="509" spans="1:19">
      <c r="A509" s="157"/>
      <c r="B509" s="157"/>
      <c r="C509" s="157"/>
      <c r="D509" s="157"/>
      <c r="E509" s="157"/>
      <c r="F509" s="157"/>
      <c r="G509" s="157"/>
      <c r="H509" s="157"/>
      <c r="I509" s="157"/>
      <c r="J509" s="157"/>
      <c r="K509" s="157"/>
      <c r="L509" s="157"/>
      <c r="M509" s="157"/>
      <c r="N509" s="157"/>
      <c r="O509" s="157"/>
      <c r="P509" s="157"/>
      <c r="Q509" s="157"/>
      <c r="R509" s="162" t="str">
        <f t="shared" si="8"/>
        <v/>
      </c>
      <c r="S509" s="163"/>
    </row>
    <row r="510" spans="1:19">
      <c r="A510" s="157"/>
      <c r="B510" s="157"/>
      <c r="C510" s="157"/>
      <c r="D510" s="157"/>
      <c r="E510" s="157"/>
      <c r="F510" s="157"/>
      <c r="G510" s="157"/>
      <c r="H510" s="157"/>
      <c r="I510" s="157"/>
      <c r="J510" s="157"/>
      <c r="K510" s="157"/>
      <c r="L510" s="157"/>
      <c r="M510" s="157"/>
      <c r="N510" s="157"/>
      <c r="O510" s="157"/>
      <c r="P510" s="157"/>
      <c r="Q510" s="157"/>
      <c r="R510" s="162" t="str">
        <f t="shared" si="8"/>
        <v/>
      </c>
      <c r="S510" s="163"/>
    </row>
    <row r="511" spans="1:19">
      <c r="A511" s="157"/>
      <c r="B511" s="157"/>
      <c r="C511" s="157"/>
      <c r="D511" s="157"/>
      <c r="E511" s="157"/>
      <c r="F511" s="157"/>
      <c r="G511" s="157"/>
      <c r="H511" s="157"/>
      <c r="I511" s="157"/>
      <c r="J511" s="157"/>
      <c r="K511" s="157"/>
      <c r="L511" s="157"/>
      <c r="M511" s="157"/>
      <c r="N511" s="157"/>
      <c r="O511" s="157"/>
      <c r="P511" s="157"/>
      <c r="Q511" s="157"/>
      <c r="R511" s="162" t="str">
        <f t="shared" si="8"/>
        <v/>
      </c>
      <c r="S511" s="163"/>
    </row>
    <row r="512" spans="1:19">
      <c r="A512" s="157"/>
      <c r="B512" s="157"/>
      <c r="C512" s="157"/>
      <c r="D512" s="157"/>
      <c r="E512" s="157"/>
      <c r="F512" s="157"/>
      <c r="G512" s="157"/>
      <c r="H512" s="157"/>
      <c r="I512" s="157"/>
      <c r="J512" s="157"/>
      <c r="K512" s="157"/>
      <c r="L512" s="157"/>
      <c r="M512" s="157"/>
      <c r="N512" s="157"/>
      <c r="O512" s="157"/>
      <c r="P512" s="157"/>
      <c r="Q512" s="157"/>
      <c r="R512" s="162" t="str">
        <f t="shared" si="8"/>
        <v/>
      </c>
      <c r="S512" s="163"/>
    </row>
    <row r="513" spans="1:19">
      <c r="A513" s="157"/>
      <c r="B513" s="157"/>
      <c r="C513" s="157"/>
      <c r="D513" s="157"/>
      <c r="E513" s="157"/>
      <c r="F513" s="157"/>
      <c r="G513" s="157"/>
      <c r="H513" s="157"/>
      <c r="I513" s="157"/>
      <c r="J513" s="157"/>
      <c r="K513" s="157"/>
      <c r="L513" s="157"/>
      <c r="M513" s="157"/>
      <c r="N513" s="157"/>
      <c r="O513" s="157"/>
      <c r="P513" s="157"/>
      <c r="Q513" s="157"/>
      <c r="R513" s="162" t="str">
        <f t="shared" si="8"/>
        <v/>
      </c>
      <c r="S513" s="163"/>
    </row>
    <row r="514" spans="1:19">
      <c r="A514" s="157"/>
      <c r="B514" s="157"/>
      <c r="C514" s="157"/>
      <c r="D514" s="157"/>
      <c r="E514" s="157"/>
      <c r="F514" s="157"/>
      <c r="G514" s="157"/>
      <c r="H514" s="157"/>
      <c r="I514" s="157"/>
      <c r="J514" s="157"/>
      <c r="K514" s="157"/>
      <c r="L514" s="157"/>
      <c r="M514" s="157"/>
      <c r="N514" s="157"/>
      <c r="O514" s="157"/>
      <c r="P514" s="157"/>
      <c r="Q514" s="157"/>
      <c r="R514" s="162" t="str">
        <f t="shared" si="8"/>
        <v/>
      </c>
      <c r="S514" s="163"/>
    </row>
    <row r="515" spans="1:19">
      <c r="A515" s="157"/>
      <c r="B515" s="157"/>
      <c r="C515" s="157"/>
      <c r="D515" s="157"/>
      <c r="E515" s="157"/>
      <c r="F515" s="157"/>
      <c r="G515" s="157"/>
      <c r="H515" s="157"/>
      <c r="I515" s="157"/>
      <c r="J515" s="157"/>
      <c r="K515" s="157"/>
      <c r="L515" s="157"/>
      <c r="M515" s="157"/>
      <c r="N515" s="157"/>
      <c r="O515" s="157"/>
      <c r="P515" s="157"/>
      <c r="Q515" s="157"/>
      <c r="R515" s="162" t="str">
        <f t="shared" si="8"/>
        <v/>
      </c>
      <c r="S515" s="163"/>
    </row>
    <row r="516" spans="1:19">
      <c r="A516" s="157"/>
      <c r="B516" s="157"/>
      <c r="C516" s="157"/>
      <c r="D516" s="157"/>
      <c r="E516" s="157"/>
      <c r="F516" s="157"/>
      <c r="G516" s="157"/>
      <c r="H516" s="157"/>
      <c r="I516" s="157"/>
      <c r="J516" s="157"/>
      <c r="K516" s="157"/>
      <c r="L516" s="157"/>
      <c r="M516" s="157"/>
      <c r="N516" s="157"/>
      <c r="O516" s="157"/>
      <c r="P516" s="157"/>
      <c r="Q516" s="157"/>
      <c r="R516" s="162" t="str">
        <f t="shared" si="8"/>
        <v/>
      </c>
      <c r="S516" s="163"/>
    </row>
    <row r="517" spans="1:19">
      <c r="A517" s="157"/>
      <c r="B517" s="157"/>
      <c r="C517" s="157"/>
      <c r="D517" s="157"/>
      <c r="E517" s="157"/>
      <c r="F517" s="157"/>
      <c r="G517" s="157"/>
      <c r="H517" s="157"/>
      <c r="I517" s="157"/>
      <c r="J517" s="157"/>
      <c r="K517" s="157"/>
      <c r="L517" s="157"/>
      <c r="M517" s="157"/>
      <c r="N517" s="157"/>
      <c r="O517" s="157"/>
      <c r="P517" s="157"/>
      <c r="Q517" s="157"/>
      <c r="R517" s="162" t="str">
        <f t="shared" si="8"/>
        <v/>
      </c>
      <c r="S517" s="163"/>
    </row>
    <row r="518" spans="1:19">
      <c r="A518" s="157"/>
      <c r="B518" s="157"/>
      <c r="C518" s="157"/>
      <c r="D518" s="157"/>
      <c r="E518" s="157"/>
      <c r="F518" s="157"/>
      <c r="G518" s="157"/>
      <c r="H518" s="157"/>
      <c r="I518" s="157"/>
      <c r="J518" s="157"/>
      <c r="K518" s="157"/>
      <c r="L518" s="157"/>
      <c r="M518" s="157"/>
      <c r="N518" s="157"/>
      <c r="O518" s="157"/>
      <c r="P518" s="157"/>
      <c r="Q518" s="157"/>
      <c r="R518" s="161" t="str">
        <f t="shared" ref="R518:R581" si="9">IF(SUM(F518:Q518)=0,"",SUM(F518:Q518)/12)</f>
        <v/>
      </c>
      <c r="S518" s="163"/>
    </row>
    <row r="519" spans="1:19">
      <c r="A519" s="157"/>
      <c r="B519" s="157"/>
      <c r="C519" s="157"/>
      <c r="D519" s="157"/>
      <c r="E519" s="157"/>
      <c r="F519" s="157"/>
      <c r="G519" s="157"/>
      <c r="H519" s="157"/>
      <c r="I519" s="157"/>
      <c r="J519" s="157"/>
      <c r="K519" s="157"/>
      <c r="L519" s="157"/>
      <c r="M519" s="157"/>
      <c r="N519" s="157"/>
      <c r="O519" s="157"/>
      <c r="P519" s="157"/>
      <c r="Q519" s="157"/>
      <c r="R519" s="160" t="str">
        <f t="shared" si="9"/>
        <v/>
      </c>
      <c r="S519" s="163"/>
    </row>
    <row r="520" spans="1:19">
      <c r="A520" s="157"/>
      <c r="B520" s="157"/>
      <c r="C520" s="157"/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57"/>
      <c r="Q520" s="157"/>
      <c r="R520" s="162" t="str">
        <f t="shared" si="9"/>
        <v/>
      </c>
      <c r="S520" s="163"/>
    </row>
    <row r="521" spans="1:19">
      <c r="A521" s="157"/>
      <c r="B521" s="157"/>
      <c r="C521" s="157"/>
      <c r="D521" s="157"/>
      <c r="E521" s="157"/>
      <c r="F521" s="157"/>
      <c r="G521" s="157"/>
      <c r="H521" s="157"/>
      <c r="I521" s="157"/>
      <c r="J521" s="157"/>
      <c r="K521" s="157"/>
      <c r="L521" s="157"/>
      <c r="M521" s="157"/>
      <c r="N521" s="157"/>
      <c r="O521" s="157"/>
      <c r="P521" s="157"/>
      <c r="Q521" s="157"/>
      <c r="R521" s="162" t="str">
        <f t="shared" si="9"/>
        <v/>
      </c>
      <c r="S521" s="163"/>
    </row>
    <row r="522" spans="1:19">
      <c r="A522" s="157"/>
      <c r="B522" s="157"/>
      <c r="C522" s="157"/>
      <c r="D522" s="157"/>
      <c r="E522" s="157"/>
      <c r="F522" s="157"/>
      <c r="G522" s="157"/>
      <c r="H522" s="157"/>
      <c r="I522" s="157"/>
      <c r="J522" s="157"/>
      <c r="K522" s="157"/>
      <c r="L522" s="157"/>
      <c r="M522" s="157"/>
      <c r="N522" s="157"/>
      <c r="O522" s="157"/>
      <c r="P522" s="157"/>
      <c r="Q522" s="157"/>
      <c r="R522" s="162" t="str">
        <f t="shared" si="9"/>
        <v/>
      </c>
      <c r="S522" s="163"/>
    </row>
    <row r="523" spans="1:19">
      <c r="A523" s="157"/>
      <c r="B523" s="157"/>
      <c r="C523" s="157"/>
      <c r="D523" s="157"/>
      <c r="E523" s="157"/>
      <c r="F523" s="157"/>
      <c r="G523" s="157"/>
      <c r="H523" s="157"/>
      <c r="I523" s="157"/>
      <c r="J523" s="157"/>
      <c r="K523" s="157"/>
      <c r="L523" s="157"/>
      <c r="M523" s="157"/>
      <c r="N523" s="157"/>
      <c r="O523" s="157"/>
      <c r="P523" s="157"/>
      <c r="Q523" s="157"/>
      <c r="R523" s="162" t="str">
        <f t="shared" si="9"/>
        <v/>
      </c>
      <c r="S523" s="163"/>
    </row>
    <row r="524" spans="1:19">
      <c r="A524" s="157"/>
      <c r="B524" s="157"/>
      <c r="C524" s="157"/>
      <c r="D524" s="157"/>
      <c r="E524" s="157"/>
      <c r="F524" s="157"/>
      <c r="G524" s="157"/>
      <c r="H524" s="157"/>
      <c r="I524" s="157"/>
      <c r="J524" s="157"/>
      <c r="K524" s="157"/>
      <c r="L524" s="157"/>
      <c r="M524" s="157"/>
      <c r="N524" s="157"/>
      <c r="O524" s="157"/>
      <c r="P524" s="157"/>
      <c r="Q524" s="157"/>
      <c r="R524" s="162" t="str">
        <f t="shared" si="9"/>
        <v/>
      </c>
      <c r="S524" s="163"/>
    </row>
    <row r="525" spans="1:19">
      <c r="A525" s="157"/>
      <c r="B525" s="157"/>
      <c r="C525" s="157"/>
      <c r="D525" s="157"/>
      <c r="E525" s="157"/>
      <c r="F525" s="157"/>
      <c r="G525" s="157"/>
      <c r="H525" s="157"/>
      <c r="I525" s="157"/>
      <c r="J525" s="157"/>
      <c r="K525" s="157"/>
      <c r="L525" s="157"/>
      <c r="M525" s="157"/>
      <c r="N525" s="157"/>
      <c r="O525" s="157"/>
      <c r="P525" s="157"/>
      <c r="Q525" s="157"/>
      <c r="R525" s="162" t="str">
        <f t="shared" si="9"/>
        <v/>
      </c>
      <c r="S525" s="163"/>
    </row>
    <row r="526" spans="1:19">
      <c r="A526" s="157"/>
      <c r="B526" s="157"/>
      <c r="C526" s="157"/>
      <c r="D526" s="157"/>
      <c r="E526" s="157"/>
      <c r="F526" s="157"/>
      <c r="G526" s="157"/>
      <c r="H526" s="157"/>
      <c r="I526" s="157"/>
      <c r="J526" s="157"/>
      <c r="K526" s="157"/>
      <c r="L526" s="157"/>
      <c r="M526" s="157"/>
      <c r="N526" s="157"/>
      <c r="O526" s="157"/>
      <c r="P526" s="157"/>
      <c r="Q526" s="157"/>
      <c r="R526" s="162" t="str">
        <f t="shared" si="9"/>
        <v/>
      </c>
      <c r="S526" s="163"/>
    </row>
    <row r="527" spans="1:19">
      <c r="A527" s="157"/>
      <c r="B527" s="157"/>
      <c r="C527" s="157"/>
      <c r="D527" s="157"/>
      <c r="E527" s="157"/>
      <c r="F527" s="157"/>
      <c r="G527" s="157"/>
      <c r="H527" s="157"/>
      <c r="I527" s="157"/>
      <c r="J527" s="157"/>
      <c r="K527" s="157"/>
      <c r="L527" s="157"/>
      <c r="M527" s="157"/>
      <c r="N527" s="157"/>
      <c r="O527" s="157"/>
      <c r="P527" s="157"/>
      <c r="Q527" s="157"/>
      <c r="R527" s="162" t="str">
        <f t="shared" si="9"/>
        <v/>
      </c>
      <c r="S527" s="163"/>
    </row>
    <row r="528" spans="1:19">
      <c r="A528" s="157"/>
      <c r="B528" s="157"/>
      <c r="C528" s="157"/>
      <c r="D528" s="157"/>
      <c r="E528" s="157"/>
      <c r="F528" s="157"/>
      <c r="G528" s="157"/>
      <c r="H528" s="157"/>
      <c r="I528" s="157"/>
      <c r="J528" s="157"/>
      <c r="K528" s="157"/>
      <c r="L528" s="157"/>
      <c r="M528" s="157"/>
      <c r="N528" s="157"/>
      <c r="O528" s="157"/>
      <c r="P528" s="157"/>
      <c r="Q528" s="157"/>
      <c r="R528" s="162" t="str">
        <f t="shared" si="9"/>
        <v/>
      </c>
      <c r="S528" s="163"/>
    </row>
    <row r="529" spans="1:19">
      <c r="A529" s="157"/>
      <c r="B529" s="157"/>
      <c r="C529" s="157"/>
      <c r="D529" s="157"/>
      <c r="E529" s="157"/>
      <c r="F529" s="157"/>
      <c r="G529" s="157"/>
      <c r="H529" s="157"/>
      <c r="I529" s="157"/>
      <c r="J529" s="157"/>
      <c r="K529" s="157"/>
      <c r="L529" s="157"/>
      <c r="M529" s="157"/>
      <c r="N529" s="157"/>
      <c r="O529" s="157"/>
      <c r="P529" s="157"/>
      <c r="Q529" s="157"/>
      <c r="R529" s="162" t="str">
        <f t="shared" si="9"/>
        <v/>
      </c>
      <c r="S529" s="163"/>
    </row>
    <row r="530" spans="1:19">
      <c r="A530" s="157"/>
      <c r="B530" s="157"/>
      <c r="C530" s="157"/>
      <c r="D530" s="157"/>
      <c r="E530" s="157"/>
      <c r="F530" s="157"/>
      <c r="G530" s="157"/>
      <c r="H530" s="157"/>
      <c r="I530" s="157"/>
      <c r="J530" s="157"/>
      <c r="K530" s="157"/>
      <c r="L530" s="157"/>
      <c r="M530" s="157"/>
      <c r="N530" s="157"/>
      <c r="O530" s="157"/>
      <c r="P530" s="157"/>
      <c r="Q530" s="157"/>
      <c r="R530" s="162" t="str">
        <f t="shared" si="9"/>
        <v/>
      </c>
      <c r="S530" s="163"/>
    </row>
    <row r="531" spans="1:19">
      <c r="A531" s="157"/>
      <c r="B531" s="157"/>
      <c r="C531" s="157"/>
      <c r="D531" s="157"/>
      <c r="E531" s="157"/>
      <c r="F531" s="157"/>
      <c r="G531" s="157"/>
      <c r="H531" s="157"/>
      <c r="I531" s="157"/>
      <c r="J531" s="157"/>
      <c r="K531" s="157"/>
      <c r="L531" s="157"/>
      <c r="M531" s="157"/>
      <c r="N531" s="157"/>
      <c r="O531" s="157"/>
      <c r="P531" s="157"/>
      <c r="Q531" s="157"/>
      <c r="R531" s="162" t="str">
        <f t="shared" si="9"/>
        <v/>
      </c>
      <c r="S531" s="163"/>
    </row>
    <row r="532" spans="1:19">
      <c r="A532" s="157"/>
      <c r="B532" s="157"/>
      <c r="C532" s="157"/>
      <c r="D532" s="157"/>
      <c r="E532" s="157"/>
      <c r="F532" s="157"/>
      <c r="G532" s="157"/>
      <c r="H532" s="157"/>
      <c r="I532" s="157"/>
      <c r="J532" s="157"/>
      <c r="K532" s="157"/>
      <c r="L532" s="157"/>
      <c r="M532" s="157"/>
      <c r="N532" s="157"/>
      <c r="O532" s="157"/>
      <c r="P532" s="157"/>
      <c r="Q532" s="157"/>
      <c r="R532" s="162" t="str">
        <f t="shared" si="9"/>
        <v/>
      </c>
      <c r="S532" s="163"/>
    </row>
    <row r="533" spans="1:19">
      <c r="A533" s="157"/>
      <c r="B533" s="157"/>
      <c r="C533" s="157"/>
      <c r="D533" s="157"/>
      <c r="E533" s="157"/>
      <c r="F533" s="157"/>
      <c r="G533" s="157"/>
      <c r="H533" s="157"/>
      <c r="I533" s="157"/>
      <c r="J533" s="157"/>
      <c r="K533" s="157"/>
      <c r="L533" s="157"/>
      <c r="M533" s="157"/>
      <c r="N533" s="157"/>
      <c r="O533" s="157"/>
      <c r="P533" s="157"/>
      <c r="Q533" s="157"/>
      <c r="R533" s="162" t="str">
        <f t="shared" si="9"/>
        <v/>
      </c>
      <c r="S533" s="163"/>
    </row>
    <row r="534" spans="1:19">
      <c r="A534" s="157"/>
      <c r="B534" s="157"/>
      <c r="C534" s="157"/>
      <c r="D534" s="157"/>
      <c r="E534" s="157"/>
      <c r="F534" s="157"/>
      <c r="G534" s="157"/>
      <c r="H534" s="157"/>
      <c r="I534" s="157"/>
      <c r="J534" s="157"/>
      <c r="K534" s="157"/>
      <c r="L534" s="157"/>
      <c r="M534" s="157"/>
      <c r="N534" s="157"/>
      <c r="O534" s="157"/>
      <c r="P534" s="157"/>
      <c r="Q534" s="157"/>
      <c r="R534" s="162" t="str">
        <f t="shared" si="9"/>
        <v/>
      </c>
      <c r="S534" s="163"/>
    </row>
    <row r="535" spans="1:19">
      <c r="A535" s="157"/>
      <c r="B535" s="157"/>
      <c r="C535" s="157"/>
      <c r="D535" s="157"/>
      <c r="E535" s="157"/>
      <c r="F535" s="157"/>
      <c r="G535" s="157"/>
      <c r="H535" s="157"/>
      <c r="I535" s="157"/>
      <c r="J535" s="157"/>
      <c r="K535" s="157"/>
      <c r="L535" s="157"/>
      <c r="M535" s="157"/>
      <c r="N535" s="157"/>
      <c r="O535" s="157"/>
      <c r="P535" s="157"/>
      <c r="Q535" s="157"/>
      <c r="R535" s="162" t="str">
        <f t="shared" si="9"/>
        <v/>
      </c>
      <c r="S535" s="163"/>
    </row>
    <row r="536" spans="1:19">
      <c r="A536" s="157"/>
      <c r="B536" s="157"/>
      <c r="C536" s="157"/>
      <c r="D536" s="157"/>
      <c r="E536" s="157"/>
      <c r="F536" s="157"/>
      <c r="G536" s="157"/>
      <c r="H536" s="157"/>
      <c r="I536" s="157"/>
      <c r="J536" s="157"/>
      <c r="K536" s="157"/>
      <c r="L536" s="157"/>
      <c r="M536" s="157"/>
      <c r="N536" s="157"/>
      <c r="O536" s="157"/>
      <c r="P536" s="157"/>
      <c r="Q536" s="157"/>
      <c r="R536" s="162" t="str">
        <f t="shared" si="9"/>
        <v/>
      </c>
      <c r="S536" s="163"/>
    </row>
    <row r="537" spans="1:19">
      <c r="A537" s="157"/>
      <c r="B537" s="157"/>
      <c r="C537" s="157"/>
      <c r="D537" s="157"/>
      <c r="E537" s="157"/>
      <c r="F537" s="157"/>
      <c r="G537" s="157"/>
      <c r="H537" s="157"/>
      <c r="I537" s="157"/>
      <c r="J537" s="157"/>
      <c r="K537" s="157"/>
      <c r="L537" s="157"/>
      <c r="M537" s="157"/>
      <c r="N537" s="157"/>
      <c r="O537" s="157"/>
      <c r="P537" s="157"/>
      <c r="Q537" s="157"/>
      <c r="R537" s="162" t="str">
        <f t="shared" si="9"/>
        <v/>
      </c>
      <c r="S537" s="163"/>
    </row>
    <row r="538" spans="1:19">
      <c r="A538" s="157"/>
      <c r="B538" s="157"/>
      <c r="C538" s="157"/>
      <c r="D538" s="157"/>
      <c r="E538" s="157"/>
      <c r="F538" s="157"/>
      <c r="G538" s="157"/>
      <c r="H538" s="157"/>
      <c r="I538" s="157"/>
      <c r="J538" s="157"/>
      <c r="K538" s="157"/>
      <c r="L538" s="157"/>
      <c r="M538" s="157"/>
      <c r="N538" s="157"/>
      <c r="O538" s="157"/>
      <c r="P538" s="157"/>
      <c r="Q538" s="157"/>
      <c r="R538" s="162" t="str">
        <f t="shared" si="9"/>
        <v/>
      </c>
      <c r="S538" s="163"/>
    </row>
    <row r="539" spans="1:19">
      <c r="A539" s="157"/>
      <c r="B539" s="157"/>
      <c r="C539" s="157"/>
      <c r="D539" s="157"/>
      <c r="E539" s="157"/>
      <c r="F539" s="157"/>
      <c r="G539" s="157"/>
      <c r="H539" s="157"/>
      <c r="I539" s="157"/>
      <c r="J539" s="157"/>
      <c r="K539" s="157"/>
      <c r="L539" s="157"/>
      <c r="M539" s="157"/>
      <c r="N539" s="157"/>
      <c r="O539" s="157"/>
      <c r="P539" s="157"/>
      <c r="Q539" s="157"/>
      <c r="R539" s="162" t="str">
        <f t="shared" si="9"/>
        <v/>
      </c>
      <c r="S539" s="163"/>
    </row>
    <row r="540" spans="1:19">
      <c r="A540" s="157"/>
      <c r="B540" s="157"/>
      <c r="C540" s="157"/>
      <c r="D540" s="157"/>
      <c r="E540" s="157"/>
      <c r="F540" s="157"/>
      <c r="G540" s="157"/>
      <c r="H540" s="157"/>
      <c r="I540" s="157"/>
      <c r="J540" s="157"/>
      <c r="K540" s="157"/>
      <c r="L540" s="157"/>
      <c r="M540" s="157"/>
      <c r="N540" s="157"/>
      <c r="O540" s="157"/>
      <c r="P540" s="157"/>
      <c r="Q540" s="157"/>
      <c r="R540" s="162" t="str">
        <f t="shared" si="9"/>
        <v/>
      </c>
      <c r="S540" s="163"/>
    </row>
    <row r="541" spans="1:19">
      <c r="A541" s="157"/>
      <c r="B541" s="157"/>
      <c r="C541" s="157"/>
      <c r="D541" s="157"/>
      <c r="E541" s="157"/>
      <c r="F541" s="157"/>
      <c r="G541" s="157"/>
      <c r="H541" s="157"/>
      <c r="I541" s="157"/>
      <c r="J541" s="157"/>
      <c r="K541" s="157"/>
      <c r="L541" s="157"/>
      <c r="M541" s="157"/>
      <c r="N541" s="157"/>
      <c r="O541" s="157"/>
      <c r="P541" s="157"/>
      <c r="Q541" s="157"/>
      <c r="R541" s="162" t="str">
        <f t="shared" si="9"/>
        <v/>
      </c>
      <c r="S541" s="163"/>
    </row>
    <row r="542" spans="1:19">
      <c r="A542" s="157"/>
      <c r="B542" s="157"/>
      <c r="C542" s="157"/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157"/>
      <c r="Q542" s="157"/>
      <c r="R542" s="162" t="str">
        <f t="shared" si="9"/>
        <v/>
      </c>
      <c r="S542" s="163"/>
    </row>
    <row r="543" spans="1:19">
      <c r="A543" s="157"/>
      <c r="B543" s="157"/>
      <c r="C543" s="157"/>
      <c r="D543" s="157"/>
      <c r="E543" s="157"/>
      <c r="F543" s="157"/>
      <c r="G543" s="157"/>
      <c r="H543" s="157"/>
      <c r="I543" s="157"/>
      <c r="J543" s="157"/>
      <c r="K543" s="157"/>
      <c r="L543" s="157"/>
      <c r="M543" s="157"/>
      <c r="N543" s="157"/>
      <c r="O543" s="157"/>
      <c r="P543" s="157"/>
      <c r="Q543" s="157"/>
      <c r="R543" s="162" t="str">
        <f t="shared" si="9"/>
        <v/>
      </c>
      <c r="S543" s="163"/>
    </row>
    <row r="544" spans="1:19">
      <c r="A544" s="157"/>
      <c r="B544" s="157"/>
      <c r="C544" s="157"/>
      <c r="D544" s="157"/>
      <c r="E544" s="157"/>
      <c r="F544" s="157"/>
      <c r="G544" s="157"/>
      <c r="H544" s="157"/>
      <c r="I544" s="157"/>
      <c r="J544" s="157"/>
      <c r="K544" s="157"/>
      <c r="L544" s="157"/>
      <c r="M544" s="157"/>
      <c r="N544" s="157"/>
      <c r="O544" s="157"/>
      <c r="P544" s="157"/>
      <c r="Q544" s="157"/>
      <c r="R544" s="162" t="str">
        <f t="shared" si="9"/>
        <v/>
      </c>
      <c r="S544" s="163"/>
    </row>
    <row r="545" spans="1:19">
      <c r="A545" s="157"/>
      <c r="B545" s="157"/>
      <c r="C545" s="157"/>
      <c r="D545" s="157"/>
      <c r="E545" s="157"/>
      <c r="F545" s="157"/>
      <c r="G545" s="157"/>
      <c r="H545" s="157"/>
      <c r="I545" s="157"/>
      <c r="J545" s="157"/>
      <c r="K545" s="157"/>
      <c r="L545" s="157"/>
      <c r="M545" s="157"/>
      <c r="N545" s="157"/>
      <c r="O545" s="157"/>
      <c r="P545" s="157"/>
      <c r="Q545" s="157"/>
      <c r="R545" s="161" t="str">
        <f t="shared" si="9"/>
        <v/>
      </c>
      <c r="S545" s="163"/>
    </row>
    <row r="546" spans="1:19">
      <c r="A546" s="157"/>
      <c r="B546" s="157"/>
      <c r="C546" s="157"/>
      <c r="D546" s="157"/>
      <c r="E546" s="157"/>
      <c r="F546" s="157"/>
      <c r="G546" s="157"/>
      <c r="H546" s="157"/>
      <c r="I546" s="157"/>
      <c r="J546" s="157"/>
      <c r="K546" s="157"/>
      <c r="L546" s="157"/>
      <c r="M546" s="157"/>
      <c r="N546" s="157"/>
      <c r="O546" s="157"/>
      <c r="P546" s="157"/>
      <c r="Q546" s="157"/>
      <c r="R546" s="160" t="str">
        <f t="shared" si="9"/>
        <v/>
      </c>
      <c r="S546" s="163"/>
    </row>
    <row r="547" spans="1:19">
      <c r="A547" s="157"/>
      <c r="B547" s="157"/>
      <c r="C547" s="157"/>
      <c r="D547" s="157"/>
      <c r="E547" s="157"/>
      <c r="F547" s="157"/>
      <c r="G547" s="157"/>
      <c r="H547" s="157"/>
      <c r="I547" s="157"/>
      <c r="J547" s="157"/>
      <c r="K547" s="157"/>
      <c r="L547" s="157"/>
      <c r="M547" s="157"/>
      <c r="N547" s="157"/>
      <c r="O547" s="157"/>
      <c r="P547" s="157"/>
      <c r="Q547" s="157"/>
      <c r="R547" s="162" t="str">
        <f t="shared" si="9"/>
        <v/>
      </c>
      <c r="S547" s="163"/>
    </row>
    <row r="548" spans="1:19">
      <c r="A548" s="157"/>
      <c r="B548" s="157"/>
      <c r="C548" s="157"/>
      <c r="D548" s="157"/>
      <c r="E548" s="157"/>
      <c r="F548" s="157"/>
      <c r="G548" s="157"/>
      <c r="H548" s="157"/>
      <c r="I548" s="157"/>
      <c r="J548" s="157"/>
      <c r="K548" s="157"/>
      <c r="L548" s="157"/>
      <c r="M548" s="157"/>
      <c r="N548" s="157"/>
      <c r="O548" s="157"/>
      <c r="P548" s="157"/>
      <c r="Q548" s="157"/>
      <c r="R548" s="162" t="str">
        <f t="shared" si="9"/>
        <v/>
      </c>
      <c r="S548" s="163"/>
    </row>
    <row r="549" spans="1:19">
      <c r="A549" s="157"/>
      <c r="B549" s="157"/>
      <c r="C549" s="157"/>
      <c r="D549" s="157"/>
      <c r="E549" s="157"/>
      <c r="F549" s="157"/>
      <c r="G549" s="157"/>
      <c r="H549" s="157"/>
      <c r="I549" s="157"/>
      <c r="J549" s="157"/>
      <c r="K549" s="157"/>
      <c r="L549" s="157"/>
      <c r="M549" s="157"/>
      <c r="N549" s="157"/>
      <c r="O549" s="157"/>
      <c r="P549" s="157"/>
      <c r="Q549" s="157"/>
      <c r="R549" s="162" t="str">
        <f t="shared" si="9"/>
        <v/>
      </c>
      <c r="S549" s="163"/>
    </row>
    <row r="550" spans="1:19">
      <c r="A550" s="157"/>
      <c r="B550" s="157"/>
      <c r="C550" s="157"/>
      <c r="D550" s="157"/>
      <c r="E550" s="157"/>
      <c r="F550" s="157"/>
      <c r="G550" s="157"/>
      <c r="H550" s="157"/>
      <c r="I550" s="157"/>
      <c r="J550" s="157"/>
      <c r="K550" s="157"/>
      <c r="L550" s="157"/>
      <c r="M550" s="157"/>
      <c r="N550" s="157"/>
      <c r="O550" s="157"/>
      <c r="P550" s="157"/>
      <c r="Q550" s="157"/>
      <c r="R550" s="162" t="str">
        <f t="shared" si="9"/>
        <v/>
      </c>
      <c r="S550" s="163"/>
    </row>
    <row r="551" spans="1:19">
      <c r="A551" s="157"/>
      <c r="B551" s="157"/>
      <c r="C551" s="157"/>
      <c r="D551" s="157"/>
      <c r="E551" s="157"/>
      <c r="F551" s="157"/>
      <c r="G551" s="157"/>
      <c r="H551" s="157"/>
      <c r="I551" s="157"/>
      <c r="J551" s="157"/>
      <c r="K551" s="157"/>
      <c r="L551" s="157"/>
      <c r="M551" s="157"/>
      <c r="N551" s="157"/>
      <c r="O551" s="157"/>
      <c r="P551" s="157"/>
      <c r="Q551" s="157"/>
      <c r="R551" s="162" t="str">
        <f t="shared" si="9"/>
        <v/>
      </c>
      <c r="S551" s="163"/>
    </row>
    <row r="552" spans="1:19">
      <c r="A552" s="157"/>
      <c r="B552" s="157"/>
      <c r="C552" s="157"/>
      <c r="D552" s="157"/>
      <c r="E552" s="157"/>
      <c r="F552" s="157"/>
      <c r="G552" s="157"/>
      <c r="H552" s="157"/>
      <c r="I552" s="157"/>
      <c r="J552" s="157"/>
      <c r="K552" s="157"/>
      <c r="L552" s="157"/>
      <c r="M552" s="157"/>
      <c r="N552" s="157"/>
      <c r="O552" s="157"/>
      <c r="P552" s="157"/>
      <c r="Q552" s="157"/>
      <c r="R552" s="162" t="str">
        <f t="shared" si="9"/>
        <v/>
      </c>
      <c r="S552" s="163"/>
    </row>
    <row r="553" spans="1:19">
      <c r="A553" s="157"/>
      <c r="B553" s="157"/>
      <c r="C553" s="157"/>
      <c r="D553" s="157"/>
      <c r="E553" s="157"/>
      <c r="F553" s="157"/>
      <c r="G553" s="157"/>
      <c r="H553" s="157"/>
      <c r="I553" s="157"/>
      <c r="J553" s="157"/>
      <c r="K553" s="157"/>
      <c r="L553" s="157"/>
      <c r="M553" s="157"/>
      <c r="N553" s="157"/>
      <c r="O553" s="157"/>
      <c r="P553" s="157"/>
      <c r="Q553" s="157"/>
      <c r="R553" s="162" t="str">
        <f t="shared" si="9"/>
        <v/>
      </c>
      <c r="S553" s="163"/>
    </row>
    <row r="554" spans="1:19">
      <c r="A554" s="157"/>
      <c r="B554" s="157"/>
      <c r="C554" s="157"/>
      <c r="D554" s="157"/>
      <c r="E554" s="157"/>
      <c r="F554" s="157"/>
      <c r="G554" s="157"/>
      <c r="H554" s="157"/>
      <c r="I554" s="157"/>
      <c r="J554" s="157"/>
      <c r="K554" s="157"/>
      <c r="L554" s="157"/>
      <c r="M554" s="157"/>
      <c r="N554" s="157"/>
      <c r="O554" s="157"/>
      <c r="P554" s="157"/>
      <c r="Q554" s="157"/>
      <c r="R554" s="161" t="str">
        <f t="shared" si="9"/>
        <v/>
      </c>
      <c r="S554" s="163"/>
    </row>
    <row r="555" spans="1:19">
      <c r="A555" s="157"/>
      <c r="B555" s="157"/>
      <c r="C555" s="157"/>
      <c r="D555" s="157"/>
      <c r="E555" s="157"/>
      <c r="F555" s="157"/>
      <c r="G555" s="157"/>
      <c r="H555" s="157"/>
      <c r="I555" s="157"/>
      <c r="J555" s="157"/>
      <c r="K555" s="157"/>
      <c r="L555" s="157"/>
      <c r="M555" s="157"/>
      <c r="N555" s="157"/>
      <c r="O555" s="157"/>
      <c r="P555" s="157"/>
      <c r="Q555" s="157"/>
      <c r="R555" s="160" t="str">
        <f t="shared" si="9"/>
        <v/>
      </c>
      <c r="S555" s="163"/>
    </row>
    <row r="556" spans="1:19">
      <c r="A556" s="157"/>
      <c r="B556" s="157"/>
      <c r="C556" s="157"/>
      <c r="D556" s="157"/>
      <c r="E556" s="157"/>
      <c r="F556" s="157"/>
      <c r="G556" s="157"/>
      <c r="H556" s="157"/>
      <c r="I556" s="157"/>
      <c r="J556" s="157"/>
      <c r="K556" s="157"/>
      <c r="L556" s="157"/>
      <c r="M556" s="157"/>
      <c r="N556" s="157"/>
      <c r="O556" s="157"/>
      <c r="P556" s="157"/>
      <c r="Q556" s="157"/>
      <c r="R556" s="162" t="str">
        <f t="shared" si="9"/>
        <v/>
      </c>
      <c r="S556" s="163"/>
    </row>
    <row r="557" spans="1:19">
      <c r="A557" s="157"/>
      <c r="B557" s="157"/>
      <c r="C557" s="157"/>
      <c r="D557" s="157"/>
      <c r="E557" s="157"/>
      <c r="F557" s="157"/>
      <c r="G557" s="157"/>
      <c r="H557" s="157"/>
      <c r="I557" s="157"/>
      <c r="J557" s="157"/>
      <c r="K557" s="157"/>
      <c r="L557" s="157"/>
      <c r="M557" s="157"/>
      <c r="N557" s="157"/>
      <c r="O557" s="157"/>
      <c r="P557" s="157"/>
      <c r="Q557" s="157"/>
      <c r="R557" s="162" t="str">
        <f t="shared" si="9"/>
        <v/>
      </c>
      <c r="S557" s="163"/>
    </row>
    <row r="558" spans="1:19">
      <c r="A558" s="157"/>
      <c r="B558" s="157"/>
      <c r="C558" s="157"/>
      <c r="D558" s="157"/>
      <c r="E558" s="157"/>
      <c r="F558" s="157"/>
      <c r="G558" s="157"/>
      <c r="H558" s="157"/>
      <c r="I558" s="157"/>
      <c r="J558" s="157"/>
      <c r="K558" s="157"/>
      <c r="L558" s="157"/>
      <c r="M558" s="157"/>
      <c r="N558" s="157"/>
      <c r="O558" s="157"/>
      <c r="P558" s="157"/>
      <c r="Q558" s="157"/>
      <c r="R558" s="162" t="str">
        <f t="shared" si="9"/>
        <v/>
      </c>
      <c r="S558" s="163"/>
    </row>
    <row r="559" spans="1:19">
      <c r="A559" s="157"/>
      <c r="B559" s="157"/>
      <c r="C559" s="157"/>
      <c r="D559" s="157"/>
      <c r="E559" s="157"/>
      <c r="F559" s="157"/>
      <c r="G559" s="157"/>
      <c r="H559" s="157"/>
      <c r="I559" s="157"/>
      <c r="J559" s="157"/>
      <c r="K559" s="157"/>
      <c r="L559" s="157"/>
      <c r="M559" s="157"/>
      <c r="N559" s="157"/>
      <c r="O559" s="157"/>
      <c r="P559" s="157"/>
      <c r="Q559" s="157"/>
      <c r="R559" s="161" t="str">
        <f t="shared" si="9"/>
        <v/>
      </c>
      <c r="S559" s="163"/>
    </row>
    <row r="560" spans="1:19">
      <c r="A560" s="157"/>
      <c r="B560" s="157"/>
      <c r="C560" s="157"/>
      <c r="D560" s="157"/>
      <c r="E560" s="157"/>
      <c r="F560" s="157"/>
      <c r="G560" s="157"/>
      <c r="H560" s="157"/>
      <c r="I560" s="157"/>
      <c r="J560" s="157"/>
      <c r="K560" s="157"/>
      <c r="L560" s="157"/>
      <c r="M560" s="157"/>
      <c r="N560" s="157"/>
      <c r="O560" s="157"/>
      <c r="P560" s="157"/>
      <c r="Q560" s="157"/>
      <c r="R560" s="160" t="str">
        <f t="shared" si="9"/>
        <v/>
      </c>
      <c r="S560" s="163"/>
    </row>
    <row r="561" spans="1:19">
      <c r="A561" s="157"/>
      <c r="B561" s="157"/>
      <c r="C561" s="157"/>
      <c r="D561" s="157"/>
      <c r="E561" s="157"/>
      <c r="F561" s="157"/>
      <c r="G561" s="157"/>
      <c r="H561" s="157"/>
      <c r="I561" s="157"/>
      <c r="J561" s="157"/>
      <c r="K561" s="157"/>
      <c r="L561" s="157"/>
      <c r="M561" s="157"/>
      <c r="N561" s="157"/>
      <c r="O561" s="157"/>
      <c r="P561" s="157"/>
      <c r="Q561" s="157"/>
      <c r="R561" s="162" t="str">
        <f t="shared" si="9"/>
        <v/>
      </c>
      <c r="S561" s="163"/>
    </row>
    <row r="562" spans="1:19">
      <c r="A562" s="157"/>
      <c r="B562" s="157"/>
      <c r="C562" s="157"/>
      <c r="D562" s="157"/>
      <c r="E562" s="157"/>
      <c r="F562" s="157"/>
      <c r="G562" s="157"/>
      <c r="H562" s="157"/>
      <c r="I562" s="157"/>
      <c r="J562" s="157"/>
      <c r="K562" s="157"/>
      <c r="L562" s="157"/>
      <c r="M562" s="157"/>
      <c r="N562" s="157"/>
      <c r="O562" s="157"/>
      <c r="P562" s="157"/>
      <c r="Q562" s="157"/>
      <c r="R562" s="162" t="str">
        <f t="shared" si="9"/>
        <v/>
      </c>
      <c r="S562" s="163"/>
    </row>
    <row r="563" spans="1:19">
      <c r="A563" s="157"/>
      <c r="B563" s="157"/>
      <c r="C563" s="157"/>
      <c r="D563" s="157"/>
      <c r="E563" s="157"/>
      <c r="F563" s="157"/>
      <c r="G563" s="157"/>
      <c r="H563" s="157"/>
      <c r="I563" s="157"/>
      <c r="J563" s="157"/>
      <c r="K563" s="157"/>
      <c r="L563" s="157"/>
      <c r="M563" s="157"/>
      <c r="N563" s="157"/>
      <c r="O563" s="157"/>
      <c r="P563" s="157"/>
      <c r="Q563" s="157"/>
      <c r="R563" s="162" t="str">
        <f t="shared" si="9"/>
        <v/>
      </c>
      <c r="S563" s="163"/>
    </row>
    <row r="564" spans="1:19">
      <c r="A564" s="157"/>
      <c r="B564" s="157"/>
      <c r="C564" s="157"/>
      <c r="D564" s="157"/>
      <c r="E564" s="157"/>
      <c r="F564" s="157"/>
      <c r="G564" s="157"/>
      <c r="H564" s="157"/>
      <c r="I564" s="157"/>
      <c r="J564" s="157"/>
      <c r="K564" s="157"/>
      <c r="L564" s="157"/>
      <c r="M564" s="157"/>
      <c r="N564" s="157"/>
      <c r="O564" s="157"/>
      <c r="P564" s="157"/>
      <c r="Q564" s="157"/>
      <c r="R564" s="162" t="str">
        <f t="shared" si="9"/>
        <v/>
      </c>
      <c r="S564" s="163"/>
    </row>
    <row r="565" spans="1:19">
      <c r="A565" s="157"/>
      <c r="B565" s="157"/>
      <c r="C565" s="157"/>
      <c r="D565" s="157"/>
      <c r="E565" s="157"/>
      <c r="F565" s="157"/>
      <c r="G565" s="157"/>
      <c r="H565" s="157"/>
      <c r="I565" s="157"/>
      <c r="J565" s="157"/>
      <c r="K565" s="157"/>
      <c r="L565" s="157"/>
      <c r="M565" s="157"/>
      <c r="N565" s="157"/>
      <c r="O565" s="157"/>
      <c r="P565" s="157"/>
      <c r="Q565" s="157"/>
      <c r="R565" s="162" t="str">
        <f t="shared" si="9"/>
        <v/>
      </c>
      <c r="S565" s="163"/>
    </row>
    <row r="566" spans="1:19">
      <c r="A566" s="157"/>
      <c r="B566" s="157"/>
      <c r="C566" s="157"/>
      <c r="D566" s="157"/>
      <c r="E566" s="157"/>
      <c r="F566" s="157"/>
      <c r="G566" s="157"/>
      <c r="H566" s="157"/>
      <c r="I566" s="157"/>
      <c r="J566" s="157"/>
      <c r="K566" s="157"/>
      <c r="L566" s="157"/>
      <c r="M566" s="157"/>
      <c r="N566" s="157"/>
      <c r="O566" s="157"/>
      <c r="P566" s="157"/>
      <c r="Q566" s="157"/>
      <c r="R566" s="162" t="str">
        <f t="shared" si="9"/>
        <v/>
      </c>
      <c r="S566" s="163"/>
    </row>
    <row r="567" spans="1:19">
      <c r="A567" s="157"/>
      <c r="B567" s="157"/>
      <c r="C567" s="157"/>
      <c r="D567" s="157"/>
      <c r="E567" s="157"/>
      <c r="F567" s="157"/>
      <c r="G567" s="157"/>
      <c r="H567" s="157"/>
      <c r="I567" s="157"/>
      <c r="J567" s="157"/>
      <c r="K567" s="157"/>
      <c r="L567" s="157"/>
      <c r="M567" s="157"/>
      <c r="N567" s="157"/>
      <c r="O567" s="157"/>
      <c r="P567" s="157"/>
      <c r="Q567" s="157"/>
      <c r="R567" s="162" t="str">
        <f t="shared" si="9"/>
        <v/>
      </c>
      <c r="S567" s="163"/>
    </row>
    <row r="568" spans="1:19">
      <c r="A568" s="157"/>
      <c r="B568" s="157"/>
      <c r="C568" s="157"/>
      <c r="D568" s="157"/>
      <c r="E568" s="157"/>
      <c r="F568" s="157"/>
      <c r="G568" s="157"/>
      <c r="H568" s="157"/>
      <c r="I568" s="157"/>
      <c r="J568" s="157"/>
      <c r="K568" s="157"/>
      <c r="L568" s="157"/>
      <c r="M568" s="157"/>
      <c r="N568" s="157"/>
      <c r="O568" s="157"/>
      <c r="P568" s="157"/>
      <c r="Q568" s="157"/>
      <c r="R568" s="162" t="str">
        <f t="shared" si="9"/>
        <v/>
      </c>
      <c r="S568" s="163"/>
    </row>
    <row r="569" spans="1:19">
      <c r="A569" s="157"/>
      <c r="B569" s="157"/>
      <c r="C569" s="157"/>
      <c r="D569" s="157"/>
      <c r="E569" s="157"/>
      <c r="F569" s="157"/>
      <c r="G569" s="157"/>
      <c r="H569" s="157"/>
      <c r="I569" s="157"/>
      <c r="J569" s="157"/>
      <c r="K569" s="157"/>
      <c r="L569" s="157"/>
      <c r="M569" s="157"/>
      <c r="N569" s="157"/>
      <c r="O569" s="157"/>
      <c r="P569" s="157"/>
      <c r="Q569" s="157"/>
      <c r="R569" s="162" t="str">
        <f t="shared" si="9"/>
        <v/>
      </c>
      <c r="S569" s="163"/>
    </row>
    <row r="570" spans="1:19">
      <c r="A570" s="157"/>
      <c r="B570" s="157"/>
      <c r="C570" s="157"/>
      <c r="D570" s="157"/>
      <c r="E570" s="157"/>
      <c r="F570" s="157"/>
      <c r="G570" s="157"/>
      <c r="H570" s="157"/>
      <c r="I570" s="157"/>
      <c r="J570" s="157"/>
      <c r="K570" s="157"/>
      <c r="L570" s="157"/>
      <c r="M570" s="157"/>
      <c r="N570" s="157"/>
      <c r="O570" s="157"/>
      <c r="P570" s="157"/>
      <c r="Q570" s="157"/>
      <c r="R570" s="162" t="str">
        <f t="shared" si="9"/>
        <v/>
      </c>
      <c r="S570" s="163"/>
    </row>
    <row r="571" spans="1:19">
      <c r="A571" s="157"/>
      <c r="B571" s="157"/>
      <c r="C571" s="157"/>
      <c r="D571" s="157"/>
      <c r="E571" s="157"/>
      <c r="F571" s="157"/>
      <c r="G571" s="157"/>
      <c r="H571" s="157"/>
      <c r="I571" s="157"/>
      <c r="J571" s="157"/>
      <c r="K571" s="157"/>
      <c r="L571" s="157"/>
      <c r="M571" s="157"/>
      <c r="N571" s="157"/>
      <c r="O571" s="157"/>
      <c r="P571" s="157"/>
      <c r="Q571" s="157"/>
      <c r="R571" s="162" t="str">
        <f t="shared" si="9"/>
        <v/>
      </c>
      <c r="S571" s="163"/>
    </row>
    <row r="572" spans="1:19">
      <c r="A572" s="157"/>
      <c r="B572" s="157"/>
      <c r="C572" s="157"/>
      <c r="D572" s="157"/>
      <c r="E572" s="157"/>
      <c r="F572" s="157"/>
      <c r="G572" s="157"/>
      <c r="H572" s="157"/>
      <c r="I572" s="157"/>
      <c r="J572" s="157"/>
      <c r="K572" s="157"/>
      <c r="L572" s="157"/>
      <c r="M572" s="157"/>
      <c r="N572" s="157"/>
      <c r="O572" s="157"/>
      <c r="P572" s="157"/>
      <c r="Q572" s="157"/>
      <c r="R572" s="162" t="str">
        <f t="shared" si="9"/>
        <v/>
      </c>
      <c r="S572" s="163"/>
    </row>
    <row r="573" spans="1:19">
      <c r="A573" s="157"/>
      <c r="B573" s="157"/>
      <c r="C573" s="157"/>
      <c r="D573" s="157"/>
      <c r="E573" s="157"/>
      <c r="F573" s="157"/>
      <c r="G573" s="157"/>
      <c r="H573" s="157"/>
      <c r="I573" s="157"/>
      <c r="J573" s="157"/>
      <c r="K573" s="157"/>
      <c r="L573" s="157"/>
      <c r="M573" s="157"/>
      <c r="N573" s="157"/>
      <c r="O573" s="157"/>
      <c r="P573" s="157"/>
      <c r="Q573" s="157"/>
      <c r="R573" s="162" t="str">
        <f t="shared" si="9"/>
        <v/>
      </c>
      <c r="S573" s="163"/>
    </row>
    <row r="574" spans="1:19">
      <c r="A574" s="157"/>
      <c r="B574" s="157"/>
      <c r="C574" s="157"/>
      <c r="D574" s="157"/>
      <c r="E574" s="157"/>
      <c r="F574" s="157"/>
      <c r="G574" s="157"/>
      <c r="H574" s="157"/>
      <c r="I574" s="157"/>
      <c r="J574" s="157"/>
      <c r="K574" s="157"/>
      <c r="L574" s="157"/>
      <c r="M574" s="157"/>
      <c r="N574" s="157"/>
      <c r="O574" s="157"/>
      <c r="P574" s="157"/>
      <c r="Q574" s="157"/>
      <c r="R574" s="162" t="str">
        <f t="shared" si="9"/>
        <v/>
      </c>
      <c r="S574" s="163"/>
    </row>
    <row r="575" spans="1:19">
      <c r="A575" s="157"/>
      <c r="B575" s="157"/>
      <c r="C575" s="157"/>
      <c r="D575" s="157"/>
      <c r="E575" s="157"/>
      <c r="F575" s="157"/>
      <c r="G575" s="157"/>
      <c r="H575" s="157"/>
      <c r="I575" s="157"/>
      <c r="J575" s="157"/>
      <c r="K575" s="157"/>
      <c r="L575" s="157"/>
      <c r="M575" s="157"/>
      <c r="N575" s="157"/>
      <c r="O575" s="157"/>
      <c r="P575" s="157"/>
      <c r="Q575" s="157"/>
      <c r="R575" s="162" t="str">
        <f t="shared" si="9"/>
        <v/>
      </c>
      <c r="S575" s="163"/>
    </row>
    <row r="576" spans="1:19">
      <c r="A576" s="157"/>
      <c r="B576" s="157"/>
      <c r="C576" s="157"/>
      <c r="D576" s="157"/>
      <c r="E576" s="157"/>
      <c r="F576" s="157"/>
      <c r="G576" s="157"/>
      <c r="H576" s="157"/>
      <c r="I576" s="157"/>
      <c r="J576" s="157"/>
      <c r="K576" s="157"/>
      <c r="L576" s="157"/>
      <c r="M576" s="157"/>
      <c r="N576" s="157"/>
      <c r="O576" s="157"/>
      <c r="P576" s="157"/>
      <c r="Q576" s="157"/>
      <c r="R576" s="162" t="str">
        <f t="shared" si="9"/>
        <v/>
      </c>
      <c r="S576" s="163"/>
    </row>
    <row r="577" spans="1:19">
      <c r="A577" s="157"/>
      <c r="B577" s="157"/>
      <c r="C577" s="157"/>
      <c r="D577" s="157"/>
      <c r="E577" s="157"/>
      <c r="F577" s="157"/>
      <c r="G577" s="157"/>
      <c r="H577" s="157"/>
      <c r="I577" s="157"/>
      <c r="J577" s="157"/>
      <c r="K577" s="157"/>
      <c r="L577" s="157"/>
      <c r="M577" s="157"/>
      <c r="N577" s="157"/>
      <c r="O577" s="157"/>
      <c r="P577" s="157"/>
      <c r="Q577" s="157"/>
      <c r="R577" s="162" t="str">
        <f t="shared" si="9"/>
        <v/>
      </c>
      <c r="S577" s="163"/>
    </row>
    <row r="578" spans="1:19">
      <c r="A578" s="157"/>
      <c r="B578" s="157"/>
      <c r="C578" s="157"/>
      <c r="D578" s="157"/>
      <c r="E578" s="157"/>
      <c r="F578" s="157"/>
      <c r="G578" s="157"/>
      <c r="H578" s="157"/>
      <c r="I578" s="157"/>
      <c r="J578" s="157"/>
      <c r="K578" s="157"/>
      <c r="L578" s="157"/>
      <c r="M578" s="157"/>
      <c r="N578" s="157"/>
      <c r="O578" s="157"/>
      <c r="P578" s="157"/>
      <c r="Q578" s="157"/>
      <c r="R578" s="162" t="str">
        <f t="shared" si="9"/>
        <v/>
      </c>
      <c r="S578" s="163"/>
    </row>
    <row r="579" spans="1:19">
      <c r="A579" s="157"/>
      <c r="B579" s="157"/>
      <c r="C579" s="157"/>
      <c r="D579" s="157"/>
      <c r="E579" s="157"/>
      <c r="F579" s="157"/>
      <c r="G579" s="157"/>
      <c r="H579" s="157"/>
      <c r="I579" s="157"/>
      <c r="J579" s="157"/>
      <c r="K579" s="157"/>
      <c r="L579" s="157"/>
      <c r="M579" s="157"/>
      <c r="N579" s="157"/>
      <c r="O579" s="157"/>
      <c r="P579" s="157"/>
      <c r="Q579" s="157"/>
      <c r="R579" s="162" t="str">
        <f t="shared" si="9"/>
        <v/>
      </c>
      <c r="S579" s="163"/>
    </row>
    <row r="580" spans="1:19">
      <c r="A580" s="157"/>
      <c r="B580" s="157"/>
      <c r="C580" s="157"/>
      <c r="D580" s="157"/>
      <c r="E580" s="157"/>
      <c r="F580" s="157"/>
      <c r="G580" s="157"/>
      <c r="H580" s="157"/>
      <c r="I580" s="157"/>
      <c r="J580" s="157"/>
      <c r="K580" s="157"/>
      <c r="L580" s="157"/>
      <c r="M580" s="157"/>
      <c r="N580" s="157"/>
      <c r="O580" s="157"/>
      <c r="P580" s="157"/>
      <c r="Q580" s="157"/>
      <c r="R580" s="162" t="str">
        <f t="shared" si="9"/>
        <v/>
      </c>
      <c r="S580" s="163"/>
    </row>
    <row r="581" spans="1:19">
      <c r="A581" s="157"/>
      <c r="B581" s="157"/>
      <c r="C581" s="157"/>
      <c r="D581" s="157"/>
      <c r="E581" s="157"/>
      <c r="F581" s="157"/>
      <c r="G581" s="157"/>
      <c r="H581" s="157"/>
      <c r="I581" s="157"/>
      <c r="J581" s="157"/>
      <c r="K581" s="157"/>
      <c r="L581" s="157"/>
      <c r="M581" s="157"/>
      <c r="N581" s="157"/>
      <c r="O581" s="157"/>
      <c r="P581" s="157"/>
      <c r="Q581" s="157"/>
      <c r="R581" s="162" t="str">
        <f t="shared" si="9"/>
        <v/>
      </c>
      <c r="S581" s="163"/>
    </row>
    <row r="582" spans="1:19">
      <c r="A582" s="157"/>
      <c r="B582" s="157"/>
      <c r="C582" s="157"/>
      <c r="D582" s="157"/>
      <c r="E582" s="157"/>
      <c r="F582" s="157"/>
      <c r="G582" s="157"/>
      <c r="H582" s="157"/>
      <c r="I582" s="157"/>
      <c r="J582" s="157"/>
      <c r="K582" s="157"/>
      <c r="L582" s="157"/>
      <c r="M582" s="157"/>
      <c r="N582" s="157"/>
      <c r="O582" s="157"/>
      <c r="P582" s="157"/>
      <c r="Q582" s="157"/>
      <c r="R582" s="162" t="str">
        <f t="shared" ref="R582:R645" si="10">IF(SUM(F582:Q582)=0,"",SUM(F582:Q582)/12)</f>
        <v/>
      </c>
      <c r="S582" s="163"/>
    </row>
    <row r="583" spans="1:19">
      <c r="A583" s="157"/>
      <c r="B583" s="157"/>
      <c r="C583" s="157"/>
      <c r="D583" s="157"/>
      <c r="E583" s="157"/>
      <c r="F583" s="157"/>
      <c r="G583" s="157"/>
      <c r="H583" s="157"/>
      <c r="I583" s="157"/>
      <c r="J583" s="157"/>
      <c r="K583" s="157"/>
      <c r="L583" s="157"/>
      <c r="M583" s="157"/>
      <c r="N583" s="157"/>
      <c r="O583" s="157"/>
      <c r="P583" s="157"/>
      <c r="Q583" s="157"/>
      <c r="R583" s="162" t="str">
        <f t="shared" si="10"/>
        <v/>
      </c>
      <c r="S583" s="163"/>
    </row>
    <row r="584" spans="1:19">
      <c r="A584" s="157"/>
      <c r="B584" s="157"/>
      <c r="C584" s="157"/>
      <c r="D584" s="157"/>
      <c r="E584" s="157"/>
      <c r="F584" s="157"/>
      <c r="G584" s="157"/>
      <c r="H584" s="157"/>
      <c r="I584" s="157"/>
      <c r="J584" s="157"/>
      <c r="K584" s="157"/>
      <c r="L584" s="157"/>
      <c r="M584" s="157"/>
      <c r="N584" s="157"/>
      <c r="O584" s="157"/>
      <c r="P584" s="157"/>
      <c r="Q584" s="157"/>
      <c r="R584" s="162" t="str">
        <f t="shared" si="10"/>
        <v/>
      </c>
      <c r="S584" s="163"/>
    </row>
    <row r="585" spans="1:19">
      <c r="A585" s="157"/>
      <c r="B585" s="157"/>
      <c r="C585" s="157"/>
      <c r="D585" s="157"/>
      <c r="E585" s="157"/>
      <c r="F585" s="157"/>
      <c r="G585" s="157"/>
      <c r="H585" s="157"/>
      <c r="I585" s="157"/>
      <c r="J585" s="157"/>
      <c r="K585" s="157"/>
      <c r="L585" s="157"/>
      <c r="M585" s="157"/>
      <c r="N585" s="157"/>
      <c r="O585" s="157"/>
      <c r="P585" s="157"/>
      <c r="Q585" s="157"/>
      <c r="R585" s="162" t="str">
        <f t="shared" si="10"/>
        <v/>
      </c>
      <c r="S585" s="163"/>
    </row>
    <row r="586" spans="1:19">
      <c r="A586" s="157"/>
      <c r="B586" s="157"/>
      <c r="C586" s="157"/>
      <c r="D586" s="157"/>
      <c r="E586" s="157"/>
      <c r="F586" s="157"/>
      <c r="G586" s="157"/>
      <c r="H586" s="157"/>
      <c r="I586" s="157"/>
      <c r="J586" s="157"/>
      <c r="K586" s="157"/>
      <c r="L586" s="157"/>
      <c r="M586" s="157"/>
      <c r="N586" s="157"/>
      <c r="O586" s="157"/>
      <c r="P586" s="157"/>
      <c r="Q586" s="157"/>
      <c r="R586" s="162" t="str">
        <f t="shared" si="10"/>
        <v/>
      </c>
      <c r="S586" s="163"/>
    </row>
    <row r="587" spans="1:19">
      <c r="A587" s="157"/>
      <c r="B587" s="157"/>
      <c r="C587" s="157"/>
      <c r="D587" s="157"/>
      <c r="E587" s="157"/>
      <c r="F587" s="157"/>
      <c r="G587" s="157"/>
      <c r="H587" s="157"/>
      <c r="I587" s="157"/>
      <c r="J587" s="157"/>
      <c r="K587" s="157"/>
      <c r="L587" s="157"/>
      <c r="M587" s="157"/>
      <c r="N587" s="157"/>
      <c r="O587" s="157"/>
      <c r="P587" s="157"/>
      <c r="Q587" s="157"/>
      <c r="R587" s="162" t="str">
        <f t="shared" si="10"/>
        <v/>
      </c>
      <c r="S587" s="163"/>
    </row>
    <row r="588" spans="1:19">
      <c r="A588" s="157"/>
      <c r="B588" s="157"/>
      <c r="C588" s="157"/>
      <c r="D588" s="157"/>
      <c r="E588" s="157"/>
      <c r="F588" s="157"/>
      <c r="G588" s="157"/>
      <c r="H588" s="157"/>
      <c r="I588" s="157"/>
      <c r="J588" s="157"/>
      <c r="K588" s="157"/>
      <c r="L588" s="157"/>
      <c r="M588" s="157"/>
      <c r="N588" s="157"/>
      <c r="O588" s="157"/>
      <c r="P588" s="157"/>
      <c r="Q588" s="157"/>
      <c r="R588" s="162" t="str">
        <f t="shared" si="10"/>
        <v/>
      </c>
      <c r="S588" s="163"/>
    </row>
    <row r="589" spans="1:19">
      <c r="A589" s="157"/>
      <c r="B589" s="157"/>
      <c r="C589" s="157"/>
      <c r="D589" s="157"/>
      <c r="E589" s="157"/>
      <c r="F589" s="157"/>
      <c r="G589" s="157"/>
      <c r="H589" s="157"/>
      <c r="I589" s="157"/>
      <c r="J589" s="157"/>
      <c r="K589" s="157"/>
      <c r="L589" s="157"/>
      <c r="M589" s="157"/>
      <c r="N589" s="157"/>
      <c r="O589" s="157"/>
      <c r="P589" s="157"/>
      <c r="Q589" s="157"/>
      <c r="R589" s="162" t="str">
        <f t="shared" si="10"/>
        <v/>
      </c>
      <c r="S589" s="163"/>
    </row>
    <row r="590" spans="1:19">
      <c r="A590" s="157"/>
      <c r="B590" s="157"/>
      <c r="C590" s="157"/>
      <c r="D590" s="157"/>
      <c r="E590" s="157"/>
      <c r="F590" s="157"/>
      <c r="G590" s="157"/>
      <c r="H590" s="157"/>
      <c r="I590" s="157"/>
      <c r="J590" s="157"/>
      <c r="K590" s="157"/>
      <c r="L590" s="157"/>
      <c r="M590" s="157"/>
      <c r="N590" s="157"/>
      <c r="O590" s="157"/>
      <c r="P590" s="157"/>
      <c r="Q590" s="157"/>
      <c r="R590" s="162" t="str">
        <f t="shared" si="10"/>
        <v/>
      </c>
      <c r="S590" s="163"/>
    </row>
    <row r="591" spans="1:19">
      <c r="A591" s="157"/>
      <c r="B591" s="157"/>
      <c r="C591" s="157"/>
      <c r="D591" s="157"/>
      <c r="E591" s="157"/>
      <c r="F591" s="157"/>
      <c r="G591" s="157"/>
      <c r="H591" s="157"/>
      <c r="I591" s="157"/>
      <c r="J591" s="157"/>
      <c r="K591" s="157"/>
      <c r="L591" s="157"/>
      <c r="M591" s="157"/>
      <c r="N591" s="157"/>
      <c r="O591" s="157"/>
      <c r="P591" s="157"/>
      <c r="Q591" s="157"/>
      <c r="R591" s="161" t="str">
        <f t="shared" si="10"/>
        <v/>
      </c>
      <c r="S591" s="163"/>
    </row>
    <row r="592" spans="1:19">
      <c r="A592" s="157"/>
      <c r="B592" s="157"/>
      <c r="C592" s="157"/>
      <c r="D592" s="157"/>
      <c r="E592" s="157"/>
      <c r="F592" s="157"/>
      <c r="G592" s="157"/>
      <c r="H592" s="157"/>
      <c r="I592" s="157"/>
      <c r="J592" s="157"/>
      <c r="K592" s="157"/>
      <c r="L592" s="157"/>
      <c r="M592" s="157"/>
      <c r="N592" s="157"/>
      <c r="O592" s="157"/>
      <c r="P592" s="157"/>
      <c r="Q592" s="157"/>
      <c r="R592" s="160" t="str">
        <f t="shared" si="10"/>
        <v/>
      </c>
      <c r="S592" s="163"/>
    </row>
    <row r="593" spans="1:19">
      <c r="A593" s="157"/>
      <c r="B593" s="157"/>
      <c r="C593" s="157"/>
      <c r="D593" s="157"/>
      <c r="E593" s="157"/>
      <c r="F593" s="157"/>
      <c r="G593" s="157"/>
      <c r="H593" s="157"/>
      <c r="I593" s="157"/>
      <c r="J593" s="157"/>
      <c r="K593" s="157"/>
      <c r="L593" s="157"/>
      <c r="M593" s="157"/>
      <c r="N593" s="157"/>
      <c r="O593" s="157"/>
      <c r="P593" s="157"/>
      <c r="Q593" s="157"/>
      <c r="R593" s="162" t="str">
        <f t="shared" si="10"/>
        <v/>
      </c>
      <c r="S593" s="163"/>
    </row>
    <row r="594" spans="1:19">
      <c r="A594" s="157"/>
      <c r="B594" s="157"/>
      <c r="C594" s="157"/>
      <c r="D594" s="157"/>
      <c r="E594" s="157"/>
      <c r="F594" s="157"/>
      <c r="G594" s="157"/>
      <c r="H594" s="157"/>
      <c r="I594" s="157"/>
      <c r="J594" s="157"/>
      <c r="K594" s="157"/>
      <c r="L594" s="157"/>
      <c r="M594" s="157"/>
      <c r="N594" s="157"/>
      <c r="O594" s="157"/>
      <c r="P594" s="157"/>
      <c r="Q594" s="157"/>
      <c r="R594" s="162" t="str">
        <f t="shared" si="10"/>
        <v/>
      </c>
      <c r="S594" s="163"/>
    </row>
    <row r="595" spans="1:19">
      <c r="A595" s="157"/>
      <c r="B595" s="157"/>
      <c r="C595" s="157"/>
      <c r="D595" s="157"/>
      <c r="E595" s="157"/>
      <c r="F595" s="157"/>
      <c r="G595" s="157"/>
      <c r="H595" s="157"/>
      <c r="I595" s="157"/>
      <c r="J595" s="157"/>
      <c r="K595" s="157"/>
      <c r="L595" s="157"/>
      <c r="M595" s="157"/>
      <c r="N595" s="157"/>
      <c r="O595" s="157"/>
      <c r="P595" s="157"/>
      <c r="Q595" s="157"/>
      <c r="R595" s="162" t="str">
        <f t="shared" si="10"/>
        <v/>
      </c>
      <c r="S595" s="163"/>
    </row>
    <row r="596" spans="1:19">
      <c r="A596" s="157"/>
      <c r="B596" s="157"/>
      <c r="C596" s="157"/>
      <c r="D596" s="157"/>
      <c r="E596" s="157"/>
      <c r="F596" s="157"/>
      <c r="G596" s="157"/>
      <c r="H596" s="157"/>
      <c r="I596" s="157"/>
      <c r="J596" s="157"/>
      <c r="K596" s="157"/>
      <c r="L596" s="157"/>
      <c r="M596" s="157"/>
      <c r="N596" s="157"/>
      <c r="O596" s="157"/>
      <c r="P596" s="157"/>
      <c r="Q596" s="157"/>
      <c r="R596" s="162" t="str">
        <f t="shared" si="10"/>
        <v/>
      </c>
      <c r="S596" s="163"/>
    </row>
    <row r="597" spans="1:19">
      <c r="A597" s="157"/>
      <c r="B597" s="157"/>
      <c r="C597" s="157"/>
      <c r="D597" s="157"/>
      <c r="E597" s="157"/>
      <c r="F597" s="157"/>
      <c r="G597" s="157"/>
      <c r="H597" s="157"/>
      <c r="I597" s="157"/>
      <c r="J597" s="157"/>
      <c r="K597" s="157"/>
      <c r="L597" s="157"/>
      <c r="M597" s="157"/>
      <c r="N597" s="157"/>
      <c r="O597" s="157"/>
      <c r="P597" s="157"/>
      <c r="Q597" s="157"/>
      <c r="R597" s="162" t="str">
        <f t="shared" si="10"/>
        <v/>
      </c>
      <c r="S597" s="163"/>
    </row>
    <row r="598" spans="1:19">
      <c r="A598" s="157"/>
      <c r="B598" s="157"/>
      <c r="C598" s="157"/>
      <c r="D598" s="157"/>
      <c r="E598" s="157"/>
      <c r="F598" s="157"/>
      <c r="G598" s="157"/>
      <c r="H598" s="157"/>
      <c r="I598" s="157"/>
      <c r="J598" s="157"/>
      <c r="K598" s="157"/>
      <c r="L598" s="157"/>
      <c r="M598" s="157"/>
      <c r="N598" s="157"/>
      <c r="O598" s="157"/>
      <c r="P598" s="157"/>
      <c r="Q598" s="157"/>
      <c r="R598" s="162" t="str">
        <f t="shared" si="10"/>
        <v/>
      </c>
      <c r="S598" s="163"/>
    </row>
    <row r="599" spans="1:19">
      <c r="A599" s="157"/>
      <c r="B599" s="157"/>
      <c r="C599" s="157"/>
      <c r="D599" s="157"/>
      <c r="E599" s="157"/>
      <c r="F599" s="157"/>
      <c r="G599" s="157"/>
      <c r="H599" s="157"/>
      <c r="I599" s="157"/>
      <c r="J599" s="157"/>
      <c r="K599" s="157"/>
      <c r="L599" s="157"/>
      <c r="M599" s="157"/>
      <c r="N599" s="157"/>
      <c r="O599" s="157"/>
      <c r="P599" s="157"/>
      <c r="Q599" s="157"/>
      <c r="R599" s="162" t="str">
        <f t="shared" si="10"/>
        <v/>
      </c>
      <c r="S599" s="163"/>
    </row>
    <row r="600" spans="1:19">
      <c r="A600" s="157"/>
      <c r="B600" s="157"/>
      <c r="C600" s="157"/>
      <c r="D600" s="157"/>
      <c r="E600" s="157"/>
      <c r="F600" s="157"/>
      <c r="G600" s="157"/>
      <c r="H600" s="157"/>
      <c r="I600" s="157"/>
      <c r="J600" s="157"/>
      <c r="K600" s="157"/>
      <c r="L600" s="157"/>
      <c r="M600" s="157"/>
      <c r="N600" s="157"/>
      <c r="O600" s="157"/>
      <c r="P600" s="157"/>
      <c r="Q600" s="157"/>
      <c r="R600" s="162" t="str">
        <f t="shared" si="10"/>
        <v/>
      </c>
      <c r="S600" s="163"/>
    </row>
    <row r="601" spans="1:19">
      <c r="A601" s="157"/>
      <c r="B601" s="157"/>
      <c r="C601" s="157"/>
      <c r="D601" s="157"/>
      <c r="E601" s="157"/>
      <c r="F601" s="157"/>
      <c r="G601" s="157"/>
      <c r="H601" s="157"/>
      <c r="I601" s="157"/>
      <c r="J601" s="157"/>
      <c r="K601" s="157"/>
      <c r="L601" s="157"/>
      <c r="M601" s="157"/>
      <c r="N601" s="157"/>
      <c r="O601" s="157"/>
      <c r="P601" s="157"/>
      <c r="Q601" s="157"/>
      <c r="R601" s="162" t="str">
        <f t="shared" si="10"/>
        <v/>
      </c>
      <c r="S601" s="163"/>
    </row>
    <row r="602" spans="1:19">
      <c r="A602" s="157"/>
      <c r="B602" s="157"/>
      <c r="C602" s="157"/>
      <c r="D602" s="157"/>
      <c r="E602" s="157"/>
      <c r="F602" s="157"/>
      <c r="G602" s="157"/>
      <c r="H602" s="157"/>
      <c r="I602" s="157"/>
      <c r="J602" s="157"/>
      <c r="K602" s="157"/>
      <c r="L602" s="157"/>
      <c r="M602" s="157"/>
      <c r="N602" s="157"/>
      <c r="O602" s="157"/>
      <c r="P602" s="157"/>
      <c r="Q602" s="157"/>
      <c r="R602" s="162" t="str">
        <f t="shared" si="10"/>
        <v/>
      </c>
      <c r="S602" s="163"/>
    </row>
    <row r="603" spans="1:19">
      <c r="A603" s="157"/>
      <c r="B603" s="157"/>
      <c r="C603" s="157"/>
      <c r="D603" s="157"/>
      <c r="E603" s="157"/>
      <c r="F603" s="157"/>
      <c r="G603" s="157"/>
      <c r="H603" s="157"/>
      <c r="I603" s="157"/>
      <c r="J603" s="157"/>
      <c r="K603" s="157"/>
      <c r="L603" s="157"/>
      <c r="M603" s="157"/>
      <c r="N603" s="157"/>
      <c r="O603" s="157"/>
      <c r="P603" s="157"/>
      <c r="Q603" s="157"/>
      <c r="R603" s="162" t="str">
        <f t="shared" si="10"/>
        <v/>
      </c>
      <c r="S603" s="163"/>
    </row>
    <row r="604" spans="1:19">
      <c r="A604" s="157"/>
      <c r="B604" s="157"/>
      <c r="C604" s="157"/>
      <c r="D604" s="157"/>
      <c r="E604" s="157"/>
      <c r="F604" s="157"/>
      <c r="G604" s="157"/>
      <c r="H604" s="157"/>
      <c r="I604" s="157"/>
      <c r="J604" s="157"/>
      <c r="K604" s="157"/>
      <c r="L604" s="157"/>
      <c r="M604" s="157"/>
      <c r="N604" s="157"/>
      <c r="O604" s="157"/>
      <c r="P604" s="157"/>
      <c r="Q604" s="157"/>
      <c r="R604" s="162" t="str">
        <f t="shared" si="10"/>
        <v/>
      </c>
      <c r="S604" s="163"/>
    </row>
    <row r="605" spans="1:19">
      <c r="A605" s="157"/>
      <c r="B605" s="157"/>
      <c r="C605" s="157"/>
      <c r="D605" s="157"/>
      <c r="E605" s="157"/>
      <c r="F605" s="157"/>
      <c r="G605" s="157"/>
      <c r="H605" s="157"/>
      <c r="I605" s="157"/>
      <c r="J605" s="157"/>
      <c r="K605" s="157"/>
      <c r="L605" s="157"/>
      <c r="M605" s="157"/>
      <c r="N605" s="157"/>
      <c r="O605" s="157"/>
      <c r="P605" s="157"/>
      <c r="Q605" s="157"/>
      <c r="R605" s="162" t="str">
        <f t="shared" si="10"/>
        <v/>
      </c>
      <c r="S605" s="163"/>
    </row>
    <row r="606" spans="1:19">
      <c r="A606" s="157"/>
      <c r="B606" s="157"/>
      <c r="C606" s="157"/>
      <c r="D606" s="157"/>
      <c r="E606" s="157"/>
      <c r="F606" s="157"/>
      <c r="G606" s="157"/>
      <c r="H606" s="157"/>
      <c r="I606" s="157"/>
      <c r="J606" s="157"/>
      <c r="K606" s="157"/>
      <c r="L606" s="157"/>
      <c r="M606" s="157"/>
      <c r="N606" s="157"/>
      <c r="O606" s="157"/>
      <c r="P606" s="157"/>
      <c r="Q606" s="157"/>
      <c r="R606" s="162" t="str">
        <f t="shared" si="10"/>
        <v/>
      </c>
      <c r="S606" s="163"/>
    </row>
    <row r="607" spans="1:19">
      <c r="A607" s="157"/>
      <c r="B607" s="157"/>
      <c r="C607" s="157"/>
      <c r="D607" s="157"/>
      <c r="E607" s="157"/>
      <c r="F607" s="157"/>
      <c r="G607" s="157"/>
      <c r="H607" s="157"/>
      <c r="I607" s="157"/>
      <c r="J607" s="157"/>
      <c r="K607" s="157"/>
      <c r="L607" s="157"/>
      <c r="M607" s="157"/>
      <c r="N607" s="157"/>
      <c r="O607" s="157"/>
      <c r="P607" s="157"/>
      <c r="Q607" s="157"/>
      <c r="R607" s="162" t="str">
        <f t="shared" si="10"/>
        <v/>
      </c>
      <c r="S607" s="163"/>
    </row>
    <row r="608" spans="1:19">
      <c r="A608" s="157"/>
      <c r="B608" s="157"/>
      <c r="C608" s="157"/>
      <c r="D608" s="157"/>
      <c r="E608" s="157"/>
      <c r="F608" s="157"/>
      <c r="G608" s="157"/>
      <c r="H608" s="157"/>
      <c r="I608" s="157"/>
      <c r="J608" s="157"/>
      <c r="K608" s="157"/>
      <c r="L608" s="157"/>
      <c r="M608" s="157"/>
      <c r="N608" s="157"/>
      <c r="O608" s="157"/>
      <c r="P608" s="157"/>
      <c r="Q608" s="157"/>
      <c r="R608" s="162" t="str">
        <f t="shared" si="10"/>
        <v/>
      </c>
      <c r="S608" s="163"/>
    </row>
    <row r="609" spans="1:19">
      <c r="A609" s="157"/>
      <c r="B609" s="157"/>
      <c r="C609" s="157"/>
      <c r="D609" s="157"/>
      <c r="E609" s="157"/>
      <c r="F609" s="157"/>
      <c r="G609" s="157"/>
      <c r="H609" s="157"/>
      <c r="I609" s="157"/>
      <c r="J609" s="157"/>
      <c r="K609" s="157"/>
      <c r="L609" s="157"/>
      <c r="M609" s="157"/>
      <c r="N609" s="157"/>
      <c r="O609" s="157"/>
      <c r="P609" s="157"/>
      <c r="Q609" s="157"/>
      <c r="R609" s="162" t="str">
        <f t="shared" si="10"/>
        <v/>
      </c>
      <c r="S609" s="163"/>
    </row>
    <row r="610" spans="1:19">
      <c r="A610" s="157"/>
      <c r="B610" s="157"/>
      <c r="C610" s="157"/>
      <c r="D610" s="157"/>
      <c r="E610" s="157"/>
      <c r="F610" s="157"/>
      <c r="G610" s="157"/>
      <c r="H610" s="157"/>
      <c r="I610" s="157"/>
      <c r="J610" s="157"/>
      <c r="K610" s="157"/>
      <c r="L610" s="157"/>
      <c r="M610" s="157"/>
      <c r="N610" s="157"/>
      <c r="O610" s="157"/>
      <c r="P610" s="157"/>
      <c r="Q610" s="157"/>
      <c r="R610" s="162" t="str">
        <f t="shared" si="10"/>
        <v/>
      </c>
      <c r="S610" s="163"/>
    </row>
    <row r="611" spans="1:19">
      <c r="A611" s="157"/>
      <c r="B611" s="157"/>
      <c r="C611" s="157"/>
      <c r="D611" s="157"/>
      <c r="E611" s="157"/>
      <c r="F611" s="157"/>
      <c r="G611" s="157"/>
      <c r="H611" s="157"/>
      <c r="I611" s="157"/>
      <c r="J611" s="157"/>
      <c r="K611" s="157"/>
      <c r="L611" s="157"/>
      <c r="M611" s="157"/>
      <c r="N611" s="157"/>
      <c r="O611" s="157"/>
      <c r="P611" s="157"/>
      <c r="Q611" s="157"/>
      <c r="R611" s="162" t="str">
        <f t="shared" si="10"/>
        <v/>
      </c>
      <c r="S611" s="163"/>
    </row>
    <row r="612" spans="1:19">
      <c r="A612" s="157"/>
      <c r="B612" s="157"/>
      <c r="C612" s="157"/>
      <c r="D612" s="157"/>
      <c r="E612" s="157"/>
      <c r="F612" s="157"/>
      <c r="G612" s="157"/>
      <c r="H612" s="157"/>
      <c r="I612" s="157"/>
      <c r="J612" s="157"/>
      <c r="K612" s="157"/>
      <c r="L612" s="157"/>
      <c r="M612" s="157"/>
      <c r="N612" s="157"/>
      <c r="O612" s="157"/>
      <c r="P612" s="157"/>
      <c r="Q612" s="157"/>
      <c r="R612" s="162" t="str">
        <f t="shared" si="10"/>
        <v/>
      </c>
      <c r="S612" s="163"/>
    </row>
    <row r="613" spans="1:19">
      <c r="A613" s="157"/>
      <c r="B613" s="157"/>
      <c r="C613" s="157"/>
      <c r="D613" s="157"/>
      <c r="E613" s="157"/>
      <c r="F613" s="157"/>
      <c r="G613" s="157"/>
      <c r="H613" s="157"/>
      <c r="I613" s="157"/>
      <c r="J613" s="157"/>
      <c r="K613" s="157"/>
      <c r="L613" s="157"/>
      <c r="M613" s="157"/>
      <c r="N613" s="157"/>
      <c r="O613" s="157"/>
      <c r="P613" s="157"/>
      <c r="Q613" s="157"/>
      <c r="R613" s="162" t="str">
        <f t="shared" si="10"/>
        <v/>
      </c>
      <c r="S613" s="163"/>
    </row>
    <row r="614" spans="1:19">
      <c r="A614" s="157"/>
      <c r="B614" s="157"/>
      <c r="C614" s="157"/>
      <c r="D614" s="157"/>
      <c r="E614" s="157"/>
      <c r="F614" s="157"/>
      <c r="G614" s="157"/>
      <c r="H614" s="157"/>
      <c r="I614" s="157"/>
      <c r="J614" s="157"/>
      <c r="K614" s="157"/>
      <c r="L614" s="157"/>
      <c r="M614" s="157"/>
      <c r="N614" s="157"/>
      <c r="O614" s="157"/>
      <c r="P614" s="157"/>
      <c r="Q614" s="157"/>
      <c r="R614" s="162" t="str">
        <f t="shared" si="10"/>
        <v/>
      </c>
      <c r="S614" s="163"/>
    </row>
    <row r="615" spans="1:19">
      <c r="A615" s="157"/>
      <c r="B615" s="157"/>
      <c r="C615" s="157"/>
      <c r="D615" s="157"/>
      <c r="E615" s="157"/>
      <c r="F615" s="157"/>
      <c r="G615" s="157"/>
      <c r="H615" s="157"/>
      <c r="I615" s="157"/>
      <c r="J615" s="157"/>
      <c r="K615" s="157"/>
      <c r="L615" s="157"/>
      <c r="M615" s="157"/>
      <c r="N615" s="157"/>
      <c r="O615" s="157"/>
      <c r="P615" s="157"/>
      <c r="Q615" s="157"/>
      <c r="R615" s="162" t="str">
        <f t="shared" si="10"/>
        <v/>
      </c>
      <c r="S615" s="163"/>
    </row>
    <row r="616" spans="1:19">
      <c r="A616" s="157"/>
      <c r="B616" s="157"/>
      <c r="C616" s="157"/>
      <c r="D616" s="157"/>
      <c r="E616" s="157"/>
      <c r="F616" s="157"/>
      <c r="G616" s="157"/>
      <c r="H616" s="157"/>
      <c r="I616" s="157"/>
      <c r="J616" s="157"/>
      <c r="K616" s="157"/>
      <c r="L616" s="157"/>
      <c r="M616" s="157"/>
      <c r="N616" s="157"/>
      <c r="O616" s="157"/>
      <c r="P616" s="157"/>
      <c r="Q616" s="157"/>
      <c r="R616" s="162" t="str">
        <f t="shared" si="10"/>
        <v/>
      </c>
      <c r="S616" s="163"/>
    </row>
    <row r="617" spans="1:19">
      <c r="A617" s="157"/>
      <c r="B617" s="157"/>
      <c r="C617" s="157"/>
      <c r="D617" s="157"/>
      <c r="E617" s="157"/>
      <c r="F617" s="157"/>
      <c r="G617" s="157"/>
      <c r="H617" s="157"/>
      <c r="I617" s="157"/>
      <c r="J617" s="157"/>
      <c r="K617" s="157"/>
      <c r="L617" s="157"/>
      <c r="M617" s="157"/>
      <c r="N617" s="157"/>
      <c r="O617" s="157"/>
      <c r="P617" s="157"/>
      <c r="Q617" s="157"/>
      <c r="R617" s="162" t="str">
        <f t="shared" si="10"/>
        <v/>
      </c>
      <c r="S617" s="163"/>
    </row>
    <row r="618" spans="1:19">
      <c r="A618" s="157"/>
      <c r="B618" s="157"/>
      <c r="C618" s="157"/>
      <c r="D618" s="157"/>
      <c r="E618" s="157"/>
      <c r="F618" s="157"/>
      <c r="G618" s="157"/>
      <c r="H618" s="157"/>
      <c r="I618" s="157"/>
      <c r="J618" s="157"/>
      <c r="K618" s="157"/>
      <c r="L618" s="157"/>
      <c r="M618" s="157"/>
      <c r="N618" s="157"/>
      <c r="O618" s="157"/>
      <c r="P618" s="157"/>
      <c r="Q618" s="157"/>
      <c r="R618" s="162" t="str">
        <f t="shared" si="10"/>
        <v/>
      </c>
      <c r="S618" s="163"/>
    </row>
    <row r="619" spans="1:19">
      <c r="A619" s="157"/>
      <c r="B619" s="157"/>
      <c r="C619" s="157"/>
      <c r="D619" s="157"/>
      <c r="E619" s="157"/>
      <c r="F619" s="157"/>
      <c r="G619" s="157"/>
      <c r="H619" s="157"/>
      <c r="I619" s="157"/>
      <c r="J619" s="157"/>
      <c r="K619" s="157"/>
      <c r="L619" s="157"/>
      <c r="M619" s="157"/>
      <c r="N619" s="157"/>
      <c r="O619" s="157"/>
      <c r="P619" s="157"/>
      <c r="Q619" s="157"/>
      <c r="R619" s="162" t="str">
        <f t="shared" si="10"/>
        <v/>
      </c>
      <c r="S619" s="163"/>
    </row>
    <row r="620" spans="1:19">
      <c r="A620" s="157"/>
      <c r="B620" s="157"/>
      <c r="C620" s="157"/>
      <c r="D620" s="157"/>
      <c r="E620" s="157"/>
      <c r="F620" s="157"/>
      <c r="G620" s="157"/>
      <c r="H620" s="157"/>
      <c r="I620" s="157"/>
      <c r="J620" s="157"/>
      <c r="K620" s="157"/>
      <c r="L620" s="157"/>
      <c r="M620" s="157"/>
      <c r="N620" s="157"/>
      <c r="O620" s="157"/>
      <c r="P620" s="157"/>
      <c r="Q620" s="157"/>
      <c r="R620" s="162" t="str">
        <f t="shared" si="10"/>
        <v/>
      </c>
      <c r="S620" s="163"/>
    </row>
    <row r="621" spans="1:19">
      <c r="A621" s="157"/>
      <c r="B621" s="157"/>
      <c r="C621" s="157"/>
      <c r="D621" s="157"/>
      <c r="E621" s="157"/>
      <c r="F621" s="157"/>
      <c r="G621" s="157"/>
      <c r="H621" s="157"/>
      <c r="I621" s="157"/>
      <c r="J621" s="157"/>
      <c r="K621" s="157"/>
      <c r="L621" s="157"/>
      <c r="M621" s="157"/>
      <c r="N621" s="157"/>
      <c r="O621" s="157"/>
      <c r="P621" s="157"/>
      <c r="Q621" s="157"/>
      <c r="R621" s="162" t="str">
        <f t="shared" si="10"/>
        <v/>
      </c>
      <c r="S621" s="163"/>
    </row>
    <row r="622" spans="1:19">
      <c r="A622" s="157"/>
      <c r="B622" s="157"/>
      <c r="C622" s="157"/>
      <c r="D622" s="157"/>
      <c r="E622" s="157"/>
      <c r="F622" s="157"/>
      <c r="G622" s="157"/>
      <c r="H622" s="157"/>
      <c r="I622" s="157"/>
      <c r="J622" s="157"/>
      <c r="K622" s="157"/>
      <c r="L622" s="157"/>
      <c r="M622" s="157"/>
      <c r="N622" s="157"/>
      <c r="O622" s="157"/>
      <c r="P622" s="157"/>
      <c r="Q622" s="157"/>
      <c r="R622" s="162" t="str">
        <f t="shared" si="10"/>
        <v/>
      </c>
      <c r="S622" s="163"/>
    </row>
    <row r="623" spans="1:19">
      <c r="A623" s="157"/>
      <c r="B623" s="157"/>
      <c r="C623" s="157"/>
      <c r="D623" s="157"/>
      <c r="E623" s="157"/>
      <c r="F623" s="157"/>
      <c r="G623" s="157"/>
      <c r="H623" s="157"/>
      <c r="I623" s="157"/>
      <c r="J623" s="157"/>
      <c r="K623" s="157"/>
      <c r="L623" s="157"/>
      <c r="M623" s="157"/>
      <c r="N623" s="157"/>
      <c r="O623" s="157"/>
      <c r="P623" s="157"/>
      <c r="Q623" s="157"/>
      <c r="R623" s="162" t="str">
        <f t="shared" si="10"/>
        <v/>
      </c>
      <c r="S623" s="163"/>
    </row>
    <row r="624" spans="1:19">
      <c r="A624" s="157"/>
      <c r="B624" s="157"/>
      <c r="C624" s="157"/>
      <c r="D624" s="157"/>
      <c r="E624" s="157"/>
      <c r="F624" s="157"/>
      <c r="G624" s="157"/>
      <c r="H624" s="157"/>
      <c r="I624" s="157"/>
      <c r="J624" s="157"/>
      <c r="K624" s="157"/>
      <c r="L624" s="157"/>
      <c r="M624" s="157"/>
      <c r="N624" s="157"/>
      <c r="O624" s="157"/>
      <c r="P624" s="157"/>
      <c r="Q624" s="157"/>
      <c r="R624" s="162" t="str">
        <f t="shared" si="10"/>
        <v/>
      </c>
      <c r="S624" s="163"/>
    </row>
    <row r="625" spans="1:19">
      <c r="A625" s="157"/>
      <c r="B625" s="157"/>
      <c r="C625" s="157"/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  <c r="N625" s="157"/>
      <c r="O625" s="157"/>
      <c r="P625" s="157"/>
      <c r="Q625" s="157"/>
      <c r="R625" s="162" t="str">
        <f t="shared" si="10"/>
        <v/>
      </c>
      <c r="S625" s="163"/>
    </row>
    <row r="626" spans="1:19">
      <c r="A626" s="157"/>
      <c r="B626" s="157"/>
      <c r="C626" s="157"/>
      <c r="D626" s="157"/>
      <c r="E626" s="157"/>
      <c r="F626" s="157"/>
      <c r="G626" s="157"/>
      <c r="H626" s="157"/>
      <c r="I626" s="157"/>
      <c r="J626" s="157"/>
      <c r="K626" s="157"/>
      <c r="L626" s="157"/>
      <c r="M626" s="157"/>
      <c r="N626" s="157"/>
      <c r="O626" s="157"/>
      <c r="P626" s="157"/>
      <c r="Q626" s="157"/>
      <c r="R626" s="162" t="str">
        <f t="shared" si="10"/>
        <v/>
      </c>
      <c r="S626" s="163"/>
    </row>
    <row r="627" spans="1:19">
      <c r="A627" s="157"/>
      <c r="B627" s="157"/>
      <c r="C627" s="157"/>
      <c r="D627" s="157"/>
      <c r="E627" s="157"/>
      <c r="F627" s="157"/>
      <c r="G627" s="157"/>
      <c r="H627" s="157"/>
      <c r="I627" s="157"/>
      <c r="J627" s="157"/>
      <c r="K627" s="157"/>
      <c r="L627" s="157"/>
      <c r="M627" s="157"/>
      <c r="N627" s="157"/>
      <c r="O627" s="157"/>
      <c r="P627" s="157"/>
      <c r="Q627" s="157"/>
      <c r="R627" s="162" t="str">
        <f t="shared" si="10"/>
        <v/>
      </c>
      <c r="S627" s="163"/>
    </row>
    <row r="628" spans="1:19">
      <c r="A628" s="157"/>
      <c r="B628" s="157"/>
      <c r="C628" s="157"/>
      <c r="D628" s="157"/>
      <c r="E628" s="157"/>
      <c r="F628" s="157"/>
      <c r="G628" s="157"/>
      <c r="H628" s="157"/>
      <c r="I628" s="157"/>
      <c r="J628" s="157"/>
      <c r="K628" s="157"/>
      <c r="L628" s="157"/>
      <c r="M628" s="157"/>
      <c r="N628" s="157"/>
      <c r="O628" s="157"/>
      <c r="P628" s="157"/>
      <c r="Q628" s="157"/>
      <c r="R628" s="161" t="str">
        <f t="shared" si="10"/>
        <v/>
      </c>
      <c r="S628" s="163"/>
    </row>
    <row r="629" spans="1:19">
      <c r="A629" s="157"/>
      <c r="B629" s="157"/>
      <c r="C629" s="157"/>
      <c r="D629" s="157"/>
      <c r="E629" s="157"/>
      <c r="F629" s="157"/>
      <c r="G629" s="157"/>
      <c r="H629" s="157"/>
      <c r="I629" s="157"/>
      <c r="J629" s="157"/>
      <c r="K629" s="157"/>
      <c r="L629" s="157"/>
      <c r="M629" s="157"/>
      <c r="N629" s="157"/>
      <c r="O629" s="157"/>
      <c r="P629" s="157"/>
      <c r="Q629" s="157"/>
      <c r="R629" s="160" t="str">
        <f t="shared" si="10"/>
        <v/>
      </c>
      <c r="S629" s="163"/>
    </row>
    <row r="630" spans="1:19">
      <c r="A630" s="157"/>
      <c r="B630" s="157"/>
      <c r="C630" s="157"/>
      <c r="D630" s="157"/>
      <c r="E630" s="157"/>
      <c r="F630" s="157"/>
      <c r="G630" s="157"/>
      <c r="H630" s="157"/>
      <c r="I630" s="157"/>
      <c r="J630" s="157"/>
      <c r="K630" s="157"/>
      <c r="L630" s="157"/>
      <c r="M630" s="157"/>
      <c r="N630" s="157"/>
      <c r="O630" s="157"/>
      <c r="P630" s="157"/>
      <c r="Q630" s="157"/>
      <c r="R630" s="162" t="str">
        <f t="shared" si="10"/>
        <v/>
      </c>
      <c r="S630" s="163"/>
    </row>
    <row r="631" spans="1:19">
      <c r="A631" s="157"/>
      <c r="B631" s="157"/>
      <c r="C631" s="157"/>
      <c r="D631" s="157"/>
      <c r="E631" s="157"/>
      <c r="F631" s="157"/>
      <c r="G631" s="157"/>
      <c r="H631" s="157"/>
      <c r="I631" s="157"/>
      <c r="J631" s="157"/>
      <c r="K631" s="157"/>
      <c r="L631" s="157"/>
      <c r="M631" s="157"/>
      <c r="N631" s="157"/>
      <c r="O631" s="157"/>
      <c r="P631" s="157"/>
      <c r="Q631" s="157"/>
      <c r="R631" s="162" t="str">
        <f t="shared" si="10"/>
        <v/>
      </c>
      <c r="S631" s="163"/>
    </row>
    <row r="632" spans="1:19">
      <c r="A632" s="157"/>
      <c r="B632" s="157"/>
      <c r="C632" s="157"/>
      <c r="D632" s="157"/>
      <c r="E632" s="157"/>
      <c r="F632" s="157"/>
      <c r="G632" s="157"/>
      <c r="H632" s="157"/>
      <c r="I632" s="157"/>
      <c r="J632" s="157"/>
      <c r="K632" s="157"/>
      <c r="L632" s="157"/>
      <c r="M632" s="157"/>
      <c r="N632" s="157"/>
      <c r="O632" s="157"/>
      <c r="P632" s="157"/>
      <c r="Q632" s="157"/>
      <c r="R632" s="162" t="str">
        <f t="shared" si="10"/>
        <v/>
      </c>
      <c r="S632" s="163"/>
    </row>
    <row r="633" spans="1:19">
      <c r="A633" s="157"/>
      <c r="B633" s="157"/>
      <c r="C633" s="157"/>
      <c r="D633" s="157"/>
      <c r="E633" s="157"/>
      <c r="F633" s="157"/>
      <c r="G633" s="157"/>
      <c r="H633" s="157"/>
      <c r="I633" s="157"/>
      <c r="J633" s="157"/>
      <c r="K633" s="157"/>
      <c r="L633" s="157"/>
      <c r="M633" s="157"/>
      <c r="N633" s="157"/>
      <c r="O633" s="157"/>
      <c r="P633" s="157"/>
      <c r="Q633" s="157"/>
      <c r="R633" s="161" t="str">
        <f t="shared" si="10"/>
        <v/>
      </c>
      <c r="S633" s="163"/>
    </row>
    <row r="634" spans="1:19">
      <c r="A634" s="157"/>
      <c r="B634" s="157"/>
      <c r="C634" s="157"/>
      <c r="D634" s="157"/>
      <c r="E634" s="157"/>
      <c r="F634" s="157"/>
      <c r="G634" s="157"/>
      <c r="H634" s="157"/>
      <c r="I634" s="157"/>
      <c r="J634" s="157"/>
      <c r="K634" s="157"/>
      <c r="L634" s="157"/>
      <c r="M634" s="157"/>
      <c r="N634" s="157"/>
      <c r="O634" s="157"/>
      <c r="P634" s="157"/>
      <c r="Q634" s="157"/>
      <c r="R634" s="160" t="str">
        <f t="shared" si="10"/>
        <v/>
      </c>
      <c r="S634" s="163"/>
    </row>
    <row r="635" spans="1:19" ht="15">
      <c r="A635" s="157"/>
      <c r="B635" s="157"/>
      <c r="C635" s="157"/>
      <c r="D635" s="157"/>
      <c r="E635" s="157"/>
      <c r="F635" s="157"/>
      <c r="G635" s="157"/>
      <c r="H635" s="157"/>
      <c r="I635" s="157"/>
      <c r="J635" s="157"/>
      <c r="K635" s="157"/>
      <c r="L635" s="157"/>
      <c r="M635" s="157"/>
      <c r="N635" s="157"/>
      <c r="O635" s="157"/>
      <c r="P635" s="157"/>
      <c r="Q635" s="157"/>
      <c r="R635" s="159" t="str">
        <f t="shared" si="10"/>
        <v/>
      </c>
      <c r="S635" s="163"/>
    </row>
    <row r="636" spans="1:19">
      <c r="A636" s="157"/>
      <c r="B636" s="157"/>
      <c r="C636" s="157"/>
      <c r="D636" s="157"/>
      <c r="E636" s="157"/>
      <c r="F636" s="157"/>
      <c r="G636" s="157"/>
      <c r="H636" s="157"/>
      <c r="I636" s="157"/>
      <c r="J636" s="157"/>
      <c r="K636" s="157"/>
      <c r="L636" s="157"/>
      <c r="M636" s="157"/>
      <c r="N636" s="157"/>
      <c r="O636" s="157"/>
      <c r="P636" s="157"/>
      <c r="Q636" s="157"/>
      <c r="R636" s="160" t="str">
        <f t="shared" si="10"/>
        <v/>
      </c>
      <c r="S636" s="163"/>
    </row>
    <row r="637" spans="1:19">
      <c r="A637" s="157"/>
      <c r="B637" s="157"/>
      <c r="C637" s="157"/>
      <c r="D637" s="157"/>
      <c r="E637" s="157"/>
      <c r="F637" s="157"/>
      <c r="G637" s="157"/>
      <c r="H637" s="157"/>
      <c r="I637" s="157"/>
      <c r="J637" s="157"/>
      <c r="K637" s="157"/>
      <c r="L637" s="157"/>
      <c r="M637" s="157"/>
      <c r="N637" s="157"/>
      <c r="O637" s="157"/>
      <c r="P637" s="157"/>
      <c r="Q637" s="157"/>
      <c r="R637" s="162" t="str">
        <f t="shared" si="10"/>
        <v/>
      </c>
      <c r="S637" s="163"/>
    </row>
    <row r="638" spans="1:19">
      <c r="A638" s="157"/>
      <c r="B638" s="157"/>
      <c r="C638" s="157"/>
      <c r="D638" s="157"/>
      <c r="E638" s="157"/>
      <c r="F638" s="157"/>
      <c r="G638" s="157"/>
      <c r="H638" s="157"/>
      <c r="I638" s="157"/>
      <c r="J638" s="157"/>
      <c r="K638" s="157"/>
      <c r="L638" s="157"/>
      <c r="M638" s="157"/>
      <c r="N638" s="157"/>
      <c r="O638" s="157"/>
      <c r="P638" s="157"/>
      <c r="Q638" s="157"/>
      <c r="R638" s="162" t="str">
        <f t="shared" si="10"/>
        <v/>
      </c>
      <c r="S638" s="163"/>
    </row>
    <row r="639" spans="1:19">
      <c r="A639" s="157"/>
      <c r="B639" s="157"/>
      <c r="C639" s="157"/>
      <c r="D639" s="157"/>
      <c r="E639" s="157"/>
      <c r="F639" s="157"/>
      <c r="G639" s="157"/>
      <c r="H639" s="157"/>
      <c r="I639" s="157"/>
      <c r="J639" s="157"/>
      <c r="K639" s="157"/>
      <c r="L639" s="157"/>
      <c r="M639" s="157"/>
      <c r="N639" s="157"/>
      <c r="O639" s="157"/>
      <c r="P639" s="157"/>
      <c r="Q639" s="157"/>
      <c r="R639" s="162" t="str">
        <f t="shared" si="10"/>
        <v/>
      </c>
      <c r="S639" s="163"/>
    </row>
    <row r="640" spans="1:19">
      <c r="A640" s="157"/>
      <c r="B640" s="157"/>
      <c r="C640" s="157"/>
      <c r="D640" s="157"/>
      <c r="E640" s="157"/>
      <c r="F640" s="157"/>
      <c r="G640" s="157"/>
      <c r="H640" s="157"/>
      <c r="I640" s="157"/>
      <c r="J640" s="157"/>
      <c r="K640" s="157"/>
      <c r="L640" s="157"/>
      <c r="M640" s="157"/>
      <c r="N640" s="157"/>
      <c r="O640" s="157"/>
      <c r="P640" s="157"/>
      <c r="Q640" s="157"/>
      <c r="R640" s="162" t="str">
        <f t="shared" si="10"/>
        <v/>
      </c>
      <c r="S640" s="163"/>
    </row>
    <row r="641" spans="1:19">
      <c r="A641" s="157"/>
      <c r="B641" s="157"/>
      <c r="C641" s="157"/>
      <c r="D641" s="157"/>
      <c r="E641" s="157"/>
      <c r="F641" s="157"/>
      <c r="G641" s="157"/>
      <c r="H641" s="157"/>
      <c r="I641" s="157"/>
      <c r="J641" s="157"/>
      <c r="K641" s="157"/>
      <c r="L641" s="157"/>
      <c r="M641" s="157"/>
      <c r="N641" s="157"/>
      <c r="O641" s="157"/>
      <c r="P641" s="157"/>
      <c r="Q641" s="157"/>
      <c r="R641" s="161" t="str">
        <f t="shared" si="10"/>
        <v/>
      </c>
      <c r="S641" s="163"/>
    </row>
    <row r="642" spans="1:19">
      <c r="A642" s="157"/>
      <c r="B642" s="157"/>
      <c r="C642" s="157"/>
      <c r="D642" s="157"/>
      <c r="E642" s="157"/>
      <c r="F642" s="157"/>
      <c r="G642" s="157"/>
      <c r="H642" s="157"/>
      <c r="I642" s="157"/>
      <c r="J642" s="157"/>
      <c r="K642" s="157"/>
      <c r="L642" s="157"/>
      <c r="M642" s="157"/>
      <c r="N642" s="157"/>
      <c r="O642" s="157"/>
      <c r="P642" s="157"/>
      <c r="Q642" s="157"/>
      <c r="R642" s="160" t="str">
        <f t="shared" si="10"/>
        <v/>
      </c>
      <c r="S642" s="163"/>
    </row>
    <row r="643" spans="1:19">
      <c r="A643" s="157"/>
      <c r="B643" s="157"/>
      <c r="C643" s="157"/>
      <c r="D643" s="157"/>
      <c r="E643" s="157"/>
      <c r="F643" s="157"/>
      <c r="G643" s="157"/>
      <c r="H643" s="157"/>
      <c r="I643" s="157"/>
      <c r="J643" s="157"/>
      <c r="K643" s="157"/>
      <c r="L643" s="157"/>
      <c r="M643" s="157"/>
      <c r="N643" s="157"/>
      <c r="O643" s="157"/>
      <c r="P643" s="157"/>
      <c r="Q643" s="157"/>
      <c r="R643" s="162" t="str">
        <f t="shared" si="10"/>
        <v/>
      </c>
      <c r="S643" s="163"/>
    </row>
    <row r="644" spans="1:19">
      <c r="A644" s="157"/>
      <c r="B644" s="157"/>
      <c r="C644" s="157"/>
      <c r="D644" s="157"/>
      <c r="E644" s="157"/>
      <c r="F644" s="157"/>
      <c r="G644" s="157"/>
      <c r="H644" s="157"/>
      <c r="I644" s="157"/>
      <c r="J644" s="157"/>
      <c r="K644" s="157"/>
      <c r="L644" s="157"/>
      <c r="M644" s="157"/>
      <c r="N644" s="157"/>
      <c r="O644" s="157"/>
      <c r="P644" s="157"/>
      <c r="Q644" s="157"/>
      <c r="R644" s="162" t="str">
        <f t="shared" si="10"/>
        <v/>
      </c>
      <c r="S644" s="163"/>
    </row>
    <row r="645" spans="1:19">
      <c r="A645" s="157"/>
      <c r="B645" s="157"/>
      <c r="C645" s="157"/>
      <c r="D645" s="157"/>
      <c r="E645" s="157"/>
      <c r="F645" s="157"/>
      <c r="G645" s="157"/>
      <c r="H645" s="157"/>
      <c r="I645" s="157"/>
      <c r="J645" s="157"/>
      <c r="K645" s="157"/>
      <c r="L645" s="157"/>
      <c r="M645" s="157"/>
      <c r="N645" s="157"/>
      <c r="O645" s="157"/>
      <c r="P645" s="157"/>
      <c r="Q645" s="157"/>
      <c r="R645" s="162" t="str">
        <f t="shared" si="10"/>
        <v/>
      </c>
      <c r="S645" s="163"/>
    </row>
    <row r="646" spans="1:19">
      <c r="A646" s="157"/>
      <c r="B646" s="157"/>
      <c r="C646" s="157"/>
      <c r="D646" s="157"/>
      <c r="E646" s="157"/>
      <c r="F646" s="157"/>
      <c r="G646" s="157"/>
      <c r="H646" s="157"/>
      <c r="I646" s="157"/>
      <c r="J646" s="157"/>
      <c r="K646" s="157"/>
      <c r="L646" s="157"/>
      <c r="M646" s="157"/>
      <c r="N646" s="157"/>
      <c r="O646" s="157"/>
      <c r="P646" s="157"/>
      <c r="Q646" s="157"/>
      <c r="R646" s="162" t="str">
        <f t="shared" ref="R646:R709" si="11">IF(SUM(F646:Q646)=0,"",SUM(F646:Q646)/12)</f>
        <v/>
      </c>
      <c r="S646" s="163"/>
    </row>
    <row r="647" spans="1:19">
      <c r="A647" s="157"/>
      <c r="B647" s="157"/>
      <c r="C647" s="157"/>
      <c r="D647" s="157"/>
      <c r="E647" s="157"/>
      <c r="F647" s="157"/>
      <c r="G647" s="157"/>
      <c r="H647" s="157"/>
      <c r="I647" s="157"/>
      <c r="J647" s="157"/>
      <c r="K647" s="157"/>
      <c r="L647" s="157"/>
      <c r="M647" s="157"/>
      <c r="N647" s="157"/>
      <c r="O647" s="157"/>
      <c r="P647" s="157"/>
      <c r="Q647" s="157"/>
      <c r="R647" s="162" t="str">
        <f t="shared" si="11"/>
        <v/>
      </c>
      <c r="S647" s="163"/>
    </row>
    <row r="648" spans="1:19">
      <c r="A648" s="157"/>
      <c r="B648" s="157"/>
      <c r="C648" s="157"/>
      <c r="D648" s="157"/>
      <c r="E648" s="157"/>
      <c r="F648" s="157"/>
      <c r="G648" s="157"/>
      <c r="H648" s="157"/>
      <c r="I648" s="157"/>
      <c r="J648" s="157"/>
      <c r="K648" s="157"/>
      <c r="L648" s="157"/>
      <c r="M648" s="157"/>
      <c r="N648" s="157"/>
      <c r="O648" s="157"/>
      <c r="P648" s="157"/>
      <c r="Q648" s="157"/>
      <c r="R648" s="162" t="str">
        <f t="shared" si="11"/>
        <v/>
      </c>
      <c r="S648" s="163"/>
    </row>
    <row r="649" spans="1:19">
      <c r="A649" s="157"/>
      <c r="B649" s="157"/>
      <c r="C649" s="157"/>
      <c r="D649" s="157"/>
      <c r="E649" s="157"/>
      <c r="F649" s="157"/>
      <c r="G649" s="157"/>
      <c r="H649" s="157"/>
      <c r="I649" s="157"/>
      <c r="J649" s="157"/>
      <c r="K649" s="157"/>
      <c r="L649" s="157"/>
      <c r="M649" s="157"/>
      <c r="N649" s="157"/>
      <c r="O649" s="157"/>
      <c r="P649" s="157"/>
      <c r="Q649" s="157"/>
      <c r="R649" s="162" t="str">
        <f t="shared" si="11"/>
        <v/>
      </c>
      <c r="S649" s="163"/>
    </row>
    <row r="650" spans="1:19">
      <c r="A650" s="157"/>
      <c r="B650" s="157"/>
      <c r="C650" s="157"/>
      <c r="D650" s="157"/>
      <c r="E650" s="157"/>
      <c r="F650" s="157"/>
      <c r="G650" s="157"/>
      <c r="H650" s="157"/>
      <c r="I650" s="157"/>
      <c r="J650" s="157"/>
      <c r="K650" s="157"/>
      <c r="L650" s="157"/>
      <c r="M650" s="157"/>
      <c r="N650" s="157"/>
      <c r="O650" s="157"/>
      <c r="P650" s="157"/>
      <c r="Q650" s="157"/>
      <c r="R650" s="162" t="str">
        <f t="shared" si="11"/>
        <v/>
      </c>
      <c r="S650" s="163"/>
    </row>
    <row r="651" spans="1:19">
      <c r="A651" s="157"/>
      <c r="B651" s="157"/>
      <c r="C651" s="157"/>
      <c r="D651" s="157"/>
      <c r="E651" s="157"/>
      <c r="F651" s="157"/>
      <c r="G651" s="157"/>
      <c r="H651" s="157"/>
      <c r="I651" s="157"/>
      <c r="J651" s="157"/>
      <c r="K651" s="157"/>
      <c r="L651" s="157"/>
      <c r="M651" s="157"/>
      <c r="N651" s="157"/>
      <c r="O651" s="157"/>
      <c r="P651" s="157"/>
      <c r="Q651" s="157"/>
      <c r="R651" s="161" t="str">
        <f t="shared" si="11"/>
        <v/>
      </c>
      <c r="S651" s="163"/>
    </row>
    <row r="652" spans="1:19">
      <c r="A652" s="157"/>
      <c r="B652" s="157"/>
      <c r="C652" s="157"/>
      <c r="D652" s="157"/>
      <c r="E652" s="157"/>
      <c r="F652" s="157"/>
      <c r="G652" s="157"/>
      <c r="H652" s="157"/>
      <c r="I652" s="157"/>
      <c r="J652" s="157"/>
      <c r="K652" s="157"/>
      <c r="L652" s="157"/>
      <c r="M652" s="157"/>
      <c r="N652" s="157"/>
      <c r="O652" s="157"/>
      <c r="P652" s="157"/>
      <c r="Q652" s="157"/>
      <c r="R652" s="160" t="str">
        <f t="shared" si="11"/>
        <v/>
      </c>
      <c r="S652" s="163"/>
    </row>
    <row r="653" spans="1:19">
      <c r="A653" s="157"/>
      <c r="B653" s="157"/>
      <c r="C653" s="157"/>
      <c r="D653" s="157"/>
      <c r="E653" s="157"/>
      <c r="F653" s="157"/>
      <c r="G653" s="157"/>
      <c r="H653" s="157"/>
      <c r="I653" s="157"/>
      <c r="J653" s="157"/>
      <c r="K653" s="157"/>
      <c r="L653" s="157"/>
      <c r="M653" s="157"/>
      <c r="N653" s="157"/>
      <c r="O653" s="157"/>
      <c r="P653" s="157"/>
      <c r="Q653" s="157"/>
      <c r="R653" s="162" t="str">
        <f t="shared" si="11"/>
        <v/>
      </c>
      <c r="S653" s="163"/>
    </row>
    <row r="654" spans="1:19">
      <c r="A654" s="157"/>
      <c r="B654" s="157"/>
      <c r="C654" s="157"/>
      <c r="D654" s="157"/>
      <c r="E654" s="157"/>
      <c r="F654" s="157"/>
      <c r="G654" s="157"/>
      <c r="H654" s="157"/>
      <c r="I654" s="157"/>
      <c r="J654" s="157"/>
      <c r="K654" s="157"/>
      <c r="L654" s="157"/>
      <c r="M654" s="157"/>
      <c r="N654" s="157"/>
      <c r="O654" s="157"/>
      <c r="P654" s="157"/>
      <c r="Q654" s="157"/>
      <c r="R654" s="162" t="str">
        <f t="shared" si="11"/>
        <v/>
      </c>
      <c r="S654" s="163"/>
    </row>
    <row r="655" spans="1:19">
      <c r="A655" s="157"/>
      <c r="B655" s="157"/>
      <c r="C655" s="157"/>
      <c r="D655" s="157"/>
      <c r="E655" s="157"/>
      <c r="F655" s="157"/>
      <c r="G655" s="157"/>
      <c r="H655" s="157"/>
      <c r="I655" s="157"/>
      <c r="J655" s="157"/>
      <c r="K655" s="157"/>
      <c r="L655" s="157"/>
      <c r="M655" s="157"/>
      <c r="N655" s="157"/>
      <c r="O655" s="157"/>
      <c r="P655" s="157"/>
      <c r="Q655" s="157"/>
      <c r="R655" s="162" t="str">
        <f t="shared" si="11"/>
        <v/>
      </c>
      <c r="S655" s="163"/>
    </row>
    <row r="656" spans="1:19">
      <c r="A656" s="157"/>
      <c r="B656" s="157"/>
      <c r="C656" s="157"/>
      <c r="D656" s="157"/>
      <c r="E656" s="157"/>
      <c r="F656" s="157"/>
      <c r="G656" s="157"/>
      <c r="H656" s="157"/>
      <c r="I656" s="157"/>
      <c r="J656" s="157"/>
      <c r="K656" s="157"/>
      <c r="L656" s="157"/>
      <c r="M656" s="157"/>
      <c r="N656" s="157"/>
      <c r="O656" s="157"/>
      <c r="P656" s="157"/>
      <c r="Q656" s="157"/>
      <c r="R656" s="162" t="str">
        <f t="shared" si="11"/>
        <v/>
      </c>
      <c r="S656" s="163"/>
    </row>
    <row r="657" spans="1:19">
      <c r="A657" s="157"/>
      <c r="B657" s="157"/>
      <c r="C657" s="157"/>
      <c r="D657" s="157"/>
      <c r="E657" s="157"/>
      <c r="F657" s="157"/>
      <c r="G657" s="157"/>
      <c r="H657" s="157"/>
      <c r="I657" s="157"/>
      <c r="J657" s="157"/>
      <c r="K657" s="157"/>
      <c r="L657" s="157"/>
      <c r="M657" s="157"/>
      <c r="N657" s="157"/>
      <c r="O657" s="157"/>
      <c r="P657" s="157"/>
      <c r="Q657" s="157"/>
      <c r="R657" s="161" t="str">
        <f t="shared" si="11"/>
        <v/>
      </c>
      <c r="S657" s="163"/>
    </row>
    <row r="658" spans="1:19">
      <c r="A658" s="157"/>
      <c r="B658" s="157"/>
      <c r="C658" s="157"/>
      <c r="D658" s="157"/>
      <c r="E658" s="157"/>
      <c r="F658" s="157"/>
      <c r="G658" s="157"/>
      <c r="H658" s="157"/>
      <c r="I658" s="157"/>
      <c r="J658" s="157"/>
      <c r="K658" s="157"/>
      <c r="L658" s="157"/>
      <c r="M658" s="157"/>
      <c r="N658" s="157"/>
      <c r="O658" s="157"/>
      <c r="P658" s="157"/>
      <c r="Q658" s="157"/>
      <c r="R658" s="160" t="str">
        <f t="shared" si="11"/>
        <v/>
      </c>
      <c r="S658" s="163"/>
    </row>
    <row r="659" spans="1:19">
      <c r="A659" s="157"/>
      <c r="B659" s="157"/>
      <c r="C659" s="157"/>
      <c r="D659" s="157"/>
      <c r="E659" s="157"/>
      <c r="F659" s="157"/>
      <c r="G659" s="157"/>
      <c r="H659" s="157"/>
      <c r="I659" s="157"/>
      <c r="J659" s="157"/>
      <c r="K659" s="157"/>
      <c r="L659" s="157"/>
      <c r="M659" s="157"/>
      <c r="N659" s="157"/>
      <c r="O659" s="157"/>
      <c r="P659" s="157"/>
      <c r="Q659" s="157"/>
      <c r="R659" s="162" t="str">
        <f t="shared" si="11"/>
        <v/>
      </c>
      <c r="S659" s="163"/>
    </row>
    <row r="660" spans="1:19">
      <c r="A660" s="157"/>
      <c r="B660" s="157"/>
      <c r="C660" s="157"/>
      <c r="D660" s="157"/>
      <c r="E660" s="157"/>
      <c r="F660" s="157"/>
      <c r="G660" s="157"/>
      <c r="H660" s="157"/>
      <c r="I660" s="157"/>
      <c r="J660" s="157"/>
      <c r="K660" s="157"/>
      <c r="L660" s="157"/>
      <c r="M660" s="157"/>
      <c r="N660" s="157"/>
      <c r="O660" s="157"/>
      <c r="P660" s="157"/>
      <c r="Q660" s="157"/>
      <c r="R660" s="162" t="str">
        <f t="shared" si="11"/>
        <v/>
      </c>
      <c r="S660" s="163"/>
    </row>
    <row r="661" spans="1:19">
      <c r="A661" s="157"/>
      <c r="B661" s="157"/>
      <c r="C661" s="157"/>
      <c r="D661" s="157"/>
      <c r="E661" s="157"/>
      <c r="F661" s="157"/>
      <c r="G661" s="157"/>
      <c r="H661" s="157"/>
      <c r="I661" s="157"/>
      <c r="J661" s="157"/>
      <c r="K661" s="157"/>
      <c r="L661" s="157"/>
      <c r="M661" s="157"/>
      <c r="N661" s="157"/>
      <c r="O661" s="157"/>
      <c r="P661" s="157"/>
      <c r="Q661" s="157"/>
      <c r="R661" s="162" t="str">
        <f t="shared" si="11"/>
        <v/>
      </c>
      <c r="S661" s="163"/>
    </row>
    <row r="662" spans="1:19">
      <c r="A662" s="157"/>
      <c r="B662" s="157"/>
      <c r="C662" s="157"/>
      <c r="D662" s="157"/>
      <c r="E662" s="157"/>
      <c r="F662" s="157"/>
      <c r="G662" s="157"/>
      <c r="H662" s="157"/>
      <c r="I662" s="157"/>
      <c r="J662" s="157"/>
      <c r="K662" s="157"/>
      <c r="L662" s="157"/>
      <c r="M662" s="157"/>
      <c r="N662" s="157"/>
      <c r="O662" s="157"/>
      <c r="P662" s="157"/>
      <c r="Q662" s="157"/>
      <c r="R662" s="162" t="str">
        <f t="shared" si="11"/>
        <v/>
      </c>
      <c r="S662" s="163"/>
    </row>
    <row r="663" spans="1:19">
      <c r="A663" s="157"/>
      <c r="B663" s="157"/>
      <c r="C663" s="157"/>
      <c r="D663" s="157"/>
      <c r="E663" s="157"/>
      <c r="F663" s="157"/>
      <c r="G663" s="157"/>
      <c r="H663" s="157"/>
      <c r="I663" s="157"/>
      <c r="J663" s="157"/>
      <c r="K663" s="157"/>
      <c r="L663" s="157"/>
      <c r="M663" s="157"/>
      <c r="N663" s="157"/>
      <c r="O663" s="157"/>
      <c r="P663" s="157"/>
      <c r="Q663" s="157"/>
      <c r="R663" s="162" t="str">
        <f t="shared" si="11"/>
        <v/>
      </c>
      <c r="S663" s="163"/>
    </row>
    <row r="664" spans="1:19">
      <c r="A664" s="157"/>
      <c r="B664" s="157"/>
      <c r="C664" s="157"/>
      <c r="D664" s="157"/>
      <c r="E664" s="157"/>
      <c r="F664" s="157"/>
      <c r="G664" s="157"/>
      <c r="H664" s="157"/>
      <c r="I664" s="157"/>
      <c r="J664" s="157"/>
      <c r="K664" s="157"/>
      <c r="L664" s="157"/>
      <c r="M664" s="157"/>
      <c r="N664" s="157"/>
      <c r="O664" s="157"/>
      <c r="P664" s="157"/>
      <c r="Q664" s="157"/>
      <c r="R664" s="162" t="str">
        <f t="shared" si="11"/>
        <v/>
      </c>
      <c r="S664" s="163"/>
    </row>
    <row r="665" spans="1:19">
      <c r="A665" s="157"/>
      <c r="B665" s="157"/>
      <c r="C665" s="157"/>
      <c r="D665" s="157"/>
      <c r="E665" s="157"/>
      <c r="F665" s="157"/>
      <c r="G665" s="157"/>
      <c r="H665" s="157"/>
      <c r="I665" s="157"/>
      <c r="J665" s="157"/>
      <c r="K665" s="157"/>
      <c r="L665" s="157"/>
      <c r="M665" s="157"/>
      <c r="N665" s="157"/>
      <c r="O665" s="157"/>
      <c r="P665" s="157"/>
      <c r="Q665" s="157"/>
      <c r="R665" s="162" t="str">
        <f t="shared" si="11"/>
        <v/>
      </c>
      <c r="S665" s="163"/>
    </row>
    <row r="666" spans="1:19">
      <c r="A666" s="157"/>
      <c r="B666" s="157"/>
      <c r="C666" s="157"/>
      <c r="D666" s="157"/>
      <c r="E666" s="157"/>
      <c r="F666" s="157"/>
      <c r="G666" s="157"/>
      <c r="H666" s="157"/>
      <c r="I666" s="157"/>
      <c r="J666" s="157"/>
      <c r="K666" s="157"/>
      <c r="L666" s="157"/>
      <c r="M666" s="157"/>
      <c r="N666" s="157"/>
      <c r="O666" s="157"/>
      <c r="P666" s="157"/>
      <c r="Q666" s="157"/>
      <c r="R666" s="162" t="str">
        <f t="shared" si="11"/>
        <v/>
      </c>
      <c r="S666" s="163"/>
    </row>
    <row r="667" spans="1:19">
      <c r="A667" s="157"/>
      <c r="B667" s="157"/>
      <c r="C667" s="157"/>
      <c r="D667" s="157"/>
      <c r="E667" s="157"/>
      <c r="F667" s="157"/>
      <c r="G667" s="157"/>
      <c r="H667" s="157"/>
      <c r="I667" s="157"/>
      <c r="J667" s="157"/>
      <c r="K667" s="157"/>
      <c r="L667" s="157"/>
      <c r="M667" s="157"/>
      <c r="N667" s="157"/>
      <c r="O667" s="157"/>
      <c r="P667" s="157"/>
      <c r="Q667" s="157"/>
      <c r="R667" s="161" t="str">
        <f t="shared" si="11"/>
        <v/>
      </c>
      <c r="S667" s="163"/>
    </row>
    <row r="668" spans="1:19">
      <c r="A668" s="157"/>
      <c r="B668" s="157"/>
      <c r="C668" s="157"/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  <c r="N668" s="157"/>
      <c r="O668" s="157"/>
      <c r="P668" s="157"/>
      <c r="Q668" s="157"/>
      <c r="R668" s="160" t="str">
        <f t="shared" si="11"/>
        <v/>
      </c>
      <c r="S668" s="163"/>
    </row>
    <row r="669" spans="1:19">
      <c r="A669" s="157"/>
      <c r="B669" s="157"/>
      <c r="C669" s="157"/>
      <c r="D669" s="157"/>
      <c r="E669" s="157"/>
      <c r="F669" s="157"/>
      <c r="G669" s="157"/>
      <c r="H669" s="157"/>
      <c r="I669" s="157"/>
      <c r="J669" s="157"/>
      <c r="K669" s="157"/>
      <c r="L669" s="157"/>
      <c r="M669" s="157"/>
      <c r="N669" s="157"/>
      <c r="O669" s="157"/>
      <c r="P669" s="157"/>
      <c r="Q669" s="157"/>
      <c r="R669" s="162" t="str">
        <f t="shared" si="11"/>
        <v/>
      </c>
      <c r="S669" s="163"/>
    </row>
    <row r="670" spans="1:19">
      <c r="A670" s="157"/>
      <c r="B670" s="157"/>
      <c r="C670" s="157"/>
      <c r="D670" s="157"/>
      <c r="E670" s="157"/>
      <c r="F670" s="157"/>
      <c r="G670" s="157"/>
      <c r="H670" s="157"/>
      <c r="I670" s="157"/>
      <c r="J670" s="157"/>
      <c r="K670" s="157"/>
      <c r="L670" s="157"/>
      <c r="M670" s="157"/>
      <c r="N670" s="157"/>
      <c r="O670" s="157"/>
      <c r="P670" s="157"/>
      <c r="Q670" s="157"/>
      <c r="R670" s="162" t="str">
        <f t="shared" si="11"/>
        <v/>
      </c>
      <c r="S670" s="163"/>
    </row>
    <row r="671" spans="1:19">
      <c r="A671" s="157"/>
      <c r="B671" s="157"/>
      <c r="C671" s="157"/>
      <c r="D671" s="157"/>
      <c r="E671" s="157"/>
      <c r="F671" s="157"/>
      <c r="G671" s="157"/>
      <c r="H671" s="157"/>
      <c r="I671" s="157"/>
      <c r="J671" s="157"/>
      <c r="K671" s="157"/>
      <c r="L671" s="157"/>
      <c r="M671" s="157"/>
      <c r="N671" s="157"/>
      <c r="O671" s="157"/>
      <c r="P671" s="157"/>
      <c r="Q671" s="157"/>
      <c r="R671" s="162" t="str">
        <f t="shared" si="11"/>
        <v/>
      </c>
      <c r="S671" s="163"/>
    </row>
    <row r="672" spans="1:19">
      <c r="A672" s="157"/>
      <c r="B672" s="157"/>
      <c r="C672" s="157"/>
      <c r="D672" s="157"/>
      <c r="E672" s="157"/>
      <c r="F672" s="157"/>
      <c r="G672" s="157"/>
      <c r="H672" s="157"/>
      <c r="I672" s="157"/>
      <c r="J672" s="157"/>
      <c r="K672" s="157"/>
      <c r="L672" s="157"/>
      <c r="M672" s="157"/>
      <c r="N672" s="157"/>
      <c r="O672" s="157"/>
      <c r="P672" s="157"/>
      <c r="Q672" s="157"/>
      <c r="R672" s="161" t="str">
        <f t="shared" si="11"/>
        <v/>
      </c>
      <c r="S672" s="163"/>
    </row>
    <row r="673" spans="1:19">
      <c r="A673" s="157"/>
      <c r="B673" s="157"/>
      <c r="C673" s="157"/>
      <c r="D673" s="157"/>
      <c r="E673" s="157"/>
      <c r="F673" s="157"/>
      <c r="G673" s="157"/>
      <c r="H673" s="157"/>
      <c r="I673" s="157"/>
      <c r="J673" s="157"/>
      <c r="K673" s="157"/>
      <c r="L673" s="157"/>
      <c r="M673" s="157"/>
      <c r="N673" s="157"/>
      <c r="O673" s="157"/>
      <c r="P673" s="157"/>
      <c r="Q673" s="157"/>
      <c r="R673" s="160" t="str">
        <f t="shared" si="11"/>
        <v/>
      </c>
      <c r="S673" s="163"/>
    </row>
    <row r="674" spans="1:19">
      <c r="A674" s="157"/>
      <c r="B674" s="157"/>
      <c r="C674" s="157"/>
      <c r="D674" s="157"/>
      <c r="E674" s="157"/>
      <c r="F674" s="157"/>
      <c r="G674" s="157"/>
      <c r="H674" s="157"/>
      <c r="I674" s="157"/>
      <c r="J674" s="157"/>
      <c r="K674" s="157"/>
      <c r="L674" s="157"/>
      <c r="M674" s="157"/>
      <c r="N674" s="157"/>
      <c r="O674" s="157"/>
      <c r="P674" s="157"/>
      <c r="Q674" s="157"/>
      <c r="R674" s="162" t="str">
        <f t="shared" si="11"/>
        <v/>
      </c>
      <c r="S674" s="163"/>
    </row>
    <row r="675" spans="1:19">
      <c r="A675" s="157"/>
      <c r="B675" s="157"/>
      <c r="C675" s="157"/>
      <c r="D675" s="157"/>
      <c r="E675" s="157"/>
      <c r="F675" s="157"/>
      <c r="G675" s="157"/>
      <c r="H675" s="157"/>
      <c r="I675" s="157"/>
      <c r="J675" s="157"/>
      <c r="K675" s="157"/>
      <c r="L675" s="157"/>
      <c r="M675" s="157"/>
      <c r="N675" s="157"/>
      <c r="O675" s="157"/>
      <c r="P675" s="157"/>
      <c r="Q675" s="157"/>
      <c r="R675" s="162" t="str">
        <f t="shared" si="11"/>
        <v/>
      </c>
      <c r="S675" s="163"/>
    </row>
    <row r="676" spans="1:19">
      <c r="A676" s="157"/>
      <c r="B676" s="157"/>
      <c r="C676" s="157"/>
      <c r="D676" s="157"/>
      <c r="E676" s="157"/>
      <c r="F676" s="157"/>
      <c r="G676" s="157"/>
      <c r="H676" s="157"/>
      <c r="I676" s="157"/>
      <c r="J676" s="157"/>
      <c r="K676" s="157"/>
      <c r="L676" s="157"/>
      <c r="M676" s="157"/>
      <c r="N676" s="157"/>
      <c r="O676" s="157"/>
      <c r="P676" s="157"/>
      <c r="Q676" s="157"/>
      <c r="R676" s="162" t="str">
        <f t="shared" si="11"/>
        <v/>
      </c>
      <c r="S676" s="163"/>
    </row>
    <row r="677" spans="1:19">
      <c r="A677" s="157"/>
      <c r="B677" s="157"/>
      <c r="C677" s="157"/>
      <c r="D677" s="157"/>
      <c r="E677" s="157"/>
      <c r="F677" s="157"/>
      <c r="G677" s="157"/>
      <c r="H677" s="157"/>
      <c r="I677" s="157"/>
      <c r="J677" s="157"/>
      <c r="K677" s="157"/>
      <c r="L677" s="157"/>
      <c r="M677" s="157"/>
      <c r="N677" s="157"/>
      <c r="O677" s="157"/>
      <c r="P677" s="157"/>
      <c r="Q677" s="157"/>
      <c r="R677" s="161" t="str">
        <f t="shared" si="11"/>
        <v/>
      </c>
      <c r="S677" s="163"/>
    </row>
    <row r="678" spans="1:19">
      <c r="A678" s="157"/>
      <c r="B678" s="157"/>
      <c r="C678" s="157"/>
      <c r="D678" s="157"/>
      <c r="E678" s="157"/>
      <c r="F678" s="157"/>
      <c r="G678" s="157"/>
      <c r="H678" s="157"/>
      <c r="I678" s="157"/>
      <c r="J678" s="157"/>
      <c r="K678" s="157"/>
      <c r="L678" s="157"/>
      <c r="M678" s="157"/>
      <c r="N678" s="157"/>
      <c r="O678" s="157"/>
      <c r="P678" s="157"/>
      <c r="Q678" s="157"/>
      <c r="R678" s="160" t="str">
        <f t="shared" si="11"/>
        <v/>
      </c>
      <c r="S678" s="163"/>
    </row>
    <row r="679" spans="1:19">
      <c r="A679" s="157"/>
      <c r="B679" s="157"/>
      <c r="C679" s="157"/>
      <c r="D679" s="157"/>
      <c r="E679" s="157"/>
      <c r="F679" s="157"/>
      <c r="G679" s="157"/>
      <c r="H679" s="157"/>
      <c r="I679" s="157"/>
      <c r="J679" s="157"/>
      <c r="K679" s="157"/>
      <c r="L679" s="157"/>
      <c r="M679" s="157"/>
      <c r="N679" s="157"/>
      <c r="O679" s="157"/>
      <c r="P679" s="157"/>
      <c r="Q679" s="157"/>
      <c r="R679" s="162" t="str">
        <f t="shared" si="11"/>
        <v/>
      </c>
      <c r="S679" s="163"/>
    </row>
    <row r="680" spans="1:19">
      <c r="A680" s="157"/>
      <c r="B680" s="157"/>
      <c r="C680" s="157"/>
      <c r="D680" s="157"/>
      <c r="E680" s="157"/>
      <c r="F680" s="157"/>
      <c r="G680" s="157"/>
      <c r="H680" s="157"/>
      <c r="I680" s="157"/>
      <c r="J680" s="157"/>
      <c r="K680" s="157"/>
      <c r="L680" s="157"/>
      <c r="M680" s="157"/>
      <c r="N680" s="157"/>
      <c r="O680" s="157"/>
      <c r="P680" s="157"/>
      <c r="Q680" s="157"/>
      <c r="R680" s="162" t="str">
        <f t="shared" si="11"/>
        <v/>
      </c>
      <c r="S680" s="163"/>
    </row>
    <row r="681" spans="1:19">
      <c r="A681" s="157"/>
      <c r="B681" s="157"/>
      <c r="C681" s="157"/>
      <c r="D681" s="157"/>
      <c r="E681" s="157"/>
      <c r="F681" s="157"/>
      <c r="G681" s="157"/>
      <c r="H681" s="157"/>
      <c r="I681" s="157"/>
      <c r="J681" s="157"/>
      <c r="K681" s="157"/>
      <c r="L681" s="157"/>
      <c r="M681" s="157"/>
      <c r="N681" s="157"/>
      <c r="O681" s="157"/>
      <c r="P681" s="157"/>
      <c r="Q681" s="157"/>
      <c r="R681" s="162" t="str">
        <f t="shared" si="11"/>
        <v/>
      </c>
      <c r="S681" s="163"/>
    </row>
    <row r="682" spans="1:19">
      <c r="A682" s="157"/>
      <c r="B682" s="157"/>
      <c r="C682" s="157"/>
      <c r="D682" s="157"/>
      <c r="E682" s="157"/>
      <c r="F682" s="157"/>
      <c r="G682" s="157"/>
      <c r="H682" s="157"/>
      <c r="I682" s="157"/>
      <c r="J682" s="157"/>
      <c r="K682" s="157"/>
      <c r="L682" s="157"/>
      <c r="M682" s="157"/>
      <c r="N682" s="157"/>
      <c r="O682" s="157"/>
      <c r="P682" s="157"/>
      <c r="Q682" s="157"/>
      <c r="R682" s="162" t="str">
        <f t="shared" si="11"/>
        <v/>
      </c>
      <c r="S682" s="163"/>
    </row>
    <row r="683" spans="1:19">
      <c r="A683" s="157"/>
      <c r="B683" s="157"/>
      <c r="C683" s="157"/>
      <c r="D683" s="157"/>
      <c r="E683" s="157"/>
      <c r="F683" s="157"/>
      <c r="G683" s="157"/>
      <c r="H683" s="157"/>
      <c r="I683" s="157"/>
      <c r="J683" s="157"/>
      <c r="K683" s="157"/>
      <c r="L683" s="157"/>
      <c r="M683" s="157"/>
      <c r="N683" s="157"/>
      <c r="O683" s="157"/>
      <c r="P683" s="157"/>
      <c r="Q683" s="157"/>
      <c r="R683" s="162" t="str">
        <f t="shared" si="11"/>
        <v/>
      </c>
      <c r="S683" s="163"/>
    </row>
    <row r="684" spans="1:19">
      <c r="A684" s="157"/>
      <c r="B684" s="157"/>
      <c r="C684" s="157"/>
      <c r="D684" s="157"/>
      <c r="E684" s="157"/>
      <c r="F684" s="157"/>
      <c r="G684" s="157"/>
      <c r="H684" s="157"/>
      <c r="I684" s="157"/>
      <c r="J684" s="157"/>
      <c r="K684" s="157"/>
      <c r="L684" s="157"/>
      <c r="M684" s="157"/>
      <c r="N684" s="157"/>
      <c r="O684" s="157"/>
      <c r="P684" s="157"/>
      <c r="Q684" s="157"/>
      <c r="R684" s="162" t="str">
        <f t="shared" si="11"/>
        <v/>
      </c>
      <c r="S684" s="163"/>
    </row>
    <row r="685" spans="1:19">
      <c r="A685" s="157"/>
      <c r="B685" s="157"/>
      <c r="C685" s="157"/>
      <c r="D685" s="157"/>
      <c r="E685" s="157"/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  <c r="P685" s="157"/>
      <c r="Q685" s="157"/>
      <c r="R685" s="162" t="str">
        <f t="shared" si="11"/>
        <v/>
      </c>
      <c r="S685" s="163"/>
    </row>
    <row r="686" spans="1:19">
      <c r="A686" s="157"/>
      <c r="B686" s="157"/>
      <c r="C686" s="157"/>
      <c r="D686" s="157"/>
      <c r="E686" s="157"/>
      <c r="F686" s="157"/>
      <c r="G686" s="157"/>
      <c r="H686" s="157"/>
      <c r="I686" s="157"/>
      <c r="J686" s="157"/>
      <c r="K686" s="157"/>
      <c r="L686" s="157"/>
      <c r="M686" s="157"/>
      <c r="N686" s="157"/>
      <c r="O686" s="157"/>
      <c r="P686" s="157"/>
      <c r="Q686" s="157"/>
      <c r="R686" s="162" t="str">
        <f t="shared" si="11"/>
        <v/>
      </c>
      <c r="S686" s="163"/>
    </row>
    <row r="687" spans="1:19">
      <c r="A687" s="157"/>
      <c r="B687" s="157"/>
      <c r="C687" s="157"/>
      <c r="D687" s="157"/>
      <c r="E687" s="157"/>
      <c r="F687" s="157"/>
      <c r="G687" s="157"/>
      <c r="H687" s="157"/>
      <c r="I687" s="157"/>
      <c r="J687" s="157"/>
      <c r="K687" s="157"/>
      <c r="L687" s="157"/>
      <c r="M687" s="157"/>
      <c r="N687" s="157"/>
      <c r="O687" s="157"/>
      <c r="P687" s="157"/>
      <c r="Q687" s="157"/>
      <c r="R687" s="162" t="str">
        <f t="shared" si="11"/>
        <v/>
      </c>
      <c r="S687" s="163"/>
    </row>
    <row r="688" spans="1:19">
      <c r="A688" s="157"/>
      <c r="B688" s="157"/>
      <c r="C688" s="157"/>
      <c r="D688" s="157"/>
      <c r="E688" s="157"/>
      <c r="F688" s="157"/>
      <c r="G688" s="157"/>
      <c r="H688" s="157"/>
      <c r="I688" s="157"/>
      <c r="J688" s="157"/>
      <c r="K688" s="157"/>
      <c r="L688" s="157"/>
      <c r="M688" s="157"/>
      <c r="N688" s="157"/>
      <c r="O688" s="157"/>
      <c r="P688" s="157"/>
      <c r="Q688" s="157"/>
      <c r="R688" s="162" t="str">
        <f t="shared" si="11"/>
        <v/>
      </c>
      <c r="S688" s="163"/>
    </row>
    <row r="689" spans="1:19">
      <c r="A689" s="157"/>
      <c r="B689" s="157"/>
      <c r="C689" s="157"/>
      <c r="D689" s="157"/>
      <c r="E689" s="157"/>
      <c r="F689" s="157"/>
      <c r="G689" s="157"/>
      <c r="H689" s="157"/>
      <c r="I689" s="157"/>
      <c r="J689" s="157"/>
      <c r="K689" s="157"/>
      <c r="L689" s="157"/>
      <c r="M689" s="157"/>
      <c r="N689" s="157"/>
      <c r="O689" s="157"/>
      <c r="P689" s="157"/>
      <c r="Q689" s="157"/>
      <c r="R689" s="162" t="str">
        <f t="shared" si="11"/>
        <v/>
      </c>
      <c r="S689" s="163"/>
    </row>
    <row r="690" spans="1:19">
      <c r="A690" s="157"/>
      <c r="B690" s="157"/>
      <c r="C690" s="157"/>
      <c r="D690" s="157"/>
      <c r="E690" s="157"/>
      <c r="F690" s="157"/>
      <c r="G690" s="157"/>
      <c r="H690" s="157"/>
      <c r="I690" s="157"/>
      <c r="J690" s="157"/>
      <c r="K690" s="157"/>
      <c r="L690" s="157"/>
      <c r="M690" s="157"/>
      <c r="N690" s="157"/>
      <c r="O690" s="157"/>
      <c r="P690" s="157"/>
      <c r="Q690" s="157"/>
      <c r="R690" s="161" t="str">
        <f t="shared" si="11"/>
        <v/>
      </c>
      <c r="S690" s="163"/>
    </row>
    <row r="691" spans="1:19">
      <c r="A691" s="157"/>
      <c r="B691" s="157"/>
      <c r="C691" s="157"/>
      <c r="D691" s="157"/>
      <c r="E691" s="157"/>
      <c r="F691" s="157"/>
      <c r="G691" s="157"/>
      <c r="H691" s="157"/>
      <c r="I691" s="157"/>
      <c r="J691" s="157"/>
      <c r="K691" s="157"/>
      <c r="L691" s="157"/>
      <c r="M691" s="157"/>
      <c r="N691" s="157"/>
      <c r="O691" s="157"/>
      <c r="P691" s="157"/>
      <c r="Q691" s="157"/>
      <c r="R691" s="160" t="str">
        <f t="shared" si="11"/>
        <v/>
      </c>
      <c r="S691" s="163"/>
    </row>
    <row r="692" spans="1:19">
      <c r="A692" s="157"/>
      <c r="B692" s="157"/>
      <c r="C692" s="157"/>
      <c r="D692" s="157"/>
      <c r="E692" s="157"/>
      <c r="F692" s="157"/>
      <c r="G692" s="157"/>
      <c r="H692" s="157"/>
      <c r="I692" s="157"/>
      <c r="J692" s="157"/>
      <c r="K692" s="157"/>
      <c r="L692" s="157"/>
      <c r="M692" s="157"/>
      <c r="N692" s="157"/>
      <c r="O692" s="157"/>
      <c r="P692" s="157"/>
      <c r="Q692" s="157"/>
      <c r="R692" s="162" t="str">
        <f t="shared" si="11"/>
        <v/>
      </c>
      <c r="S692" s="163"/>
    </row>
    <row r="693" spans="1:19">
      <c r="A693" s="157"/>
      <c r="B693" s="157"/>
      <c r="C693" s="157"/>
      <c r="D693" s="157"/>
      <c r="E693" s="157"/>
      <c r="F693" s="157"/>
      <c r="G693" s="157"/>
      <c r="H693" s="157"/>
      <c r="I693" s="157"/>
      <c r="J693" s="157"/>
      <c r="K693" s="157"/>
      <c r="L693" s="157"/>
      <c r="M693" s="157"/>
      <c r="N693" s="157"/>
      <c r="O693" s="157"/>
      <c r="P693" s="157"/>
      <c r="Q693" s="157"/>
      <c r="R693" s="162" t="str">
        <f t="shared" si="11"/>
        <v/>
      </c>
      <c r="S693" s="163"/>
    </row>
    <row r="694" spans="1:19">
      <c r="A694" s="157"/>
      <c r="B694" s="157"/>
      <c r="C694" s="157"/>
      <c r="D694" s="157"/>
      <c r="E694" s="157"/>
      <c r="F694" s="157"/>
      <c r="G694" s="157"/>
      <c r="H694" s="157"/>
      <c r="I694" s="157"/>
      <c r="J694" s="157"/>
      <c r="K694" s="157"/>
      <c r="L694" s="157"/>
      <c r="M694" s="157"/>
      <c r="N694" s="157"/>
      <c r="O694" s="157"/>
      <c r="P694" s="157"/>
      <c r="Q694" s="157"/>
      <c r="R694" s="162" t="str">
        <f t="shared" si="11"/>
        <v/>
      </c>
      <c r="S694" s="163"/>
    </row>
    <row r="695" spans="1:19">
      <c r="A695" s="157"/>
      <c r="B695" s="157"/>
      <c r="C695" s="157"/>
      <c r="D695" s="157"/>
      <c r="E695" s="157"/>
      <c r="F695" s="157"/>
      <c r="G695" s="157"/>
      <c r="H695" s="157"/>
      <c r="I695" s="157"/>
      <c r="J695" s="157"/>
      <c r="K695" s="157"/>
      <c r="L695" s="157"/>
      <c r="M695" s="157"/>
      <c r="N695" s="157"/>
      <c r="O695" s="157"/>
      <c r="P695" s="157"/>
      <c r="Q695" s="157"/>
      <c r="R695" s="161" t="str">
        <f t="shared" si="11"/>
        <v/>
      </c>
      <c r="S695" s="163"/>
    </row>
    <row r="696" spans="1:19">
      <c r="A696" s="157"/>
      <c r="B696" s="157"/>
      <c r="C696" s="157"/>
      <c r="D696" s="157"/>
      <c r="E696" s="157"/>
      <c r="F696" s="157"/>
      <c r="G696" s="157"/>
      <c r="H696" s="157"/>
      <c r="I696" s="157"/>
      <c r="J696" s="157"/>
      <c r="K696" s="157"/>
      <c r="L696" s="157"/>
      <c r="M696" s="157"/>
      <c r="N696" s="157"/>
      <c r="O696" s="157"/>
      <c r="P696" s="157"/>
      <c r="Q696" s="157"/>
      <c r="R696" s="160" t="str">
        <f t="shared" si="11"/>
        <v/>
      </c>
      <c r="S696" s="163"/>
    </row>
    <row r="697" spans="1:19" ht="15">
      <c r="A697" s="157"/>
      <c r="B697" s="157"/>
      <c r="C697" s="157"/>
      <c r="D697" s="157"/>
      <c r="E697" s="157"/>
      <c r="F697" s="157"/>
      <c r="G697" s="157"/>
      <c r="H697" s="157"/>
      <c r="I697" s="157"/>
      <c r="J697" s="157"/>
      <c r="K697" s="157"/>
      <c r="L697" s="157"/>
      <c r="M697" s="157"/>
      <c r="N697" s="157"/>
      <c r="O697" s="157"/>
      <c r="P697" s="157"/>
      <c r="Q697" s="157"/>
      <c r="R697" s="164" t="str">
        <f t="shared" si="11"/>
        <v/>
      </c>
      <c r="S697" s="163"/>
    </row>
    <row r="698" spans="1:19">
      <c r="A698" s="157"/>
      <c r="B698" s="157"/>
      <c r="C698" s="157"/>
      <c r="D698" s="157"/>
      <c r="E698" s="157"/>
      <c r="F698" s="157"/>
      <c r="G698" s="157"/>
      <c r="H698" s="157"/>
      <c r="I698" s="157"/>
      <c r="J698" s="157"/>
      <c r="K698" s="157"/>
      <c r="L698" s="157"/>
      <c r="M698" s="157"/>
      <c r="N698" s="157"/>
      <c r="O698" s="157"/>
      <c r="P698" s="157"/>
      <c r="Q698" s="157"/>
      <c r="R698" s="160" t="str">
        <f t="shared" si="11"/>
        <v/>
      </c>
      <c r="S698" s="163"/>
    </row>
    <row r="699" spans="1:19">
      <c r="A699" s="157"/>
      <c r="B699" s="157"/>
      <c r="C699" s="157"/>
      <c r="D699" s="157"/>
      <c r="E699" s="157"/>
      <c r="F699" s="157"/>
      <c r="G699" s="157"/>
      <c r="H699" s="157"/>
      <c r="I699" s="157"/>
      <c r="J699" s="157"/>
      <c r="K699" s="157"/>
      <c r="L699" s="157"/>
      <c r="M699" s="157"/>
      <c r="N699" s="157"/>
      <c r="O699" s="157"/>
      <c r="P699" s="157"/>
      <c r="Q699" s="157"/>
      <c r="R699" s="162" t="str">
        <f t="shared" si="11"/>
        <v/>
      </c>
      <c r="S699" s="163"/>
    </row>
    <row r="700" spans="1:19">
      <c r="A700" s="157"/>
      <c r="B700" s="157"/>
      <c r="C700" s="157"/>
      <c r="D700" s="157"/>
      <c r="E700" s="157"/>
      <c r="F700" s="157"/>
      <c r="G700" s="157"/>
      <c r="H700" s="157"/>
      <c r="I700" s="157"/>
      <c r="J700" s="157"/>
      <c r="K700" s="157"/>
      <c r="L700" s="157"/>
      <c r="M700" s="157"/>
      <c r="N700" s="157"/>
      <c r="O700" s="157"/>
      <c r="P700" s="157"/>
      <c r="Q700" s="157"/>
      <c r="R700" s="162" t="str">
        <f t="shared" si="11"/>
        <v/>
      </c>
      <c r="S700" s="163"/>
    </row>
    <row r="701" spans="1:19">
      <c r="A701" s="157"/>
      <c r="B701" s="157"/>
      <c r="C701" s="157"/>
      <c r="D701" s="157"/>
      <c r="E701" s="157"/>
      <c r="F701" s="157"/>
      <c r="G701" s="157"/>
      <c r="H701" s="157"/>
      <c r="I701" s="157"/>
      <c r="J701" s="157"/>
      <c r="K701" s="157"/>
      <c r="L701" s="157"/>
      <c r="M701" s="157"/>
      <c r="N701" s="157"/>
      <c r="O701" s="157"/>
      <c r="P701" s="157"/>
      <c r="Q701" s="157"/>
      <c r="R701" s="162" t="str">
        <f t="shared" si="11"/>
        <v/>
      </c>
      <c r="S701" s="163"/>
    </row>
    <row r="702" spans="1:19">
      <c r="A702" s="157"/>
      <c r="B702" s="157"/>
      <c r="C702" s="157"/>
      <c r="D702" s="157"/>
      <c r="E702" s="157"/>
      <c r="F702" s="157"/>
      <c r="G702" s="157"/>
      <c r="H702" s="157"/>
      <c r="I702" s="157"/>
      <c r="J702" s="157"/>
      <c r="K702" s="157"/>
      <c r="L702" s="157"/>
      <c r="M702" s="157"/>
      <c r="N702" s="157"/>
      <c r="O702" s="157"/>
      <c r="P702" s="157"/>
      <c r="Q702" s="157"/>
      <c r="R702" s="162" t="str">
        <f t="shared" si="11"/>
        <v/>
      </c>
      <c r="S702" s="163"/>
    </row>
    <row r="703" spans="1:19">
      <c r="A703" s="157"/>
      <c r="B703" s="157"/>
      <c r="C703" s="157"/>
      <c r="D703" s="157"/>
      <c r="E703" s="157"/>
      <c r="F703" s="157"/>
      <c r="G703" s="157"/>
      <c r="H703" s="157"/>
      <c r="I703" s="157"/>
      <c r="J703" s="157"/>
      <c r="K703" s="157"/>
      <c r="L703" s="157"/>
      <c r="M703" s="157"/>
      <c r="N703" s="157"/>
      <c r="O703" s="157"/>
      <c r="P703" s="157"/>
      <c r="Q703" s="157"/>
      <c r="R703" s="161" t="str">
        <f t="shared" si="11"/>
        <v/>
      </c>
      <c r="S703" s="163"/>
    </row>
    <row r="704" spans="1:19">
      <c r="A704" s="157"/>
      <c r="B704" s="157"/>
      <c r="C704" s="157"/>
      <c r="D704" s="157"/>
      <c r="E704" s="157"/>
      <c r="F704" s="157"/>
      <c r="G704" s="157"/>
      <c r="H704" s="157"/>
      <c r="I704" s="157"/>
      <c r="J704" s="157"/>
      <c r="K704" s="157"/>
      <c r="L704" s="157"/>
      <c r="M704" s="157"/>
      <c r="N704" s="157"/>
      <c r="O704" s="157"/>
      <c r="P704" s="157"/>
      <c r="Q704" s="157"/>
      <c r="R704" s="160" t="str">
        <f t="shared" si="11"/>
        <v/>
      </c>
      <c r="S704" s="163"/>
    </row>
    <row r="705" spans="1:19">
      <c r="A705" s="157"/>
      <c r="B705" s="157"/>
      <c r="C705" s="157"/>
      <c r="D705" s="157"/>
      <c r="E705" s="157"/>
      <c r="F705" s="157"/>
      <c r="G705" s="157"/>
      <c r="H705" s="157"/>
      <c r="I705" s="157"/>
      <c r="J705" s="157"/>
      <c r="K705" s="157"/>
      <c r="L705" s="157"/>
      <c r="M705" s="157"/>
      <c r="N705" s="157"/>
      <c r="O705" s="157"/>
      <c r="P705" s="157"/>
      <c r="Q705" s="157"/>
      <c r="R705" s="162" t="str">
        <f t="shared" si="11"/>
        <v/>
      </c>
      <c r="S705" s="163"/>
    </row>
    <row r="706" spans="1:19">
      <c r="A706" s="157"/>
      <c r="B706" s="157"/>
      <c r="C706" s="157"/>
      <c r="D706" s="157"/>
      <c r="E706" s="157"/>
      <c r="F706" s="157"/>
      <c r="G706" s="157"/>
      <c r="H706" s="157"/>
      <c r="I706" s="157"/>
      <c r="J706" s="157"/>
      <c r="K706" s="157"/>
      <c r="L706" s="157"/>
      <c r="M706" s="157"/>
      <c r="N706" s="157"/>
      <c r="O706" s="157"/>
      <c r="P706" s="157"/>
      <c r="Q706" s="157"/>
      <c r="R706" s="162" t="str">
        <f t="shared" si="11"/>
        <v/>
      </c>
      <c r="S706" s="163"/>
    </row>
    <row r="707" spans="1:19">
      <c r="A707" s="157"/>
      <c r="B707" s="157"/>
      <c r="C707" s="157"/>
      <c r="D707" s="157"/>
      <c r="E707" s="157"/>
      <c r="F707" s="157"/>
      <c r="G707" s="157"/>
      <c r="H707" s="157"/>
      <c r="I707" s="157"/>
      <c r="J707" s="157"/>
      <c r="K707" s="157"/>
      <c r="L707" s="157"/>
      <c r="M707" s="157"/>
      <c r="N707" s="157"/>
      <c r="O707" s="157"/>
      <c r="P707" s="157"/>
      <c r="Q707" s="157"/>
      <c r="R707" s="162" t="str">
        <f t="shared" si="11"/>
        <v/>
      </c>
      <c r="S707" s="163"/>
    </row>
    <row r="708" spans="1:19">
      <c r="A708" s="157"/>
      <c r="B708" s="157"/>
      <c r="C708" s="157"/>
      <c r="D708" s="157"/>
      <c r="E708" s="157"/>
      <c r="F708" s="157"/>
      <c r="G708" s="157"/>
      <c r="H708" s="157"/>
      <c r="I708" s="157"/>
      <c r="J708" s="157"/>
      <c r="K708" s="157"/>
      <c r="L708" s="157"/>
      <c r="M708" s="157"/>
      <c r="N708" s="157"/>
      <c r="O708" s="157"/>
      <c r="P708" s="157"/>
      <c r="Q708" s="157"/>
      <c r="R708" s="161" t="str">
        <f t="shared" si="11"/>
        <v/>
      </c>
      <c r="S708" s="163"/>
    </row>
    <row r="709" spans="1:19">
      <c r="A709" s="157"/>
      <c r="B709" s="157"/>
      <c r="C709" s="157"/>
      <c r="D709" s="157"/>
      <c r="E709" s="157"/>
      <c r="F709" s="157"/>
      <c r="G709" s="157"/>
      <c r="H709" s="157"/>
      <c r="I709" s="157"/>
      <c r="J709" s="157"/>
      <c r="K709" s="157"/>
      <c r="L709" s="157"/>
      <c r="M709" s="157"/>
      <c r="N709" s="157"/>
      <c r="O709" s="157"/>
      <c r="P709" s="157"/>
      <c r="Q709" s="157"/>
      <c r="R709" s="160" t="str">
        <f t="shared" si="11"/>
        <v/>
      </c>
      <c r="S709" s="163"/>
    </row>
    <row r="710" spans="1:19">
      <c r="A710" s="157"/>
      <c r="B710" s="157"/>
      <c r="C710" s="157"/>
      <c r="D710" s="157"/>
      <c r="E710" s="157"/>
      <c r="F710" s="157"/>
      <c r="G710" s="157"/>
      <c r="H710" s="157"/>
      <c r="I710" s="157"/>
      <c r="J710" s="157"/>
      <c r="K710" s="157"/>
      <c r="L710" s="157"/>
      <c r="M710" s="157"/>
      <c r="N710" s="157"/>
      <c r="O710" s="157"/>
      <c r="P710" s="157"/>
      <c r="Q710" s="157"/>
      <c r="R710" s="162" t="str">
        <f t="shared" ref="R710:R773" si="12">IF(SUM(F710:Q710)=0,"",SUM(F710:Q710)/12)</f>
        <v/>
      </c>
      <c r="S710" s="163"/>
    </row>
    <row r="711" spans="1:19">
      <c r="A711" s="157"/>
      <c r="B711" s="157"/>
      <c r="C711" s="157"/>
      <c r="D711" s="157"/>
      <c r="E711" s="157"/>
      <c r="F711" s="157"/>
      <c r="G711" s="157"/>
      <c r="H711" s="157"/>
      <c r="I711" s="157"/>
      <c r="J711" s="157"/>
      <c r="K711" s="157"/>
      <c r="L711" s="157"/>
      <c r="M711" s="157"/>
      <c r="N711" s="157"/>
      <c r="O711" s="157"/>
      <c r="P711" s="157"/>
      <c r="Q711" s="157"/>
      <c r="R711" s="162" t="str">
        <f t="shared" si="12"/>
        <v/>
      </c>
      <c r="S711" s="163"/>
    </row>
    <row r="712" spans="1:19">
      <c r="A712" s="157"/>
      <c r="B712" s="157"/>
      <c r="C712" s="157"/>
      <c r="D712" s="157"/>
      <c r="E712" s="157"/>
      <c r="F712" s="157"/>
      <c r="G712" s="157"/>
      <c r="H712" s="157"/>
      <c r="I712" s="157"/>
      <c r="J712" s="157"/>
      <c r="K712" s="157"/>
      <c r="L712" s="157"/>
      <c r="M712" s="157"/>
      <c r="N712" s="157"/>
      <c r="O712" s="157"/>
      <c r="P712" s="157"/>
      <c r="Q712" s="157"/>
      <c r="R712" s="162" t="str">
        <f t="shared" si="12"/>
        <v/>
      </c>
      <c r="S712" s="163"/>
    </row>
    <row r="713" spans="1:19">
      <c r="A713" s="157"/>
      <c r="B713" s="157"/>
      <c r="C713" s="157"/>
      <c r="D713" s="157"/>
      <c r="E713" s="157"/>
      <c r="F713" s="157"/>
      <c r="G713" s="157"/>
      <c r="H713" s="157"/>
      <c r="I713" s="157"/>
      <c r="J713" s="157"/>
      <c r="K713" s="157"/>
      <c r="L713" s="157"/>
      <c r="M713" s="157"/>
      <c r="N713" s="157"/>
      <c r="O713" s="157"/>
      <c r="P713" s="157"/>
      <c r="Q713" s="157"/>
      <c r="R713" s="161" t="str">
        <f t="shared" si="12"/>
        <v/>
      </c>
      <c r="S713" s="163"/>
    </row>
    <row r="714" spans="1:19">
      <c r="A714" s="157"/>
      <c r="B714" s="157"/>
      <c r="C714" s="157"/>
      <c r="D714" s="157"/>
      <c r="E714" s="157"/>
      <c r="F714" s="157"/>
      <c r="G714" s="157"/>
      <c r="H714" s="157"/>
      <c r="I714" s="157"/>
      <c r="J714" s="157"/>
      <c r="K714" s="157"/>
      <c r="L714" s="157"/>
      <c r="M714" s="157"/>
      <c r="N714" s="157"/>
      <c r="O714" s="157"/>
      <c r="P714" s="157"/>
      <c r="Q714" s="157"/>
      <c r="R714" s="160" t="str">
        <f t="shared" si="12"/>
        <v/>
      </c>
      <c r="S714" s="163"/>
    </row>
    <row r="715" spans="1:19">
      <c r="A715" s="157"/>
      <c r="B715" s="157"/>
      <c r="C715" s="157"/>
      <c r="D715" s="157"/>
      <c r="E715" s="157"/>
      <c r="F715" s="157"/>
      <c r="G715" s="157"/>
      <c r="H715" s="157"/>
      <c r="I715" s="157"/>
      <c r="J715" s="157"/>
      <c r="K715" s="157"/>
      <c r="L715" s="157"/>
      <c r="M715" s="157"/>
      <c r="N715" s="157"/>
      <c r="O715" s="157"/>
      <c r="P715" s="157"/>
      <c r="Q715" s="157"/>
      <c r="R715" s="162" t="str">
        <f t="shared" si="12"/>
        <v/>
      </c>
      <c r="S715" s="163"/>
    </row>
    <row r="716" spans="1:19">
      <c r="A716" s="157"/>
      <c r="B716" s="157"/>
      <c r="C716" s="157"/>
      <c r="D716" s="157"/>
      <c r="E716" s="157"/>
      <c r="F716" s="157"/>
      <c r="G716" s="157"/>
      <c r="H716" s="157"/>
      <c r="I716" s="157"/>
      <c r="J716" s="157"/>
      <c r="K716" s="157"/>
      <c r="L716" s="157"/>
      <c r="M716" s="157"/>
      <c r="N716" s="157"/>
      <c r="O716" s="157"/>
      <c r="P716" s="157"/>
      <c r="Q716" s="157"/>
      <c r="R716" s="162" t="str">
        <f t="shared" si="12"/>
        <v/>
      </c>
      <c r="S716" s="163"/>
    </row>
    <row r="717" spans="1:19">
      <c r="A717" s="157"/>
      <c r="B717" s="157"/>
      <c r="C717" s="157"/>
      <c r="D717" s="157"/>
      <c r="E717" s="157"/>
      <c r="F717" s="157"/>
      <c r="G717" s="157"/>
      <c r="H717" s="157"/>
      <c r="I717" s="157"/>
      <c r="J717" s="157"/>
      <c r="K717" s="157"/>
      <c r="L717" s="157"/>
      <c r="M717" s="157"/>
      <c r="N717" s="157"/>
      <c r="O717" s="157"/>
      <c r="P717" s="157"/>
      <c r="Q717" s="157"/>
      <c r="R717" s="162" t="str">
        <f t="shared" si="12"/>
        <v/>
      </c>
      <c r="S717" s="163"/>
    </row>
    <row r="718" spans="1:19">
      <c r="A718" s="157"/>
      <c r="B718" s="157"/>
      <c r="C718" s="157"/>
      <c r="D718" s="157"/>
      <c r="E718" s="157"/>
      <c r="F718" s="157"/>
      <c r="G718" s="157"/>
      <c r="H718" s="157"/>
      <c r="I718" s="157"/>
      <c r="J718" s="157"/>
      <c r="K718" s="157"/>
      <c r="L718" s="157"/>
      <c r="M718" s="157"/>
      <c r="N718" s="157"/>
      <c r="O718" s="157"/>
      <c r="P718" s="157"/>
      <c r="Q718" s="157"/>
      <c r="R718" s="162" t="str">
        <f t="shared" si="12"/>
        <v/>
      </c>
      <c r="S718" s="163"/>
    </row>
    <row r="719" spans="1:19">
      <c r="A719" s="157"/>
      <c r="B719" s="157"/>
      <c r="C719" s="157"/>
      <c r="D719" s="157"/>
      <c r="E719" s="157"/>
      <c r="F719" s="157"/>
      <c r="G719" s="157"/>
      <c r="H719" s="157"/>
      <c r="I719" s="157"/>
      <c r="J719" s="157"/>
      <c r="K719" s="157"/>
      <c r="L719" s="157"/>
      <c r="M719" s="157"/>
      <c r="N719" s="157"/>
      <c r="O719" s="157"/>
      <c r="P719" s="157"/>
      <c r="Q719" s="157"/>
      <c r="R719" s="161" t="str">
        <f t="shared" si="12"/>
        <v/>
      </c>
      <c r="S719" s="163"/>
    </row>
    <row r="720" spans="1:19">
      <c r="A720" s="157"/>
      <c r="B720" s="157"/>
      <c r="C720" s="157"/>
      <c r="D720" s="157"/>
      <c r="E720" s="157"/>
      <c r="F720" s="157"/>
      <c r="G720" s="157"/>
      <c r="H720" s="157"/>
      <c r="I720" s="157"/>
      <c r="J720" s="157"/>
      <c r="K720" s="157"/>
      <c r="L720" s="157"/>
      <c r="M720" s="157"/>
      <c r="N720" s="157"/>
      <c r="O720" s="157"/>
      <c r="P720" s="157"/>
      <c r="Q720" s="157"/>
      <c r="R720" s="160" t="str">
        <f t="shared" si="12"/>
        <v/>
      </c>
      <c r="S720" s="163"/>
    </row>
    <row r="721" spans="1:19">
      <c r="A721" s="157"/>
      <c r="B721" s="157"/>
      <c r="C721" s="157"/>
      <c r="D721" s="157"/>
      <c r="E721" s="157"/>
      <c r="F721" s="157"/>
      <c r="G721" s="157"/>
      <c r="H721" s="157"/>
      <c r="I721" s="157"/>
      <c r="J721" s="157"/>
      <c r="K721" s="157"/>
      <c r="L721" s="157"/>
      <c r="M721" s="157"/>
      <c r="N721" s="157"/>
      <c r="O721" s="157"/>
      <c r="P721" s="157"/>
      <c r="Q721" s="157"/>
      <c r="R721" s="162" t="str">
        <f t="shared" si="12"/>
        <v/>
      </c>
      <c r="S721" s="163"/>
    </row>
    <row r="722" spans="1:19">
      <c r="A722" s="157"/>
      <c r="B722" s="157"/>
      <c r="C722" s="157"/>
      <c r="D722" s="157"/>
      <c r="E722" s="157"/>
      <c r="F722" s="157"/>
      <c r="G722" s="157"/>
      <c r="H722" s="157"/>
      <c r="I722" s="157"/>
      <c r="J722" s="157"/>
      <c r="K722" s="157"/>
      <c r="L722" s="157"/>
      <c r="M722" s="157"/>
      <c r="N722" s="157"/>
      <c r="O722" s="157"/>
      <c r="P722" s="157"/>
      <c r="Q722" s="157"/>
      <c r="R722" s="162" t="str">
        <f t="shared" si="12"/>
        <v/>
      </c>
      <c r="S722" s="163"/>
    </row>
    <row r="723" spans="1:19">
      <c r="A723" s="157"/>
      <c r="B723" s="157"/>
      <c r="C723" s="157"/>
      <c r="D723" s="157"/>
      <c r="E723" s="157"/>
      <c r="F723" s="157"/>
      <c r="G723" s="157"/>
      <c r="H723" s="157"/>
      <c r="I723" s="157"/>
      <c r="J723" s="157"/>
      <c r="K723" s="157"/>
      <c r="L723" s="157"/>
      <c r="M723" s="157"/>
      <c r="N723" s="157"/>
      <c r="O723" s="157"/>
      <c r="P723" s="157"/>
      <c r="Q723" s="157"/>
      <c r="R723" s="162" t="str">
        <f t="shared" si="12"/>
        <v/>
      </c>
      <c r="S723" s="163"/>
    </row>
    <row r="724" spans="1:19">
      <c r="A724" s="157"/>
      <c r="B724" s="157"/>
      <c r="C724" s="157"/>
      <c r="D724" s="157"/>
      <c r="E724" s="157"/>
      <c r="F724" s="157"/>
      <c r="G724" s="157"/>
      <c r="H724" s="157"/>
      <c r="I724" s="157"/>
      <c r="J724" s="157"/>
      <c r="K724" s="157"/>
      <c r="L724" s="157"/>
      <c r="M724" s="157"/>
      <c r="N724" s="157"/>
      <c r="O724" s="157"/>
      <c r="P724" s="157"/>
      <c r="Q724" s="157"/>
      <c r="R724" s="161" t="str">
        <f t="shared" si="12"/>
        <v/>
      </c>
      <c r="S724" s="163"/>
    </row>
    <row r="725" spans="1:19">
      <c r="A725" s="157"/>
      <c r="B725" s="157"/>
      <c r="C725" s="157"/>
      <c r="D725" s="157"/>
      <c r="E725" s="157"/>
      <c r="F725" s="157"/>
      <c r="G725" s="157"/>
      <c r="H725" s="157"/>
      <c r="I725" s="157"/>
      <c r="J725" s="157"/>
      <c r="K725" s="157"/>
      <c r="L725" s="157"/>
      <c r="M725" s="157"/>
      <c r="N725" s="157"/>
      <c r="O725" s="157"/>
      <c r="P725" s="157"/>
      <c r="Q725" s="157"/>
      <c r="R725" s="160" t="str">
        <f t="shared" si="12"/>
        <v/>
      </c>
      <c r="S725" s="163"/>
    </row>
    <row r="726" spans="1:19">
      <c r="A726" s="157"/>
      <c r="B726" s="157"/>
      <c r="C726" s="157"/>
      <c r="D726" s="157"/>
      <c r="E726" s="157"/>
      <c r="F726" s="157"/>
      <c r="G726" s="157"/>
      <c r="H726" s="157"/>
      <c r="I726" s="157"/>
      <c r="J726" s="157"/>
      <c r="K726" s="157"/>
      <c r="L726" s="157"/>
      <c r="M726" s="157"/>
      <c r="N726" s="157"/>
      <c r="O726" s="157"/>
      <c r="P726" s="157"/>
      <c r="Q726" s="157"/>
      <c r="R726" s="162" t="str">
        <f t="shared" si="12"/>
        <v/>
      </c>
      <c r="S726" s="163"/>
    </row>
    <row r="727" spans="1:19">
      <c r="A727" s="157"/>
      <c r="B727" s="157"/>
      <c r="C727" s="157"/>
      <c r="D727" s="157"/>
      <c r="E727" s="157"/>
      <c r="F727" s="157"/>
      <c r="G727" s="157"/>
      <c r="H727" s="157"/>
      <c r="I727" s="157"/>
      <c r="J727" s="157"/>
      <c r="K727" s="157"/>
      <c r="L727" s="157"/>
      <c r="M727" s="157"/>
      <c r="N727" s="157"/>
      <c r="O727" s="157"/>
      <c r="P727" s="157"/>
      <c r="Q727" s="157"/>
      <c r="R727" s="162" t="str">
        <f t="shared" si="12"/>
        <v/>
      </c>
      <c r="S727" s="163"/>
    </row>
    <row r="728" spans="1:19">
      <c r="A728" s="157"/>
      <c r="B728" s="157"/>
      <c r="C728" s="157"/>
      <c r="D728" s="157"/>
      <c r="E728" s="157"/>
      <c r="F728" s="157"/>
      <c r="G728" s="157"/>
      <c r="H728" s="157"/>
      <c r="I728" s="157"/>
      <c r="J728" s="157"/>
      <c r="K728" s="157"/>
      <c r="L728" s="157"/>
      <c r="M728" s="157"/>
      <c r="N728" s="157"/>
      <c r="O728" s="157"/>
      <c r="P728" s="157"/>
      <c r="Q728" s="157"/>
      <c r="R728" s="162" t="str">
        <f t="shared" si="12"/>
        <v/>
      </c>
      <c r="S728" s="163"/>
    </row>
    <row r="729" spans="1:19">
      <c r="A729" s="157"/>
      <c r="B729" s="157"/>
      <c r="C729" s="157"/>
      <c r="D729" s="157"/>
      <c r="E729" s="157"/>
      <c r="F729" s="157"/>
      <c r="G729" s="157"/>
      <c r="H729" s="157"/>
      <c r="I729" s="157"/>
      <c r="J729" s="157"/>
      <c r="K729" s="157"/>
      <c r="L729" s="157"/>
      <c r="M729" s="157"/>
      <c r="N729" s="157"/>
      <c r="O729" s="157"/>
      <c r="P729" s="157"/>
      <c r="Q729" s="157"/>
      <c r="R729" s="162" t="str">
        <f t="shared" si="12"/>
        <v/>
      </c>
      <c r="S729" s="163"/>
    </row>
    <row r="730" spans="1:19">
      <c r="A730" s="157"/>
      <c r="B730" s="157"/>
      <c r="C730" s="157"/>
      <c r="D730" s="157"/>
      <c r="E730" s="157"/>
      <c r="F730" s="157"/>
      <c r="G730" s="157"/>
      <c r="H730" s="157"/>
      <c r="I730" s="157"/>
      <c r="J730" s="157"/>
      <c r="K730" s="157"/>
      <c r="L730" s="157"/>
      <c r="M730" s="157"/>
      <c r="N730" s="157"/>
      <c r="O730" s="157"/>
      <c r="P730" s="157"/>
      <c r="Q730" s="157"/>
      <c r="R730" s="162" t="str">
        <f t="shared" si="12"/>
        <v/>
      </c>
      <c r="S730" s="163"/>
    </row>
    <row r="731" spans="1:19">
      <c r="A731" s="157"/>
      <c r="B731" s="157"/>
      <c r="C731" s="157"/>
      <c r="D731" s="157"/>
      <c r="E731" s="157"/>
      <c r="F731" s="157"/>
      <c r="G731" s="157"/>
      <c r="H731" s="157"/>
      <c r="I731" s="157"/>
      <c r="J731" s="157"/>
      <c r="K731" s="157"/>
      <c r="L731" s="157"/>
      <c r="M731" s="157"/>
      <c r="N731" s="157"/>
      <c r="O731" s="157"/>
      <c r="P731" s="157"/>
      <c r="Q731" s="157"/>
      <c r="R731" s="162" t="str">
        <f t="shared" si="12"/>
        <v/>
      </c>
      <c r="S731" s="163"/>
    </row>
    <row r="732" spans="1:19">
      <c r="A732" s="157"/>
      <c r="B732" s="157"/>
      <c r="C732" s="157"/>
      <c r="D732" s="157"/>
      <c r="E732" s="157"/>
      <c r="F732" s="157"/>
      <c r="G732" s="157"/>
      <c r="H732" s="157"/>
      <c r="I732" s="157"/>
      <c r="J732" s="157"/>
      <c r="K732" s="157"/>
      <c r="L732" s="157"/>
      <c r="M732" s="157"/>
      <c r="N732" s="157"/>
      <c r="O732" s="157"/>
      <c r="P732" s="157"/>
      <c r="Q732" s="157"/>
      <c r="R732" s="161" t="str">
        <f t="shared" si="12"/>
        <v/>
      </c>
      <c r="S732" s="163"/>
    </row>
    <row r="733" spans="1:19">
      <c r="A733" s="157"/>
      <c r="B733" s="157"/>
      <c r="C733" s="157"/>
      <c r="D733" s="157"/>
      <c r="E733" s="157"/>
      <c r="F733" s="157"/>
      <c r="G733" s="157"/>
      <c r="H733" s="157"/>
      <c r="I733" s="157"/>
      <c r="J733" s="157"/>
      <c r="K733" s="157"/>
      <c r="L733" s="157"/>
      <c r="M733" s="157"/>
      <c r="N733" s="157"/>
      <c r="O733" s="157"/>
      <c r="P733" s="157"/>
      <c r="Q733" s="157"/>
      <c r="R733" s="160" t="str">
        <f t="shared" si="12"/>
        <v/>
      </c>
      <c r="S733" s="163"/>
    </row>
    <row r="734" spans="1:19" ht="15">
      <c r="A734" s="157"/>
      <c r="B734" s="157"/>
      <c r="C734" s="157"/>
      <c r="D734" s="157"/>
      <c r="E734" s="157"/>
      <c r="F734" s="157"/>
      <c r="G734" s="157"/>
      <c r="H734" s="157"/>
      <c r="I734" s="157"/>
      <c r="J734" s="157"/>
      <c r="K734" s="157"/>
      <c r="L734" s="157"/>
      <c r="M734" s="157"/>
      <c r="N734" s="157"/>
      <c r="O734" s="157"/>
      <c r="P734" s="157"/>
      <c r="Q734" s="157"/>
      <c r="R734" s="159" t="str">
        <f t="shared" si="12"/>
        <v/>
      </c>
      <c r="S734" s="163"/>
    </row>
    <row r="735" spans="1:19">
      <c r="A735" s="157"/>
      <c r="B735" s="157"/>
      <c r="C735" s="157"/>
      <c r="D735" s="157"/>
      <c r="E735" s="157"/>
      <c r="F735" s="157"/>
      <c r="G735" s="157"/>
      <c r="H735" s="157"/>
      <c r="I735" s="157"/>
      <c r="J735" s="157"/>
      <c r="K735" s="157"/>
      <c r="L735" s="157"/>
      <c r="M735" s="157"/>
      <c r="N735" s="157"/>
      <c r="O735" s="157"/>
      <c r="P735" s="157"/>
      <c r="Q735" s="157"/>
      <c r="R735" s="160" t="str">
        <f t="shared" si="12"/>
        <v/>
      </c>
      <c r="S735" s="163"/>
    </row>
    <row r="736" spans="1:19">
      <c r="A736" s="157"/>
      <c r="B736" s="157"/>
      <c r="C736" s="157"/>
      <c r="D736" s="157"/>
      <c r="E736" s="157"/>
      <c r="F736" s="157"/>
      <c r="G736" s="157"/>
      <c r="H736" s="157"/>
      <c r="I736" s="157"/>
      <c r="J736" s="157"/>
      <c r="K736" s="157"/>
      <c r="L736" s="157"/>
      <c r="M736" s="157"/>
      <c r="N736" s="157"/>
      <c r="O736" s="157"/>
      <c r="P736" s="157"/>
      <c r="Q736" s="157"/>
      <c r="R736" s="162" t="str">
        <f t="shared" si="12"/>
        <v/>
      </c>
      <c r="S736" s="163"/>
    </row>
    <row r="737" spans="1:19">
      <c r="A737" s="157"/>
      <c r="B737" s="157"/>
      <c r="C737" s="157"/>
      <c r="D737" s="157"/>
      <c r="E737" s="157"/>
      <c r="F737" s="157"/>
      <c r="G737" s="157"/>
      <c r="H737" s="157"/>
      <c r="I737" s="157"/>
      <c r="J737" s="157"/>
      <c r="K737" s="157"/>
      <c r="L737" s="157"/>
      <c r="M737" s="157"/>
      <c r="N737" s="157"/>
      <c r="O737" s="157"/>
      <c r="P737" s="157"/>
      <c r="Q737" s="157"/>
      <c r="R737" s="162" t="str">
        <f t="shared" si="12"/>
        <v/>
      </c>
      <c r="S737" s="163"/>
    </row>
    <row r="738" spans="1:19">
      <c r="A738" s="157"/>
      <c r="B738" s="157"/>
      <c r="C738" s="157"/>
      <c r="D738" s="157"/>
      <c r="E738" s="157"/>
      <c r="F738" s="157"/>
      <c r="G738" s="157"/>
      <c r="H738" s="157"/>
      <c r="I738" s="157"/>
      <c r="J738" s="157"/>
      <c r="K738" s="157"/>
      <c r="L738" s="157"/>
      <c r="M738" s="157"/>
      <c r="N738" s="157"/>
      <c r="O738" s="157"/>
      <c r="P738" s="157"/>
      <c r="Q738" s="157"/>
      <c r="R738" s="162" t="str">
        <f t="shared" si="12"/>
        <v/>
      </c>
      <c r="S738" s="163"/>
    </row>
    <row r="739" spans="1:19">
      <c r="A739" s="157"/>
      <c r="B739" s="157"/>
      <c r="C739" s="157"/>
      <c r="D739" s="157"/>
      <c r="E739" s="157"/>
      <c r="F739" s="157"/>
      <c r="G739" s="157"/>
      <c r="H739" s="157"/>
      <c r="I739" s="157"/>
      <c r="J739" s="157"/>
      <c r="K739" s="157"/>
      <c r="L739" s="157"/>
      <c r="M739" s="157"/>
      <c r="N739" s="157"/>
      <c r="O739" s="157"/>
      <c r="P739" s="157"/>
      <c r="Q739" s="157"/>
      <c r="R739" s="162" t="str">
        <f t="shared" si="12"/>
        <v/>
      </c>
      <c r="S739" s="163"/>
    </row>
    <row r="740" spans="1:19">
      <c r="A740" s="157"/>
      <c r="B740" s="157"/>
      <c r="C740" s="157"/>
      <c r="D740" s="157"/>
      <c r="E740" s="157"/>
      <c r="F740" s="157"/>
      <c r="G740" s="157"/>
      <c r="H740" s="157"/>
      <c r="I740" s="157"/>
      <c r="J740" s="157"/>
      <c r="K740" s="157"/>
      <c r="L740" s="157"/>
      <c r="M740" s="157"/>
      <c r="N740" s="157"/>
      <c r="O740" s="157"/>
      <c r="P740" s="157"/>
      <c r="Q740" s="157"/>
      <c r="R740" s="161" t="str">
        <f t="shared" si="12"/>
        <v/>
      </c>
      <c r="S740" s="163"/>
    </row>
    <row r="741" spans="1:19">
      <c r="A741" s="157"/>
      <c r="B741" s="157"/>
      <c r="C741" s="157"/>
      <c r="D741" s="157"/>
      <c r="E741" s="157"/>
      <c r="F741" s="157"/>
      <c r="G741" s="157"/>
      <c r="H741" s="157"/>
      <c r="I741" s="157"/>
      <c r="J741" s="157"/>
      <c r="K741" s="157"/>
      <c r="L741" s="157"/>
      <c r="M741" s="157"/>
      <c r="N741" s="157"/>
      <c r="O741" s="157"/>
      <c r="P741" s="157"/>
      <c r="Q741" s="157"/>
      <c r="R741" s="160" t="str">
        <f t="shared" si="12"/>
        <v/>
      </c>
      <c r="S741" s="163"/>
    </row>
    <row r="742" spans="1:19">
      <c r="A742" s="157"/>
      <c r="B742" s="157"/>
      <c r="C742" s="157"/>
      <c r="D742" s="157"/>
      <c r="E742" s="157"/>
      <c r="F742" s="157"/>
      <c r="G742" s="157"/>
      <c r="H742" s="157"/>
      <c r="I742" s="157"/>
      <c r="J742" s="157"/>
      <c r="K742" s="157"/>
      <c r="L742" s="157"/>
      <c r="M742" s="157"/>
      <c r="N742" s="157"/>
      <c r="O742" s="157"/>
      <c r="P742" s="157"/>
      <c r="Q742" s="157"/>
      <c r="R742" s="162" t="str">
        <f t="shared" si="12"/>
        <v/>
      </c>
      <c r="S742" s="163"/>
    </row>
    <row r="743" spans="1:19">
      <c r="A743" s="157"/>
      <c r="B743" s="157"/>
      <c r="C743" s="157"/>
      <c r="D743" s="157"/>
      <c r="E743" s="157"/>
      <c r="F743" s="157"/>
      <c r="G743" s="157"/>
      <c r="H743" s="157"/>
      <c r="I743" s="157"/>
      <c r="J743" s="157"/>
      <c r="K743" s="157"/>
      <c r="L743" s="157"/>
      <c r="M743" s="157"/>
      <c r="N743" s="157"/>
      <c r="O743" s="157"/>
      <c r="P743" s="157"/>
      <c r="Q743" s="157"/>
      <c r="R743" s="162" t="str">
        <f t="shared" si="12"/>
        <v/>
      </c>
      <c r="S743" s="163"/>
    </row>
    <row r="744" spans="1:19">
      <c r="A744" s="157"/>
      <c r="B744" s="157"/>
      <c r="C744" s="157"/>
      <c r="D744" s="157"/>
      <c r="E744" s="157"/>
      <c r="F744" s="157"/>
      <c r="G744" s="157"/>
      <c r="H744" s="157"/>
      <c r="I744" s="157"/>
      <c r="J744" s="157"/>
      <c r="K744" s="157"/>
      <c r="L744" s="157"/>
      <c r="M744" s="157"/>
      <c r="N744" s="157"/>
      <c r="O744" s="157"/>
      <c r="P744" s="157"/>
      <c r="Q744" s="157"/>
      <c r="R744" s="162" t="str">
        <f t="shared" si="12"/>
        <v/>
      </c>
      <c r="S744" s="163"/>
    </row>
    <row r="745" spans="1:19">
      <c r="A745" s="157"/>
      <c r="B745" s="157"/>
      <c r="C745" s="157"/>
      <c r="D745" s="157"/>
      <c r="E745" s="157"/>
      <c r="F745" s="157"/>
      <c r="G745" s="157"/>
      <c r="H745" s="157"/>
      <c r="I745" s="157"/>
      <c r="J745" s="157"/>
      <c r="K745" s="157"/>
      <c r="L745" s="157"/>
      <c r="M745" s="157"/>
      <c r="N745" s="157"/>
      <c r="O745" s="157"/>
      <c r="P745" s="157"/>
      <c r="Q745" s="157"/>
      <c r="R745" s="162" t="str">
        <f t="shared" si="12"/>
        <v/>
      </c>
      <c r="S745" s="163"/>
    </row>
    <row r="746" spans="1:19">
      <c r="A746" s="157"/>
      <c r="B746" s="157"/>
      <c r="C746" s="157"/>
      <c r="D746" s="157"/>
      <c r="E746" s="157"/>
      <c r="F746" s="157"/>
      <c r="G746" s="157"/>
      <c r="H746" s="157"/>
      <c r="I746" s="157"/>
      <c r="J746" s="157"/>
      <c r="K746" s="157"/>
      <c r="L746" s="157"/>
      <c r="M746" s="157"/>
      <c r="N746" s="157"/>
      <c r="O746" s="157"/>
      <c r="P746" s="157"/>
      <c r="Q746" s="157"/>
      <c r="R746" s="162" t="str">
        <f t="shared" si="12"/>
        <v/>
      </c>
      <c r="S746" s="163"/>
    </row>
    <row r="747" spans="1:19">
      <c r="A747" s="157"/>
      <c r="B747" s="157"/>
      <c r="C747" s="157"/>
      <c r="D747" s="157"/>
      <c r="E747" s="157"/>
      <c r="F747" s="157"/>
      <c r="G747" s="157"/>
      <c r="H747" s="157"/>
      <c r="I747" s="157"/>
      <c r="J747" s="157"/>
      <c r="K747" s="157"/>
      <c r="L747" s="157"/>
      <c r="M747" s="157"/>
      <c r="N747" s="157"/>
      <c r="O747" s="157"/>
      <c r="P747" s="157"/>
      <c r="Q747" s="157"/>
      <c r="R747" s="162" t="str">
        <f t="shared" si="12"/>
        <v/>
      </c>
      <c r="S747" s="163"/>
    </row>
    <row r="748" spans="1:19">
      <c r="A748" s="157"/>
      <c r="B748" s="157"/>
      <c r="C748" s="157"/>
      <c r="D748" s="157"/>
      <c r="E748" s="157"/>
      <c r="F748" s="157"/>
      <c r="G748" s="157"/>
      <c r="H748" s="157"/>
      <c r="I748" s="157"/>
      <c r="J748" s="157"/>
      <c r="K748" s="157"/>
      <c r="L748" s="157"/>
      <c r="M748" s="157"/>
      <c r="N748" s="157"/>
      <c r="O748" s="157"/>
      <c r="P748" s="157"/>
      <c r="Q748" s="157"/>
      <c r="R748" s="161" t="str">
        <f t="shared" si="12"/>
        <v/>
      </c>
      <c r="S748" s="163"/>
    </row>
    <row r="749" spans="1:19">
      <c r="A749" s="157"/>
      <c r="B749" s="157"/>
      <c r="C749" s="157"/>
      <c r="D749" s="157"/>
      <c r="E749" s="157"/>
      <c r="F749" s="157"/>
      <c r="G749" s="157"/>
      <c r="H749" s="157"/>
      <c r="I749" s="157"/>
      <c r="J749" s="157"/>
      <c r="K749" s="157"/>
      <c r="L749" s="157"/>
      <c r="M749" s="157"/>
      <c r="N749" s="157"/>
      <c r="O749" s="157"/>
      <c r="P749" s="157"/>
      <c r="Q749" s="157"/>
      <c r="R749" s="160" t="str">
        <f t="shared" si="12"/>
        <v/>
      </c>
      <c r="S749" s="163"/>
    </row>
    <row r="750" spans="1:19">
      <c r="A750" s="157"/>
      <c r="B750" s="157"/>
      <c r="C750" s="157"/>
      <c r="D750" s="157"/>
      <c r="E750" s="157"/>
      <c r="F750" s="157"/>
      <c r="G750" s="157"/>
      <c r="H750" s="157"/>
      <c r="I750" s="157"/>
      <c r="J750" s="157"/>
      <c r="K750" s="157"/>
      <c r="L750" s="157"/>
      <c r="M750" s="157"/>
      <c r="N750" s="157"/>
      <c r="O750" s="157"/>
      <c r="P750" s="157"/>
      <c r="Q750" s="157"/>
      <c r="R750" s="162" t="str">
        <f t="shared" si="12"/>
        <v/>
      </c>
      <c r="S750" s="163"/>
    </row>
    <row r="751" spans="1:19">
      <c r="A751" s="157"/>
      <c r="B751" s="157"/>
      <c r="C751" s="157"/>
      <c r="D751" s="157"/>
      <c r="E751" s="157"/>
      <c r="F751" s="157"/>
      <c r="G751" s="157"/>
      <c r="H751" s="157"/>
      <c r="I751" s="157"/>
      <c r="J751" s="157"/>
      <c r="K751" s="157"/>
      <c r="L751" s="157"/>
      <c r="M751" s="157"/>
      <c r="N751" s="157"/>
      <c r="O751" s="157"/>
      <c r="P751" s="157"/>
      <c r="Q751" s="157"/>
      <c r="R751" s="162" t="str">
        <f t="shared" si="12"/>
        <v/>
      </c>
      <c r="S751" s="163"/>
    </row>
    <row r="752" spans="1:19">
      <c r="A752" s="157"/>
      <c r="B752" s="157"/>
      <c r="C752" s="157"/>
      <c r="D752" s="157"/>
      <c r="E752" s="157"/>
      <c r="F752" s="157"/>
      <c r="G752" s="157"/>
      <c r="H752" s="157"/>
      <c r="I752" s="157"/>
      <c r="J752" s="157"/>
      <c r="K752" s="157"/>
      <c r="L752" s="157"/>
      <c r="M752" s="157"/>
      <c r="N752" s="157"/>
      <c r="O752" s="157"/>
      <c r="P752" s="157"/>
      <c r="Q752" s="157"/>
      <c r="R752" s="162" t="str">
        <f t="shared" si="12"/>
        <v/>
      </c>
      <c r="S752" s="163"/>
    </row>
    <row r="753" spans="1:19">
      <c r="A753" s="157"/>
      <c r="B753" s="157"/>
      <c r="C753" s="157"/>
      <c r="D753" s="157"/>
      <c r="E753" s="157"/>
      <c r="F753" s="157"/>
      <c r="G753" s="157"/>
      <c r="H753" s="157"/>
      <c r="I753" s="157"/>
      <c r="J753" s="157"/>
      <c r="K753" s="157"/>
      <c r="L753" s="157"/>
      <c r="M753" s="157"/>
      <c r="N753" s="157"/>
      <c r="O753" s="157"/>
      <c r="P753" s="157"/>
      <c r="Q753" s="157"/>
      <c r="R753" s="162" t="str">
        <f t="shared" si="12"/>
        <v/>
      </c>
      <c r="S753" s="163"/>
    </row>
    <row r="754" spans="1:19">
      <c r="A754" s="157"/>
      <c r="B754" s="157"/>
      <c r="C754" s="157"/>
      <c r="D754" s="157"/>
      <c r="E754" s="157"/>
      <c r="F754" s="157"/>
      <c r="G754" s="157"/>
      <c r="H754" s="157"/>
      <c r="I754" s="157"/>
      <c r="J754" s="157"/>
      <c r="K754" s="157"/>
      <c r="L754" s="157"/>
      <c r="M754" s="157"/>
      <c r="N754" s="157"/>
      <c r="O754" s="157"/>
      <c r="P754" s="157"/>
      <c r="Q754" s="157"/>
      <c r="R754" s="162" t="str">
        <f t="shared" si="12"/>
        <v/>
      </c>
      <c r="S754" s="163"/>
    </row>
    <row r="755" spans="1:19">
      <c r="A755" s="157"/>
      <c r="B755" s="157"/>
      <c r="C755" s="157"/>
      <c r="D755" s="157"/>
      <c r="E755" s="157"/>
      <c r="F755" s="157"/>
      <c r="G755" s="157"/>
      <c r="H755" s="157"/>
      <c r="I755" s="157"/>
      <c r="J755" s="157"/>
      <c r="K755" s="157"/>
      <c r="L755" s="157"/>
      <c r="M755" s="157"/>
      <c r="N755" s="157"/>
      <c r="O755" s="157"/>
      <c r="P755" s="157"/>
      <c r="Q755" s="157"/>
      <c r="R755" s="162" t="str">
        <f t="shared" si="12"/>
        <v/>
      </c>
      <c r="S755" s="163"/>
    </row>
    <row r="756" spans="1:19">
      <c r="A756" s="157"/>
      <c r="B756" s="157"/>
      <c r="C756" s="157"/>
      <c r="D756" s="157"/>
      <c r="E756" s="157"/>
      <c r="F756" s="157"/>
      <c r="G756" s="157"/>
      <c r="H756" s="157"/>
      <c r="I756" s="157"/>
      <c r="J756" s="157"/>
      <c r="K756" s="157"/>
      <c r="L756" s="157"/>
      <c r="M756" s="157"/>
      <c r="N756" s="157"/>
      <c r="O756" s="157"/>
      <c r="P756" s="157"/>
      <c r="Q756" s="157"/>
      <c r="R756" s="162" t="str">
        <f t="shared" si="12"/>
        <v/>
      </c>
      <c r="S756" s="163"/>
    </row>
    <row r="757" spans="1:19">
      <c r="A757" s="157"/>
      <c r="B757" s="157"/>
      <c r="C757" s="157"/>
      <c r="D757" s="157"/>
      <c r="E757" s="157"/>
      <c r="F757" s="157"/>
      <c r="G757" s="157"/>
      <c r="H757" s="157"/>
      <c r="I757" s="157"/>
      <c r="J757" s="157"/>
      <c r="K757" s="157"/>
      <c r="L757" s="157"/>
      <c r="M757" s="157"/>
      <c r="N757" s="157"/>
      <c r="O757" s="157"/>
      <c r="P757" s="157"/>
      <c r="Q757" s="157"/>
      <c r="R757" s="162" t="str">
        <f t="shared" si="12"/>
        <v/>
      </c>
      <c r="S757" s="163"/>
    </row>
    <row r="758" spans="1:19">
      <c r="A758" s="157"/>
      <c r="B758" s="157"/>
      <c r="C758" s="157"/>
      <c r="D758" s="157"/>
      <c r="E758" s="157"/>
      <c r="F758" s="157"/>
      <c r="G758" s="157"/>
      <c r="H758" s="157"/>
      <c r="I758" s="157"/>
      <c r="J758" s="157"/>
      <c r="K758" s="157"/>
      <c r="L758" s="157"/>
      <c r="M758" s="157"/>
      <c r="N758" s="157"/>
      <c r="O758" s="157"/>
      <c r="P758" s="157"/>
      <c r="Q758" s="157"/>
      <c r="R758" s="162" t="str">
        <f t="shared" si="12"/>
        <v/>
      </c>
      <c r="S758" s="163"/>
    </row>
    <row r="759" spans="1:19">
      <c r="A759" s="157"/>
      <c r="B759" s="157"/>
      <c r="C759" s="157"/>
      <c r="D759" s="157"/>
      <c r="E759" s="157"/>
      <c r="F759" s="157"/>
      <c r="G759" s="157"/>
      <c r="H759" s="157"/>
      <c r="I759" s="157"/>
      <c r="J759" s="157"/>
      <c r="K759" s="157"/>
      <c r="L759" s="157"/>
      <c r="M759" s="157"/>
      <c r="N759" s="157"/>
      <c r="O759" s="157"/>
      <c r="P759" s="157"/>
      <c r="Q759" s="157"/>
      <c r="R759" s="162" t="str">
        <f t="shared" si="12"/>
        <v/>
      </c>
      <c r="S759" s="163"/>
    </row>
    <row r="760" spans="1:19">
      <c r="A760" s="157"/>
      <c r="B760" s="157"/>
      <c r="C760" s="157"/>
      <c r="D760" s="157"/>
      <c r="E760" s="157"/>
      <c r="F760" s="157"/>
      <c r="G760" s="157"/>
      <c r="H760" s="157"/>
      <c r="I760" s="157"/>
      <c r="J760" s="157"/>
      <c r="K760" s="157"/>
      <c r="L760" s="157"/>
      <c r="M760" s="157"/>
      <c r="N760" s="157"/>
      <c r="O760" s="157"/>
      <c r="P760" s="157"/>
      <c r="Q760" s="157"/>
      <c r="R760" s="162" t="str">
        <f t="shared" si="12"/>
        <v/>
      </c>
      <c r="S760" s="163"/>
    </row>
    <row r="761" spans="1:19">
      <c r="A761" s="157"/>
      <c r="B761" s="157"/>
      <c r="C761" s="157"/>
      <c r="D761" s="157"/>
      <c r="E761" s="157"/>
      <c r="F761" s="157"/>
      <c r="G761" s="157"/>
      <c r="H761" s="157"/>
      <c r="I761" s="157"/>
      <c r="J761" s="157"/>
      <c r="K761" s="157"/>
      <c r="L761" s="157"/>
      <c r="M761" s="157"/>
      <c r="N761" s="157"/>
      <c r="O761" s="157"/>
      <c r="P761" s="157"/>
      <c r="Q761" s="157"/>
      <c r="R761" s="162" t="str">
        <f t="shared" si="12"/>
        <v/>
      </c>
      <c r="S761" s="163"/>
    </row>
    <row r="762" spans="1:19">
      <c r="A762" s="157"/>
      <c r="B762" s="157"/>
      <c r="C762" s="157"/>
      <c r="D762" s="157"/>
      <c r="E762" s="157"/>
      <c r="F762" s="157"/>
      <c r="G762" s="157"/>
      <c r="H762" s="157"/>
      <c r="I762" s="157"/>
      <c r="J762" s="157"/>
      <c r="K762" s="157"/>
      <c r="L762" s="157"/>
      <c r="M762" s="157"/>
      <c r="N762" s="157"/>
      <c r="O762" s="157"/>
      <c r="P762" s="157"/>
      <c r="Q762" s="157"/>
      <c r="R762" s="161" t="str">
        <f t="shared" si="12"/>
        <v/>
      </c>
      <c r="S762" s="163"/>
    </row>
    <row r="763" spans="1:19">
      <c r="A763" s="157"/>
      <c r="B763" s="157"/>
      <c r="C763" s="157"/>
      <c r="D763" s="157"/>
      <c r="E763" s="157"/>
      <c r="F763" s="157"/>
      <c r="G763" s="157"/>
      <c r="H763" s="157"/>
      <c r="I763" s="157"/>
      <c r="J763" s="157"/>
      <c r="K763" s="157"/>
      <c r="L763" s="157"/>
      <c r="M763" s="157"/>
      <c r="N763" s="157"/>
      <c r="O763" s="157"/>
      <c r="P763" s="157"/>
      <c r="Q763" s="157"/>
      <c r="R763" s="160" t="str">
        <f t="shared" si="12"/>
        <v/>
      </c>
      <c r="S763" s="163"/>
    </row>
    <row r="764" spans="1:19">
      <c r="A764" s="157"/>
      <c r="B764" s="157"/>
      <c r="C764" s="157"/>
      <c r="D764" s="157"/>
      <c r="E764" s="157"/>
      <c r="F764" s="157"/>
      <c r="G764" s="157"/>
      <c r="H764" s="157"/>
      <c r="I764" s="157"/>
      <c r="J764" s="157"/>
      <c r="K764" s="157"/>
      <c r="L764" s="157"/>
      <c r="M764" s="157"/>
      <c r="N764" s="157"/>
      <c r="O764" s="157"/>
      <c r="P764" s="157"/>
      <c r="Q764" s="157"/>
      <c r="R764" s="162" t="str">
        <f t="shared" si="12"/>
        <v/>
      </c>
      <c r="S764" s="163"/>
    </row>
    <row r="765" spans="1:19">
      <c r="A765" s="157"/>
      <c r="B765" s="157"/>
      <c r="C765" s="157"/>
      <c r="D765" s="157"/>
      <c r="E765" s="157"/>
      <c r="F765" s="157"/>
      <c r="G765" s="157"/>
      <c r="H765" s="157"/>
      <c r="I765" s="157"/>
      <c r="J765" s="157"/>
      <c r="K765" s="157"/>
      <c r="L765" s="157"/>
      <c r="M765" s="157"/>
      <c r="N765" s="157"/>
      <c r="O765" s="157"/>
      <c r="P765" s="157"/>
      <c r="Q765" s="157"/>
      <c r="R765" s="162" t="str">
        <f t="shared" si="12"/>
        <v/>
      </c>
      <c r="S765" s="163"/>
    </row>
    <row r="766" spans="1:19">
      <c r="A766" s="157"/>
      <c r="B766" s="157"/>
      <c r="C766" s="157"/>
      <c r="D766" s="157"/>
      <c r="E766" s="157"/>
      <c r="F766" s="157"/>
      <c r="G766" s="157"/>
      <c r="H766" s="157"/>
      <c r="I766" s="157"/>
      <c r="J766" s="157"/>
      <c r="K766" s="157"/>
      <c r="L766" s="157"/>
      <c r="M766" s="157"/>
      <c r="N766" s="157"/>
      <c r="O766" s="157"/>
      <c r="P766" s="157"/>
      <c r="Q766" s="157"/>
      <c r="R766" s="162" t="str">
        <f t="shared" si="12"/>
        <v/>
      </c>
      <c r="S766" s="163"/>
    </row>
    <row r="767" spans="1:19">
      <c r="A767" s="157"/>
      <c r="B767" s="157"/>
      <c r="C767" s="157"/>
      <c r="D767" s="157"/>
      <c r="E767" s="157"/>
      <c r="F767" s="157"/>
      <c r="G767" s="157"/>
      <c r="H767" s="157"/>
      <c r="I767" s="157"/>
      <c r="J767" s="157"/>
      <c r="K767" s="157"/>
      <c r="L767" s="157"/>
      <c r="M767" s="157"/>
      <c r="N767" s="157"/>
      <c r="O767" s="157"/>
      <c r="P767" s="157"/>
      <c r="Q767" s="157"/>
      <c r="R767" s="162" t="str">
        <f t="shared" si="12"/>
        <v/>
      </c>
      <c r="S767" s="163"/>
    </row>
    <row r="768" spans="1:19">
      <c r="A768" s="157"/>
      <c r="B768" s="157"/>
      <c r="C768" s="157"/>
      <c r="D768" s="157"/>
      <c r="E768" s="157"/>
      <c r="F768" s="157"/>
      <c r="G768" s="157"/>
      <c r="H768" s="157"/>
      <c r="I768" s="157"/>
      <c r="J768" s="157"/>
      <c r="K768" s="157"/>
      <c r="L768" s="157"/>
      <c r="M768" s="157"/>
      <c r="N768" s="157"/>
      <c r="O768" s="157"/>
      <c r="P768" s="157"/>
      <c r="Q768" s="157"/>
      <c r="R768" s="161" t="str">
        <f t="shared" si="12"/>
        <v/>
      </c>
      <c r="S768" s="163"/>
    </row>
    <row r="769" spans="1:19">
      <c r="A769" s="157"/>
      <c r="B769" s="157"/>
      <c r="C769" s="157"/>
      <c r="D769" s="157"/>
      <c r="E769" s="157"/>
      <c r="F769" s="157"/>
      <c r="G769" s="157"/>
      <c r="H769" s="157"/>
      <c r="I769" s="157"/>
      <c r="J769" s="157"/>
      <c r="K769" s="157"/>
      <c r="L769" s="157"/>
      <c r="M769" s="157"/>
      <c r="N769" s="157"/>
      <c r="O769" s="157"/>
      <c r="P769" s="157"/>
      <c r="Q769" s="157"/>
      <c r="R769" s="160" t="str">
        <f t="shared" si="12"/>
        <v/>
      </c>
      <c r="S769" s="163"/>
    </row>
    <row r="770" spans="1:19">
      <c r="A770" s="157"/>
      <c r="B770" s="157"/>
      <c r="C770" s="157"/>
      <c r="D770" s="157"/>
      <c r="E770" s="157"/>
      <c r="F770" s="157"/>
      <c r="G770" s="157"/>
      <c r="H770" s="157"/>
      <c r="I770" s="157"/>
      <c r="J770" s="157"/>
      <c r="K770" s="157"/>
      <c r="L770" s="157"/>
      <c r="M770" s="157"/>
      <c r="N770" s="157"/>
      <c r="O770" s="157"/>
      <c r="P770" s="157"/>
      <c r="Q770" s="157"/>
      <c r="R770" s="162" t="str">
        <f t="shared" si="12"/>
        <v/>
      </c>
      <c r="S770" s="163"/>
    </row>
    <row r="771" spans="1:19">
      <c r="A771" s="157"/>
      <c r="B771" s="157"/>
      <c r="C771" s="157"/>
      <c r="D771" s="157"/>
      <c r="E771" s="157"/>
      <c r="F771" s="157"/>
      <c r="G771" s="157"/>
      <c r="H771" s="157"/>
      <c r="I771" s="157"/>
      <c r="J771" s="157"/>
      <c r="K771" s="157"/>
      <c r="L771" s="157"/>
      <c r="M771" s="157"/>
      <c r="N771" s="157"/>
      <c r="O771" s="157"/>
      <c r="P771" s="157"/>
      <c r="Q771" s="157"/>
      <c r="R771" s="162" t="str">
        <f t="shared" si="12"/>
        <v/>
      </c>
      <c r="S771" s="163"/>
    </row>
    <row r="772" spans="1:19">
      <c r="A772" s="157"/>
      <c r="B772" s="157"/>
      <c r="C772" s="157"/>
      <c r="D772" s="157"/>
      <c r="E772" s="157"/>
      <c r="F772" s="157"/>
      <c r="G772" s="157"/>
      <c r="H772" s="157"/>
      <c r="I772" s="157"/>
      <c r="J772" s="157"/>
      <c r="K772" s="157"/>
      <c r="L772" s="157"/>
      <c r="M772" s="157"/>
      <c r="N772" s="157"/>
      <c r="O772" s="157"/>
      <c r="P772" s="157"/>
      <c r="Q772" s="157"/>
      <c r="R772" s="162" t="str">
        <f t="shared" si="12"/>
        <v/>
      </c>
      <c r="S772" s="163"/>
    </row>
    <row r="773" spans="1:19">
      <c r="A773" s="157"/>
      <c r="B773" s="157"/>
      <c r="C773" s="157"/>
      <c r="D773" s="157"/>
      <c r="E773" s="157"/>
      <c r="F773" s="157"/>
      <c r="G773" s="157"/>
      <c r="H773" s="157"/>
      <c r="I773" s="157"/>
      <c r="J773" s="157"/>
      <c r="K773" s="157"/>
      <c r="L773" s="157"/>
      <c r="M773" s="157"/>
      <c r="N773" s="157"/>
      <c r="O773" s="157"/>
      <c r="P773" s="157"/>
      <c r="Q773" s="157"/>
      <c r="R773" s="162" t="str">
        <f t="shared" si="12"/>
        <v/>
      </c>
      <c r="S773" s="163"/>
    </row>
    <row r="774" spans="1:19">
      <c r="A774" s="157"/>
      <c r="B774" s="157"/>
      <c r="C774" s="157"/>
      <c r="D774" s="157"/>
      <c r="E774" s="157"/>
      <c r="F774" s="157"/>
      <c r="G774" s="157"/>
      <c r="H774" s="157"/>
      <c r="I774" s="157"/>
      <c r="J774" s="157"/>
      <c r="K774" s="157"/>
      <c r="L774" s="157"/>
      <c r="M774" s="157"/>
      <c r="N774" s="157"/>
      <c r="O774" s="157"/>
      <c r="P774" s="157"/>
      <c r="Q774" s="157"/>
      <c r="R774" s="162" t="str">
        <f t="shared" ref="R774:R837" si="13">IF(SUM(F774:Q774)=0,"",SUM(F774:Q774)/12)</f>
        <v/>
      </c>
      <c r="S774" s="163"/>
    </row>
    <row r="775" spans="1:19">
      <c r="A775" s="157"/>
      <c r="B775" s="157"/>
      <c r="C775" s="157"/>
      <c r="D775" s="157"/>
      <c r="E775" s="157"/>
      <c r="F775" s="157"/>
      <c r="G775" s="157"/>
      <c r="H775" s="157"/>
      <c r="I775" s="157"/>
      <c r="J775" s="157"/>
      <c r="K775" s="157"/>
      <c r="L775" s="157"/>
      <c r="M775" s="157"/>
      <c r="N775" s="157"/>
      <c r="O775" s="157"/>
      <c r="P775" s="157"/>
      <c r="Q775" s="157"/>
      <c r="R775" s="162" t="str">
        <f t="shared" si="13"/>
        <v/>
      </c>
      <c r="S775" s="163"/>
    </row>
    <row r="776" spans="1:19">
      <c r="A776" s="157"/>
      <c r="B776" s="157"/>
      <c r="C776" s="157"/>
      <c r="D776" s="157"/>
      <c r="E776" s="157"/>
      <c r="F776" s="157"/>
      <c r="G776" s="157"/>
      <c r="H776" s="157"/>
      <c r="I776" s="157"/>
      <c r="J776" s="157"/>
      <c r="K776" s="157"/>
      <c r="L776" s="157"/>
      <c r="M776" s="157"/>
      <c r="N776" s="157"/>
      <c r="O776" s="157"/>
      <c r="P776" s="157"/>
      <c r="Q776" s="157"/>
      <c r="R776" s="162" t="str">
        <f t="shared" si="13"/>
        <v/>
      </c>
      <c r="S776" s="163"/>
    </row>
    <row r="777" spans="1:19">
      <c r="A777" s="157"/>
      <c r="B777" s="157"/>
      <c r="C777" s="157"/>
      <c r="D777" s="157"/>
      <c r="E777" s="157"/>
      <c r="F777" s="157"/>
      <c r="G777" s="157"/>
      <c r="H777" s="157"/>
      <c r="I777" s="157"/>
      <c r="J777" s="157"/>
      <c r="K777" s="157"/>
      <c r="L777" s="157"/>
      <c r="M777" s="157"/>
      <c r="N777" s="157"/>
      <c r="O777" s="157"/>
      <c r="P777" s="157"/>
      <c r="Q777" s="157"/>
      <c r="R777" s="161" t="str">
        <f t="shared" si="13"/>
        <v/>
      </c>
      <c r="S777" s="163"/>
    </row>
    <row r="778" spans="1:19">
      <c r="A778" s="157"/>
      <c r="B778" s="157"/>
      <c r="C778" s="157"/>
      <c r="D778" s="157"/>
      <c r="E778" s="157"/>
      <c r="F778" s="157"/>
      <c r="G778" s="157"/>
      <c r="H778" s="157"/>
      <c r="I778" s="157"/>
      <c r="J778" s="157"/>
      <c r="K778" s="157"/>
      <c r="L778" s="157"/>
      <c r="M778" s="157"/>
      <c r="N778" s="157"/>
      <c r="O778" s="157"/>
      <c r="P778" s="157"/>
      <c r="Q778" s="157"/>
      <c r="R778" s="160" t="str">
        <f t="shared" si="13"/>
        <v/>
      </c>
      <c r="S778" s="163"/>
    </row>
    <row r="779" spans="1:19">
      <c r="A779" s="157"/>
      <c r="B779" s="157"/>
      <c r="C779" s="157"/>
      <c r="D779" s="157"/>
      <c r="E779" s="157"/>
      <c r="F779" s="157"/>
      <c r="G779" s="157"/>
      <c r="H779" s="157"/>
      <c r="I779" s="157"/>
      <c r="J779" s="157"/>
      <c r="K779" s="157"/>
      <c r="L779" s="157"/>
      <c r="M779" s="157"/>
      <c r="N779" s="157"/>
      <c r="O779" s="157"/>
      <c r="P779" s="157"/>
      <c r="Q779" s="157"/>
      <c r="R779" s="162" t="str">
        <f t="shared" si="13"/>
        <v/>
      </c>
      <c r="S779" s="163"/>
    </row>
    <row r="780" spans="1:19">
      <c r="A780" s="157"/>
      <c r="B780" s="157"/>
      <c r="C780" s="157"/>
      <c r="D780" s="157"/>
      <c r="E780" s="157"/>
      <c r="F780" s="157"/>
      <c r="G780" s="157"/>
      <c r="H780" s="157"/>
      <c r="I780" s="157"/>
      <c r="J780" s="157"/>
      <c r="K780" s="157"/>
      <c r="L780" s="157"/>
      <c r="M780" s="157"/>
      <c r="N780" s="157"/>
      <c r="O780" s="157"/>
      <c r="P780" s="157"/>
      <c r="Q780" s="157"/>
      <c r="R780" s="162" t="str">
        <f t="shared" si="13"/>
        <v/>
      </c>
      <c r="S780" s="163"/>
    </row>
    <row r="781" spans="1:19">
      <c r="A781" s="157"/>
      <c r="B781" s="157"/>
      <c r="C781" s="157"/>
      <c r="D781" s="157"/>
      <c r="E781" s="157"/>
      <c r="F781" s="157"/>
      <c r="G781" s="157"/>
      <c r="H781" s="157"/>
      <c r="I781" s="157"/>
      <c r="J781" s="157"/>
      <c r="K781" s="157"/>
      <c r="L781" s="157"/>
      <c r="M781" s="157"/>
      <c r="N781" s="157"/>
      <c r="O781" s="157"/>
      <c r="P781" s="157"/>
      <c r="Q781" s="157"/>
      <c r="R781" s="162" t="str">
        <f t="shared" si="13"/>
        <v/>
      </c>
      <c r="S781" s="163"/>
    </row>
    <row r="782" spans="1:19">
      <c r="A782" s="157"/>
      <c r="B782" s="157"/>
      <c r="C782" s="157"/>
      <c r="D782" s="157"/>
      <c r="E782" s="157"/>
      <c r="F782" s="157"/>
      <c r="G782" s="157"/>
      <c r="H782" s="157"/>
      <c r="I782" s="157"/>
      <c r="J782" s="157"/>
      <c r="K782" s="157"/>
      <c r="L782" s="157"/>
      <c r="M782" s="157"/>
      <c r="N782" s="157"/>
      <c r="O782" s="157"/>
      <c r="P782" s="157"/>
      <c r="Q782" s="157"/>
      <c r="R782" s="162" t="str">
        <f t="shared" si="13"/>
        <v/>
      </c>
      <c r="S782" s="163"/>
    </row>
    <row r="783" spans="1:19">
      <c r="A783" s="157"/>
      <c r="B783" s="157"/>
      <c r="C783" s="157"/>
      <c r="D783" s="157"/>
      <c r="E783" s="157"/>
      <c r="F783" s="157"/>
      <c r="G783" s="157"/>
      <c r="H783" s="157"/>
      <c r="I783" s="157"/>
      <c r="J783" s="157"/>
      <c r="K783" s="157"/>
      <c r="L783" s="157"/>
      <c r="M783" s="157"/>
      <c r="N783" s="157"/>
      <c r="O783" s="157"/>
      <c r="P783" s="157"/>
      <c r="Q783" s="157"/>
      <c r="R783" s="161" t="str">
        <f t="shared" si="13"/>
        <v/>
      </c>
      <c r="S783" s="163"/>
    </row>
    <row r="784" spans="1:19">
      <c r="A784" s="157"/>
      <c r="B784" s="157"/>
      <c r="C784" s="157"/>
      <c r="D784" s="157"/>
      <c r="E784" s="157"/>
      <c r="F784" s="157"/>
      <c r="G784" s="157"/>
      <c r="H784" s="157"/>
      <c r="I784" s="157"/>
      <c r="J784" s="157"/>
      <c r="K784" s="157"/>
      <c r="L784" s="157"/>
      <c r="M784" s="157"/>
      <c r="N784" s="157"/>
      <c r="O784" s="157"/>
      <c r="P784" s="157"/>
      <c r="Q784" s="157"/>
      <c r="R784" s="160" t="str">
        <f t="shared" si="13"/>
        <v/>
      </c>
      <c r="S784" s="163"/>
    </row>
    <row r="785" spans="1:19">
      <c r="A785" s="157"/>
      <c r="B785" s="157"/>
      <c r="C785" s="157"/>
      <c r="D785" s="157"/>
      <c r="E785" s="157"/>
      <c r="F785" s="157"/>
      <c r="G785" s="157"/>
      <c r="H785" s="157"/>
      <c r="I785" s="157"/>
      <c r="J785" s="157"/>
      <c r="K785" s="157"/>
      <c r="L785" s="157"/>
      <c r="M785" s="157"/>
      <c r="N785" s="157"/>
      <c r="O785" s="157"/>
      <c r="P785" s="157"/>
      <c r="Q785" s="157"/>
      <c r="R785" s="162" t="str">
        <f t="shared" si="13"/>
        <v/>
      </c>
      <c r="S785" s="163"/>
    </row>
    <row r="786" spans="1:19">
      <c r="A786" s="157"/>
      <c r="B786" s="157"/>
      <c r="C786" s="157"/>
      <c r="D786" s="157"/>
      <c r="E786" s="157"/>
      <c r="F786" s="157"/>
      <c r="G786" s="157"/>
      <c r="H786" s="157"/>
      <c r="I786" s="157"/>
      <c r="J786" s="157"/>
      <c r="K786" s="157"/>
      <c r="L786" s="157"/>
      <c r="M786" s="157"/>
      <c r="N786" s="157"/>
      <c r="O786" s="157"/>
      <c r="P786" s="157"/>
      <c r="Q786" s="157"/>
      <c r="R786" s="162" t="str">
        <f t="shared" si="13"/>
        <v/>
      </c>
      <c r="S786" s="163"/>
    </row>
    <row r="787" spans="1:19">
      <c r="A787" s="157"/>
      <c r="B787" s="157"/>
      <c r="C787" s="157"/>
      <c r="D787" s="157"/>
      <c r="E787" s="157"/>
      <c r="F787" s="157"/>
      <c r="G787" s="157"/>
      <c r="H787" s="157"/>
      <c r="I787" s="157"/>
      <c r="J787" s="157"/>
      <c r="K787" s="157"/>
      <c r="L787" s="157"/>
      <c r="M787" s="157"/>
      <c r="N787" s="157"/>
      <c r="O787" s="157"/>
      <c r="P787" s="157"/>
      <c r="Q787" s="157"/>
      <c r="R787" s="162" t="str">
        <f t="shared" si="13"/>
        <v/>
      </c>
      <c r="S787" s="163"/>
    </row>
    <row r="788" spans="1:19">
      <c r="A788" s="157"/>
      <c r="B788" s="157"/>
      <c r="C788" s="157"/>
      <c r="D788" s="157"/>
      <c r="E788" s="157"/>
      <c r="F788" s="157"/>
      <c r="G788" s="157"/>
      <c r="H788" s="157"/>
      <c r="I788" s="157"/>
      <c r="J788" s="157"/>
      <c r="K788" s="157"/>
      <c r="L788" s="157"/>
      <c r="M788" s="157"/>
      <c r="N788" s="157"/>
      <c r="O788" s="157"/>
      <c r="P788" s="157"/>
      <c r="Q788" s="157"/>
      <c r="R788" s="162" t="str">
        <f t="shared" si="13"/>
        <v/>
      </c>
      <c r="S788" s="163"/>
    </row>
    <row r="789" spans="1:19">
      <c r="A789" s="157"/>
      <c r="B789" s="157"/>
      <c r="C789" s="157"/>
      <c r="D789" s="157"/>
      <c r="E789" s="157"/>
      <c r="F789" s="157"/>
      <c r="G789" s="157"/>
      <c r="H789" s="157"/>
      <c r="I789" s="157"/>
      <c r="J789" s="157"/>
      <c r="K789" s="157"/>
      <c r="L789" s="157"/>
      <c r="M789" s="157"/>
      <c r="N789" s="157"/>
      <c r="O789" s="157"/>
      <c r="P789" s="157"/>
      <c r="Q789" s="157"/>
      <c r="R789" s="162" t="str">
        <f t="shared" si="13"/>
        <v/>
      </c>
      <c r="S789" s="163"/>
    </row>
    <row r="790" spans="1:19">
      <c r="A790" s="157"/>
      <c r="B790" s="157"/>
      <c r="C790" s="157"/>
      <c r="D790" s="157"/>
      <c r="E790" s="157"/>
      <c r="F790" s="157"/>
      <c r="G790" s="157"/>
      <c r="H790" s="157"/>
      <c r="I790" s="157"/>
      <c r="J790" s="157"/>
      <c r="K790" s="157"/>
      <c r="L790" s="157"/>
      <c r="M790" s="157"/>
      <c r="N790" s="157"/>
      <c r="O790" s="157"/>
      <c r="P790" s="157"/>
      <c r="Q790" s="157"/>
      <c r="R790" s="162" t="str">
        <f t="shared" si="13"/>
        <v/>
      </c>
      <c r="S790" s="163"/>
    </row>
    <row r="791" spans="1:19">
      <c r="A791" s="157"/>
      <c r="B791" s="157"/>
      <c r="C791" s="157"/>
      <c r="D791" s="157"/>
      <c r="E791" s="157"/>
      <c r="F791" s="157"/>
      <c r="G791" s="157"/>
      <c r="H791" s="157"/>
      <c r="I791" s="157"/>
      <c r="J791" s="157"/>
      <c r="K791" s="157"/>
      <c r="L791" s="157"/>
      <c r="M791" s="157"/>
      <c r="N791" s="157"/>
      <c r="O791" s="157"/>
      <c r="P791" s="157"/>
      <c r="Q791" s="157"/>
      <c r="R791" s="162" t="str">
        <f t="shared" si="13"/>
        <v/>
      </c>
      <c r="S791" s="163"/>
    </row>
    <row r="792" spans="1:19">
      <c r="A792" s="157"/>
      <c r="B792" s="157"/>
      <c r="C792" s="157"/>
      <c r="D792" s="157"/>
      <c r="E792" s="157"/>
      <c r="F792" s="157"/>
      <c r="G792" s="157"/>
      <c r="H792" s="157"/>
      <c r="I792" s="157"/>
      <c r="J792" s="157"/>
      <c r="K792" s="157"/>
      <c r="L792" s="157"/>
      <c r="M792" s="157"/>
      <c r="N792" s="157"/>
      <c r="O792" s="157"/>
      <c r="P792" s="157"/>
      <c r="Q792" s="157"/>
      <c r="R792" s="162" t="str">
        <f t="shared" si="13"/>
        <v/>
      </c>
      <c r="S792" s="163"/>
    </row>
    <row r="793" spans="1:19">
      <c r="A793" s="157"/>
      <c r="B793" s="157"/>
      <c r="C793" s="157"/>
      <c r="D793" s="157"/>
      <c r="E793" s="157"/>
      <c r="F793" s="157"/>
      <c r="G793" s="157"/>
      <c r="H793" s="157"/>
      <c r="I793" s="157"/>
      <c r="J793" s="157"/>
      <c r="K793" s="157"/>
      <c r="L793" s="157"/>
      <c r="M793" s="157"/>
      <c r="N793" s="157"/>
      <c r="O793" s="157"/>
      <c r="P793" s="157"/>
      <c r="Q793" s="157"/>
      <c r="R793" s="162" t="str">
        <f t="shared" si="13"/>
        <v/>
      </c>
      <c r="S793" s="163"/>
    </row>
    <row r="794" spans="1:19">
      <c r="A794" s="157"/>
      <c r="B794" s="157"/>
      <c r="C794" s="157"/>
      <c r="D794" s="157"/>
      <c r="E794" s="157"/>
      <c r="F794" s="157"/>
      <c r="G794" s="157"/>
      <c r="H794" s="157"/>
      <c r="I794" s="157"/>
      <c r="J794" s="157"/>
      <c r="K794" s="157"/>
      <c r="L794" s="157"/>
      <c r="M794" s="157"/>
      <c r="N794" s="157"/>
      <c r="O794" s="157"/>
      <c r="P794" s="157"/>
      <c r="Q794" s="157"/>
      <c r="R794" s="162" t="str">
        <f t="shared" si="13"/>
        <v/>
      </c>
      <c r="S794" s="163"/>
    </row>
    <row r="795" spans="1:19">
      <c r="A795" s="157"/>
      <c r="B795" s="157"/>
      <c r="C795" s="157"/>
      <c r="D795" s="157"/>
      <c r="E795" s="157"/>
      <c r="F795" s="157"/>
      <c r="G795" s="157"/>
      <c r="H795" s="157"/>
      <c r="I795" s="157"/>
      <c r="J795" s="157"/>
      <c r="K795" s="157"/>
      <c r="L795" s="157"/>
      <c r="M795" s="157"/>
      <c r="N795" s="157"/>
      <c r="O795" s="157"/>
      <c r="P795" s="157"/>
      <c r="Q795" s="157"/>
      <c r="R795" s="162" t="str">
        <f t="shared" si="13"/>
        <v/>
      </c>
      <c r="S795" s="163"/>
    </row>
    <row r="796" spans="1:19">
      <c r="A796" s="157"/>
      <c r="B796" s="157"/>
      <c r="C796" s="157"/>
      <c r="D796" s="157"/>
      <c r="E796" s="157"/>
      <c r="F796" s="157"/>
      <c r="G796" s="157"/>
      <c r="H796" s="157"/>
      <c r="I796" s="157"/>
      <c r="J796" s="157"/>
      <c r="K796" s="157"/>
      <c r="L796" s="157"/>
      <c r="M796" s="157"/>
      <c r="N796" s="157"/>
      <c r="O796" s="157"/>
      <c r="P796" s="157"/>
      <c r="Q796" s="157"/>
      <c r="R796" s="162" t="str">
        <f t="shared" si="13"/>
        <v/>
      </c>
      <c r="S796" s="163"/>
    </row>
    <row r="797" spans="1:19">
      <c r="A797" s="157"/>
      <c r="B797" s="157"/>
      <c r="C797" s="157"/>
      <c r="D797" s="157"/>
      <c r="E797" s="157"/>
      <c r="F797" s="157"/>
      <c r="G797" s="157"/>
      <c r="H797" s="157"/>
      <c r="I797" s="157"/>
      <c r="J797" s="157"/>
      <c r="K797" s="157"/>
      <c r="L797" s="157"/>
      <c r="M797" s="157"/>
      <c r="N797" s="157"/>
      <c r="O797" s="157"/>
      <c r="P797" s="157"/>
      <c r="Q797" s="157"/>
      <c r="R797" s="162" t="str">
        <f t="shared" si="13"/>
        <v/>
      </c>
      <c r="S797" s="163"/>
    </row>
    <row r="798" spans="1:19">
      <c r="A798" s="157"/>
      <c r="B798" s="157"/>
      <c r="C798" s="157"/>
      <c r="D798" s="157"/>
      <c r="E798" s="157"/>
      <c r="F798" s="157"/>
      <c r="G798" s="157"/>
      <c r="H798" s="157"/>
      <c r="I798" s="157"/>
      <c r="J798" s="157"/>
      <c r="K798" s="157"/>
      <c r="L798" s="157"/>
      <c r="M798" s="157"/>
      <c r="N798" s="157"/>
      <c r="O798" s="157"/>
      <c r="P798" s="157"/>
      <c r="Q798" s="157"/>
      <c r="R798" s="162" t="str">
        <f t="shared" si="13"/>
        <v/>
      </c>
      <c r="S798" s="163"/>
    </row>
    <row r="799" spans="1:19">
      <c r="A799" s="157"/>
      <c r="B799" s="157"/>
      <c r="C799" s="157"/>
      <c r="D799" s="157"/>
      <c r="E799" s="157"/>
      <c r="F799" s="157"/>
      <c r="G799" s="157"/>
      <c r="H799" s="157"/>
      <c r="I799" s="157"/>
      <c r="J799" s="157"/>
      <c r="K799" s="157"/>
      <c r="L799" s="157"/>
      <c r="M799" s="157"/>
      <c r="N799" s="157"/>
      <c r="O799" s="157"/>
      <c r="P799" s="157"/>
      <c r="Q799" s="157"/>
      <c r="R799" s="162" t="str">
        <f t="shared" si="13"/>
        <v/>
      </c>
      <c r="S799" s="163"/>
    </row>
    <row r="800" spans="1:19">
      <c r="A800" s="157"/>
      <c r="B800" s="157"/>
      <c r="C800" s="157"/>
      <c r="D800" s="157"/>
      <c r="E800" s="157"/>
      <c r="F800" s="157"/>
      <c r="G800" s="157"/>
      <c r="H800" s="157"/>
      <c r="I800" s="157"/>
      <c r="J800" s="157"/>
      <c r="K800" s="157"/>
      <c r="L800" s="157"/>
      <c r="M800" s="157"/>
      <c r="N800" s="157"/>
      <c r="O800" s="157"/>
      <c r="P800" s="157"/>
      <c r="Q800" s="157"/>
      <c r="R800" s="161" t="str">
        <f t="shared" si="13"/>
        <v/>
      </c>
      <c r="S800" s="163"/>
    </row>
    <row r="801" spans="1:19">
      <c r="A801" s="157"/>
      <c r="B801" s="157"/>
      <c r="C801" s="157"/>
      <c r="D801" s="157"/>
      <c r="E801" s="157"/>
      <c r="F801" s="157"/>
      <c r="G801" s="157"/>
      <c r="H801" s="157"/>
      <c r="I801" s="157"/>
      <c r="J801" s="157"/>
      <c r="K801" s="157"/>
      <c r="L801" s="157"/>
      <c r="M801" s="157"/>
      <c r="N801" s="157"/>
      <c r="O801" s="157"/>
      <c r="P801" s="157"/>
      <c r="Q801" s="157"/>
      <c r="R801" s="160" t="str">
        <f t="shared" si="13"/>
        <v/>
      </c>
      <c r="S801" s="163"/>
    </row>
    <row r="802" spans="1:19">
      <c r="A802" s="157"/>
      <c r="B802" s="157"/>
      <c r="C802" s="157"/>
      <c r="D802" s="157"/>
      <c r="E802" s="157"/>
      <c r="F802" s="157"/>
      <c r="G802" s="157"/>
      <c r="H802" s="157"/>
      <c r="I802" s="157"/>
      <c r="J802" s="157"/>
      <c r="K802" s="157"/>
      <c r="L802" s="157"/>
      <c r="M802" s="157"/>
      <c r="N802" s="157"/>
      <c r="O802" s="157"/>
      <c r="P802" s="157"/>
      <c r="Q802" s="157"/>
      <c r="R802" s="162" t="str">
        <f t="shared" si="13"/>
        <v/>
      </c>
      <c r="S802" s="163"/>
    </row>
    <row r="803" spans="1:19">
      <c r="A803" s="157"/>
      <c r="B803" s="157"/>
      <c r="C803" s="157"/>
      <c r="D803" s="157"/>
      <c r="E803" s="157"/>
      <c r="F803" s="157"/>
      <c r="G803" s="157"/>
      <c r="H803" s="157"/>
      <c r="I803" s="157"/>
      <c r="J803" s="157"/>
      <c r="K803" s="157"/>
      <c r="L803" s="157"/>
      <c r="M803" s="157"/>
      <c r="N803" s="157"/>
      <c r="O803" s="157"/>
      <c r="P803" s="157"/>
      <c r="Q803" s="157"/>
      <c r="R803" s="162" t="str">
        <f t="shared" si="13"/>
        <v/>
      </c>
      <c r="S803" s="163"/>
    </row>
    <row r="804" spans="1:19">
      <c r="A804" s="157"/>
      <c r="B804" s="157"/>
      <c r="C804" s="157"/>
      <c r="D804" s="157"/>
      <c r="E804" s="157"/>
      <c r="F804" s="157"/>
      <c r="G804" s="157"/>
      <c r="H804" s="157"/>
      <c r="I804" s="157"/>
      <c r="J804" s="157"/>
      <c r="K804" s="157"/>
      <c r="L804" s="157"/>
      <c r="M804" s="157"/>
      <c r="N804" s="157"/>
      <c r="O804" s="157"/>
      <c r="P804" s="157"/>
      <c r="Q804" s="157"/>
      <c r="R804" s="162" t="str">
        <f t="shared" si="13"/>
        <v/>
      </c>
      <c r="S804" s="163"/>
    </row>
    <row r="805" spans="1:19">
      <c r="A805" s="157"/>
      <c r="B805" s="157"/>
      <c r="C805" s="157"/>
      <c r="D805" s="157"/>
      <c r="E805" s="157"/>
      <c r="F805" s="157"/>
      <c r="G805" s="157"/>
      <c r="H805" s="157"/>
      <c r="I805" s="157"/>
      <c r="J805" s="157"/>
      <c r="K805" s="157"/>
      <c r="L805" s="157"/>
      <c r="M805" s="157"/>
      <c r="N805" s="157"/>
      <c r="O805" s="157"/>
      <c r="P805" s="157"/>
      <c r="Q805" s="157"/>
      <c r="R805" s="162" t="str">
        <f t="shared" si="13"/>
        <v/>
      </c>
      <c r="S805" s="163"/>
    </row>
    <row r="806" spans="1:19">
      <c r="A806" s="157"/>
      <c r="B806" s="157"/>
      <c r="C806" s="157"/>
      <c r="D806" s="157"/>
      <c r="E806" s="157"/>
      <c r="F806" s="157"/>
      <c r="G806" s="157"/>
      <c r="H806" s="157"/>
      <c r="I806" s="157"/>
      <c r="J806" s="157"/>
      <c r="K806" s="157"/>
      <c r="L806" s="157"/>
      <c r="M806" s="157"/>
      <c r="N806" s="157"/>
      <c r="O806" s="157"/>
      <c r="P806" s="157"/>
      <c r="Q806" s="157"/>
      <c r="R806" s="162" t="str">
        <f t="shared" si="13"/>
        <v/>
      </c>
      <c r="S806" s="163"/>
    </row>
    <row r="807" spans="1:19">
      <c r="A807" s="157"/>
      <c r="B807" s="157"/>
      <c r="C807" s="157"/>
      <c r="D807" s="157"/>
      <c r="E807" s="157"/>
      <c r="F807" s="157"/>
      <c r="G807" s="157"/>
      <c r="H807" s="157"/>
      <c r="I807" s="157"/>
      <c r="J807" s="157"/>
      <c r="K807" s="157"/>
      <c r="L807" s="157"/>
      <c r="M807" s="157"/>
      <c r="N807" s="157"/>
      <c r="O807" s="157"/>
      <c r="P807" s="157"/>
      <c r="Q807" s="157"/>
      <c r="R807" s="162" t="str">
        <f t="shared" si="13"/>
        <v/>
      </c>
      <c r="S807" s="163"/>
    </row>
    <row r="808" spans="1:19">
      <c r="A808" s="157"/>
      <c r="B808" s="157"/>
      <c r="C808" s="157"/>
      <c r="D808" s="157"/>
      <c r="E808" s="157"/>
      <c r="F808" s="157"/>
      <c r="G808" s="157"/>
      <c r="H808" s="157"/>
      <c r="I808" s="157"/>
      <c r="J808" s="157"/>
      <c r="K808" s="157"/>
      <c r="L808" s="157"/>
      <c r="M808" s="157"/>
      <c r="N808" s="157"/>
      <c r="O808" s="157"/>
      <c r="P808" s="157"/>
      <c r="Q808" s="157"/>
      <c r="R808" s="162" t="str">
        <f t="shared" si="13"/>
        <v/>
      </c>
      <c r="S808" s="163"/>
    </row>
    <row r="809" spans="1:19">
      <c r="A809" s="157"/>
      <c r="B809" s="157"/>
      <c r="C809" s="157"/>
      <c r="D809" s="157"/>
      <c r="E809" s="157"/>
      <c r="F809" s="157"/>
      <c r="G809" s="157"/>
      <c r="H809" s="157"/>
      <c r="I809" s="157"/>
      <c r="J809" s="157"/>
      <c r="K809" s="157"/>
      <c r="L809" s="157"/>
      <c r="M809" s="157"/>
      <c r="N809" s="157"/>
      <c r="O809" s="157"/>
      <c r="P809" s="157"/>
      <c r="Q809" s="157"/>
      <c r="R809" s="162" t="str">
        <f t="shared" si="13"/>
        <v/>
      </c>
      <c r="S809" s="163"/>
    </row>
    <row r="810" spans="1:19">
      <c r="A810" s="157"/>
      <c r="B810" s="157"/>
      <c r="C810" s="157"/>
      <c r="D810" s="157"/>
      <c r="E810" s="157"/>
      <c r="F810" s="157"/>
      <c r="G810" s="157"/>
      <c r="H810" s="157"/>
      <c r="I810" s="157"/>
      <c r="J810" s="157"/>
      <c r="K810" s="157"/>
      <c r="L810" s="157"/>
      <c r="M810" s="157"/>
      <c r="N810" s="157"/>
      <c r="O810" s="157"/>
      <c r="P810" s="157"/>
      <c r="Q810" s="157"/>
      <c r="R810" s="161" t="str">
        <f t="shared" si="13"/>
        <v/>
      </c>
      <c r="S810" s="163"/>
    </row>
    <row r="811" spans="1:19">
      <c r="A811" s="157"/>
      <c r="B811" s="157"/>
      <c r="C811" s="157"/>
      <c r="D811" s="157"/>
      <c r="E811" s="157"/>
      <c r="F811" s="157"/>
      <c r="G811" s="157"/>
      <c r="H811" s="157"/>
      <c r="I811" s="157"/>
      <c r="J811" s="157"/>
      <c r="K811" s="157"/>
      <c r="L811" s="157"/>
      <c r="M811" s="157"/>
      <c r="N811" s="157"/>
      <c r="O811" s="157"/>
      <c r="P811" s="157"/>
      <c r="Q811" s="157"/>
      <c r="R811" s="160" t="str">
        <f t="shared" si="13"/>
        <v/>
      </c>
      <c r="S811" s="163"/>
    </row>
    <row r="812" spans="1:19" ht="15">
      <c r="A812" s="157"/>
      <c r="B812" s="157"/>
      <c r="C812" s="157"/>
      <c r="D812" s="157"/>
      <c r="E812" s="157"/>
      <c r="F812" s="157"/>
      <c r="G812" s="157"/>
      <c r="H812" s="157"/>
      <c r="I812" s="157"/>
      <c r="J812" s="157"/>
      <c r="K812" s="157"/>
      <c r="L812" s="157"/>
      <c r="M812" s="157"/>
      <c r="N812" s="157"/>
      <c r="O812" s="157"/>
      <c r="P812" s="157"/>
      <c r="Q812" s="157"/>
      <c r="R812" s="159" t="str">
        <f t="shared" si="13"/>
        <v/>
      </c>
      <c r="S812" s="163"/>
    </row>
    <row r="813" spans="1:19">
      <c r="A813" s="157"/>
      <c r="B813" s="157"/>
      <c r="C813" s="157"/>
      <c r="D813" s="157"/>
      <c r="E813" s="157"/>
      <c r="F813" s="157"/>
      <c r="G813" s="157"/>
      <c r="H813" s="157"/>
      <c r="I813" s="157"/>
      <c r="J813" s="157"/>
      <c r="K813" s="157"/>
      <c r="L813" s="157"/>
      <c r="M813" s="157"/>
      <c r="N813" s="157"/>
      <c r="O813" s="157"/>
      <c r="P813" s="157"/>
      <c r="Q813" s="157"/>
      <c r="R813" s="160" t="str">
        <f t="shared" si="13"/>
        <v/>
      </c>
      <c r="S813" s="163"/>
    </row>
    <row r="814" spans="1:19">
      <c r="A814" s="157"/>
      <c r="B814" s="157"/>
      <c r="C814" s="157"/>
      <c r="D814" s="157"/>
      <c r="E814" s="157"/>
      <c r="F814" s="157"/>
      <c r="G814" s="157"/>
      <c r="H814" s="157"/>
      <c r="I814" s="157"/>
      <c r="J814" s="157"/>
      <c r="K814" s="157"/>
      <c r="L814" s="157"/>
      <c r="M814" s="157"/>
      <c r="N814" s="157"/>
      <c r="O814" s="157"/>
      <c r="P814" s="157"/>
      <c r="Q814" s="157"/>
      <c r="R814" s="162" t="str">
        <f t="shared" si="13"/>
        <v/>
      </c>
      <c r="S814" s="163"/>
    </row>
    <row r="815" spans="1:19">
      <c r="A815" s="157"/>
      <c r="B815" s="157"/>
      <c r="C815" s="157"/>
      <c r="D815" s="157"/>
      <c r="E815" s="157"/>
      <c r="F815" s="157"/>
      <c r="G815" s="157"/>
      <c r="H815" s="157"/>
      <c r="I815" s="157"/>
      <c r="J815" s="157"/>
      <c r="K815" s="157"/>
      <c r="L815" s="157"/>
      <c r="M815" s="157"/>
      <c r="N815" s="157"/>
      <c r="O815" s="157"/>
      <c r="P815" s="157"/>
      <c r="Q815" s="157"/>
      <c r="R815" s="162" t="str">
        <f t="shared" si="13"/>
        <v/>
      </c>
      <c r="S815" s="163"/>
    </row>
    <row r="816" spans="1:19">
      <c r="A816" s="157"/>
      <c r="B816" s="157"/>
      <c r="C816" s="157"/>
      <c r="D816" s="157"/>
      <c r="E816" s="157"/>
      <c r="F816" s="157"/>
      <c r="G816" s="157"/>
      <c r="H816" s="157"/>
      <c r="I816" s="157"/>
      <c r="J816" s="157"/>
      <c r="K816" s="157"/>
      <c r="L816" s="157"/>
      <c r="M816" s="157"/>
      <c r="N816" s="157"/>
      <c r="O816" s="157"/>
      <c r="P816" s="157"/>
      <c r="Q816" s="157"/>
      <c r="R816" s="162" t="str">
        <f t="shared" si="13"/>
        <v/>
      </c>
      <c r="S816" s="163"/>
    </row>
    <row r="817" spans="1:19">
      <c r="A817" s="157"/>
      <c r="B817" s="157"/>
      <c r="C817" s="157"/>
      <c r="D817" s="157"/>
      <c r="E817" s="157"/>
      <c r="F817" s="157"/>
      <c r="G817" s="157"/>
      <c r="H817" s="157"/>
      <c r="I817" s="157"/>
      <c r="J817" s="157"/>
      <c r="K817" s="157"/>
      <c r="L817" s="157"/>
      <c r="M817" s="157"/>
      <c r="N817" s="157"/>
      <c r="O817" s="157"/>
      <c r="P817" s="157"/>
      <c r="Q817" s="157"/>
      <c r="R817" s="162" t="str">
        <f t="shared" si="13"/>
        <v/>
      </c>
      <c r="S817" s="163"/>
    </row>
    <row r="818" spans="1:19">
      <c r="A818" s="157"/>
      <c r="B818" s="157"/>
      <c r="C818" s="157"/>
      <c r="D818" s="157"/>
      <c r="E818" s="157"/>
      <c r="F818" s="157"/>
      <c r="G818" s="157"/>
      <c r="H818" s="157"/>
      <c r="I818" s="157"/>
      <c r="J818" s="157"/>
      <c r="K818" s="157"/>
      <c r="L818" s="157"/>
      <c r="M818" s="157"/>
      <c r="N818" s="157"/>
      <c r="O818" s="157"/>
      <c r="P818" s="157"/>
      <c r="Q818" s="157"/>
      <c r="R818" s="162" t="str">
        <f t="shared" si="13"/>
        <v/>
      </c>
      <c r="S818" s="163"/>
    </row>
    <row r="819" spans="1:19">
      <c r="A819" s="157"/>
      <c r="B819" s="157"/>
      <c r="C819" s="157"/>
      <c r="D819" s="157"/>
      <c r="E819" s="157"/>
      <c r="F819" s="157"/>
      <c r="G819" s="157"/>
      <c r="H819" s="157"/>
      <c r="I819" s="157"/>
      <c r="J819" s="157"/>
      <c r="K819" s="157"/>
      <c r="L819" s="157"/>
      <c r="M819" s="157"/>
      <c r="N819" s="157"/>
      <c r="O819" s="157"/>
      <c r="P819" s="157"/>
      <c r="Q819" s="157"/>
      <c r="R819" s="162" t="str">
        <f t="shared" si="13"/>
        <v/>
      </c>
      <c r="S819" s="163"/>
    </row>
    <row r="820" spans="1:19">
      <c r="A820" s="157"/>
      <c r="B820" s="157"/>
      <c r="C820" s="157"/>
      <c r="D820" s="157"/>
      <c r="E820" s="157"/>
      <c r="F820" s="157"/>
      <c r="G820" s="157"/>
      <c r="H820" s="157"/>
      <c r="I820" s="157"/>
      <c r="J820" s="157"/>
      <c r="K820" s="157"/>
      <c r="L820" s="157"/>
      <c r="M820" s="157"/>
      <c r="N820" s="157"/>
      <c r="O820" s="157"/>
      <c r="P820" s="157"/>
      <c r="Q820" s="157"/>
      <c r="R820" s="162" t="str">
        <f t="shared" si="13"/>
        <v/>
      </c>
      <c r="S820" s="163"/>
    </row>
    <row r="821" spans="1:19">
      <c r="A821" s="157"/>
      <c r="B821" s="157"/>
      <c r="C821" s="157"/>
      <c r="D821" s="157"/>
      <c r="E821" s="157"/>
      <c r="F821" s="157"/>
      <c r="G821" s="157"/>
      <c r="H821" s="157"/>
      <c r="I821" s="157"/>
      <c r="J821" s="157"/>
      <c r="K821" s="157"/>
      <c r="L821" s="157"/>
      <c r="M821" s="157"/>
      <c r="N821" s="157"/>
      <c r="O821" s="157"/>
      <c r="P821" s="157"/>
      <c r="Q821" s="157"/>
      <c r="R821" s="162" t="str">
        <f t="shared" si="13"/>
        <v/>
      </c>
      <c r="S821" s="163"/>
    </row>
    <row r="822" spans="1:19">
      <c r="A822" s="157"/>
      <c r="B822" s="157"/>
      <c r="C822" s="157"/>
      <c r="D822" s="157"/>
      <c r="E822" s="157"/>
      <c r="F822" s="157"/>
      <c r="G822" s="157"/>
      <c r="H822" s="157"/>
      <c r="I822" s="157"/>
      <c r="J822" s="157"/>
      <c r="K822" s="157"/>
      <c r="L822" s="157"/>
      <c r="M822" s="157"/>
      <c r="N822" s="157"/>
      <c r="O822" s="157"/>
      <c r="P822" s="157"/>
      <c r="Q822" s="157"/>
      <c r="R822" s="162" t="str">
        <f t="shared" si="13"/>
        <v/>
      </c>
      <c r="S822" s="163"/>
    </row>
    <row r="823" spans="1:19">
      <c r="A823" s="157"/>
      <c r="B823" s="157"/>
      <c r="C823" s="157"/>
      <c r="D823" s="157"/>
      <c r="E823" s="157"/>
      <c r="F823" s="157"/>
      <c r="G823" s="157"/>
      <c r="H823" s="157"/>
      <c r="I823" s="157"/>
      <c r="J823" s="157"/>
      <c r="K823" s="157"/>
      <c r="L823" s="157"/>
      <c r="M823" s="157"/>
      <c r="N823" s="157"/>
      <c r="O823" s="157"/>
      <c r="P823" s="157"/>
      <c r="Q823" s="157"/>
      <c r="R823" s="162" t="str">
        <f t="shared" si="13"/>
        <v/>
      </c>
      <c r="S823" s="163"/>
    </row>
    <row r="824" spans="1:19">
      <c r="A824" s="157"/>
      <c r="B824" s="157"/>
      <c r="C824" s="157"/>
      <c r="D824" s="157"/>
      <c r="E824" s="157"/>
      <c r="F824" s="157"/>
      <c r="G824" s="157"/>
      <c r="H824" s="157"/>
      <c r="I824" s="157"/>
      <c r="J824" s="157"/>
      <c r="K824" s="157"/>
      <c r="L824" s="157"/>
      <c r="M824" s="157"/>
      <c r="N824" s="157"/>
      <c r="O824" s="157"/>
      <c r="P824" s="157"/>
      <c r="Q824" s="157"/>
      <c r="R824" s="162" t="str">
        <f t="shared" si="13"/>
        <v/>
      </c>
      <c r="S824" s="163"/>
    </row>
    <row r="825" spans="1:19">
      <c r="A825" s="157"/>
      <c r="B825" s="157"/>
      <c r="C825" s="157"/>
      <c r="D825" s="157"/>
      <c r="E825" s="157"/>
      <c r="F825" s="157"/>
      <c r="G825" s="157"/>
      <c r="H825" s="157"/>
      <c r="I825" s="157"/>
      <c r="J825" s="157"/>
      <c r="K825" s="157"/>
      <c r="L825" s="157"/>
      <c r="M825" s="157"/>
      <c r="N825" s="157"/>
      <c r="O825" s="157"/>
      <c r="P825" s="157"/>
      <c r="Q825" s="157"/>
      <c r="R825" s="162" t="str">
        <f t="shared" si="13"/>
        <v/>
      </c>
      <c r="S825" s="163"/>
    </row>
    <row r="826" spans="1:19">
      <c r="A826" s="157"/>
      <c r="B826" s="157"/>
      <c r="C826" s="157"/>
      <c r="D826" s="157"/>
      <c r="E826" s="157"/>
      <c r="F826" s="157"/>
      <c r="G826" s="157"/>
      <c r="H826" s="157"/>
      <c r="I826" s="157"/>
      <c r="J826" s="157"/>
      <c r="K826" s="157"/>
      <c r="L826" s="157"/>
      <c r="M826" s="157"/>
      <c r="N826" s="157"/>
      <c r="O826" s="157"/>
      <c r="P826" s="157"/>
      <c r="Q826" s="157"/>
      <c r="R826" s="162" t="str">
        <f t="shared" si="13"/>
        <v/>
      </c>
      <c r="S826" s="163"/>
    </row>
    <row r="827" spans="1:19">
      <c r="A827" s="157"/>
      <c r="B827" s="157"/>
      <c r="C827" s="157"/>
      <c r="D827" s="157"/>
      <c r="E827" s="157"/>
      <c r="F827" s="157"/>
      <c r="G827" s="157"/>
      <c r="H827" s="157"/>
      <c r="I827" s="157"/>
      <c r="J827" s="157"/>
      <c r="K827" s="157"/>
      <c r="L827" s="157"/>
      <c r="M827" s="157"/>
      <c r="N827" s="157"/>
      <c r="O827" s="157"/>
      <c r="P827" s="157"/>
      <c r="Q827" s="157"/>
      <c r="R827" s="162" t="str">
        <f t="shared" si="13"/>
        <v/>
      </c>
      <c r="S827" s="163"/>
    </row>
    <row r="828" spans="1:19">
      <c r="A828" s="157"/>
      <c r="B828" s="157"/>
      <c r="C828" s="157"/>
      <c r="D828" s="157"/>
      <c r="E828" s="157"/>
      <c r="F828" s="157"/>
      <c r="G828" s="157"/>
      <c r="H828" s="157"/>
      <c r="I828" s="157"/>
      <c r="J828" s="157"/>
      <c r="K828" s="157"/>
      <c r="L828" s="157"/>
      <c r="M828" s="157"/>
      <c r="N828" s="157"/>
      <c r="O828" s="157"/>
      <c r="P828" s="157"/>
      <c r="Q828" s="157"/>
      <c r="R828" s="161" t="str">
        <f t="shared" si="13"/>
        <v/>
      </c>
      <c r="S828" s="163"/>
    </row>
    <row r="829" spans="1:19">
      <c r="A829" s="157"/>
      <c r="B829" s="157"/>
      <c r="C829" s="157"/>
      <c r="D829" s="157"/>
      <c r="E829" s="157"/>
      <c r="F829" s="157"/>
      <c r="G829" s="157"/>
      <c r="H829" s="157"/>
      <c r="I829" s="157"/>
      <c r="J829" s="157"/>
      <c r="K829" s="157"/>
      <c r="L829" s="157"/>
      <c r="M829" s="157"/>
      <c r="N829" s="157"/>
      <c r="O829" s="157"/>
      <c r="P829" s="157"/>
      <c r="Q829" s="157"/>
      <c r="R829" s="160" t="str">
        <f t="shared" si="13"/>
        <v/>
      </c>
      <c r="S829" s="163"/>
    </row>
    <row r="830" spans="1:19">
      <c r="A830" s="157"/>
      <c r="B830" s="157"/>
      <c r="C830" s="157"/>
      <c r="D830" s="157"/>
      <c r="E830" s="157"/>
      <c r="F830" s="157"/>
      <c r="G830" s="157"/>
      <c r="H830" s="157"/>
      <c r="I830" s="157"/>
      <c r="J830" s="157"/>
      <c r="K830" s="157"/>
      <c r="L830" s="157"/>
      <c r="M830" s="157"/>
      <c r="N830" s="157"/>
      <c r="O830" s="157"/>
      <c r="P830" s="157"/>
      <c r="Q830" s="157"/>
      <c r="R830" s="162" t="str">
        <f t="shared" si="13"/>
        <v/>
      </c>
      <c r="S830" s="163"/>
    </row>
    <row r="831" spans="1:19">
      <c r="A831" s="157"/>
      <c r="B831" s="157"/>
      <c r="C831" s="157"/>
      <c r="D831" s="157"/>
      <c r="E831" s="157"/>
      <c r="F831" s="157"/>
      <c r="G831" s="157"/>
      <c r="H831" s="157"/>
      <c r="I831" s="157"/>
      <c r="J831" s="157"/>
      <c r="K831" s="157"/>
      <c r="L831" s="157"/>
      <c r="M831" s="157"/>
      <c r="N831" s="157"/>
      <c r="O831" s="157"/>
      <c r="P831" s="157"/>
      <c r="Q831" s="157"/>
      <c r="R831" s="162" t="str">
        <f t="shared" si="13"/>
        <v/>
      </c>
      <c r="S831" s="163"/>
    </row>
    <row r="832" spans="1:19">
      <c r="A832" s="157"/>
      <c r="B832" s="157"/>
      <c r="C832" s="157"/>
      <c r="D832" s="157"/>
      <c r="E832" s="157"/>
      <c r="F832" s="157"/>
      <c r="G832" s="157"/>
      <c r="H832" s="157"/>
      <c r="I832" s="157"/>
      <c r="J832" s="157"/>
      <c r="K832" s="157"/>
      <c r="L832" s="157"/>
      <c r="M832" s="157"/>
      <c r="N832" s="157"/>
      <c r="O832" s="157"/>
      <c r="P832" s="157"/>
      <c r="Q832" s="157"/>
      <c r="R832" s="162" t="str">
        <f t="shared" si="13"/>
        <v/>
      </c>
      <c r="S832" s="163"/>
    </row>
    <row r="833" spans="1:19">
      <c r="A833" s="157"/>
      <c r="B833" s="157"/>
      <c r="C833" s="157"/>
      <c r="D833" s="157"/>
      <c r="E833" s="157"/>
      <c r="F833" s="157"/>
      <c r="G833" s="157"/>
      <c r="H833" s="157"/>
      <c r="I833" s="157"/>
      <c r="J833" s="157"/>
      <c r="K833" s="157"/>
      <c r="L833" s="157"/>
      <c r="M833" s="157"/>
      <c r="N833" s="157"/>
      <c r="O833" s="157"/>
      <c r="P833" s="157"/>
      <c r="Q833" s="157"/>
      <c r="R833" s="162" t="str">
        <f t="shared" si="13"/>
        <v/>
      </c>
      <c r="S833" s="163"/>
    </row>
    <row r="834" spans="1:19">
      <c r="A834" s="157"/>
      <c r="B834" s="157"/>
      <c r="C834" s="157"/>
      <c r="D834" s="157"/>
      <c r="E834" s="157"/>
      <c r="F834" s="157"/>
      <c r="G834" s="157"/>
      <c r="H834" s="157"/>
      <c r="I834" s="157"/>
      <c r="J834" s="157"/>
      <c r="K834" s="157"/>
      <c r="L834" s="157"/>
      <c r="M834" s="157"/>
      <c r="N834" s="157"/>
      <c r="O834" s="157"/>
      <c r="P834" s="157"/>
      <c r="Q834" s="157"/>
      <c r="R834" s="162" t="str">
        <f t="shared" si="13"/>
        <v/>
      </c>
      <c r="S834" s="163"/>
    </row>
    <row r="835" spans="1:19">
      <c r="A835" s="157"/>
      <c r="B835" s="157"/>
      <c r="C835" s="157"/>
      <c r="D835" s="157"/>
      <c r="E835" s="157"/>
      <c r="F835" s="157"/>
      <c r="G835" s="157"/>
      <c r="H835" s="157"/>
      <c r="I835" s="157"/>
      <c r="J835" s="157"/>
      <c r="K835" s="157"/>
      <c r="L835" s="157"/>
      <c r="M835" s="157"/>
      <c r="N835" s="157"/>
      <c r="O835" s="157"/>
      <c r="P835" s="157"/>
      <c r="Q835" s="157"/>
      <c r="R835" s="162" t="str">
        <f t="shared" si="13"/>
        <v/>
      </c>
      <c r="S835" s="163"/>
    </row>
    <row r="836" spans="1:19">
      <c r="A836" s="157"/>
      <c r="B836" s="157"/>
      <c r="C836" s="157"/>
      <c r="D836" s="157"/>
      <c r="E836" s="157"/>
      <c r="F836" s="157"/>
      <c r="G836" s="157"/>
      <c r="H836" s="157"/>
      <c r="I836" s="157"/>
      <c r="J836" s="157"/>
      <c r="K836" s="157"/>
      <c r="L836" s="157"/>
      <c r="M836" s="157"/>
      <c r="N836" s="157"/>
      <c r="O836" s="157"/>
      <c r="P836" s="157"/>
      <c r="Q836" s="157"/>
      <c r="R836" s="162" t="str">
        <f t="shared" si="13"/>
        <v/>
      </c>
      <c r="S836" s="163"/>
    </row>
    <row r="837" spans="1:19">
      <c r="A837" s="157"/>
      <c r="B837" s="157"/>
      <c r="C837" s="157"/>
      <c r="D837" s="157"/>
      <c r="E837" s="157"/>
      <c r="F837" s="157"/>
      <c r="G837" s="157"/>
      <c r="H837" s="157"/>
      <c r="I837" s="157"/>
      <c r="J837" s="157"/>
      <c r="K837" s="157"/>
      <c r="L837" s="157"/>
      <c r="M837" s="157"/>
      <c r="N837" s="157"/>
      <c r="O837" s="157"/>
      <c r="P837" s="157"/>
      <c r="Q837" s="157"/>
      <c r="R837" s="162" t="str">
        <f t="shared" si="13"/>
        <v/>
      </c>
      <c r="S837" s="163"/>
    </row>
    <row r="838" spans="1:19">
      <c r="A838" s="157"/>
      <c r="B838" s="157"/>
      <c r="C838" s="157"/>
      <c r="D838" s="157"/>
      <c r="E838" s="157"/>
      <c r="F838" s="157"/>
      <c r="G838" s="157"/>
      <c r="H838" s="157"/>
      <c r="I838" s="157"/>
      <c r="J838" s="157"/>
      <c r="K838" s="157"/>
      <c r="L838" s="157"/>
      <c r="M838" s="157"/>
      <c r="N838" s="157"/>
      <c r="O838" s="157"/>
      <c r="P838" s="157"/>
      <c r="Q838" s="157"/>
      <c r="R838" s="162" t="str">
        <f t="shared" ref="R838:R901" si="14">IF(SUM(F838:Q838)=0,"",SUM(F838:Q838)/12)</f>
        <v/>
      </c>
      <c r="S838" s="163"/>
    </row>
    <row r="839" spans="1:19">
      <c r="A839" s="157"/>
      <c r="B839" s="157"/>
      <c r="C839" s="157"/>
      <c r="D839" s="157"/>
      <c r="E839" s="157"/>
      <c r="F839" s="157"/>
      <c r="G839" s="157"/>
      <c r="H839" s="157"/>
      <c r="I839" s="157"/>
      <c r="J839" s="157"/>
      <c r="K839" s="157"/>
      <c r="L839" s="157"/>
      <c r="M839" s="157"/>
      <c r="N839" s="157"/>
      <c r="O839" s="157"/>
      <c r="P839" s="157"/>
      <c r="Q839" s="157"/>
      <c r="R839" s="162" t="str">
        <f t="shared" si="14"/>
        <v/>
      </c>
      <c r="S839" s="163"/>
    </row>
    <row r="840" spans="1:19">
      <c r="A840" s="157"/>
      <c r="B840" s="157"/>
      <c r="C840" s="157"/>
      <c r="D840" s="157"/>
      <c r="E840" s="157"/>
      <c r="F840" s="157"/>
      <c r="G840" s="157"/>
      <c r="H840" s="157"/>
      <c r="I840" s="157"/>
      <c r="J840" s="157"/>
      <c r="K840" s="157"/>
      <c r="L840" s="157"/>
      <c r="M840" s="157"/>
      <c r="N840" s="157"/>
      <c r="O840" s="157"/>
      <c r="P840" s="157"/>
      <c r="Q840" s="157"/>
      <c r="R840" s="162" t="str">
        <f t="shared" si="14"/>
        <v/>
      </c>
      <c r="S840" s="163"/>
    </row>
    <row r="841" spans="1:19">
      <c r="A841" s="157"/>
      <c r="B841" s="157"/>
      <c r="C841" s="157"/>
      <c r="D841" s="157"/>
      <c r="E841" s="157"/>
      <c r="F841" s="157"/>
      <c r="G841" s="157"/>
      <c r="H841" s="157"/>
      <c r="I841" s="157"/>
      <c r="J841" s="157"/>
      <c r="K841" s="157"/>
      <c r="L841" s="157"/>
      <c r="M841" s="157"/>
      <c r="N841" s="157"/>
      <c r="O841" s="157"/>
      <c r="P841" s="157"/>
      <c r="Q841" s="157"/>
      <c r="R841" s="162" t="str">
        <f t="shared" si="14"/>
        <v/>
      </c>
      <c r="S841" s="163"/>
    </row>
    <row r="842" spans="1:19">
      <c r="A842" s="157"/>
      <c r="B842" s="157"/>
      <c r="C842" s="157"/>
      <c r="D842" s="157"/>
      <c r="E842" s="157"/>
      <c r="F842" s="157"/>
      <c r="G842" s="157"/>
      <c r="H842" s="157"/>
      <c r="I842" s="157"/>
      <c r="J842" s="157"/>
      <c r="K842" s="157"/>
      <c r="L842" s="157"/>
      <c r="M842" s="157"/>
      <c r="N842" s="157"/>
      <c r="O842" s="157"/>
      <c r="P842" s="157"/>
      <c r="Q842" s="157"/>
      <c r="R842" s="162" t="str">
        <f t="shared" si="14"/>
        <v/>
      </c>
      <c r="S842" s="163"/>
    </row>
    <row r="843" spans="1:19">
      <c r="A843" s="157"/>
      <c r="B843" s="157"/>
      <c r="C843" s="157"/>
      <c r="D843" s="157"/>
      <c r="E843" s="157"/>
      <c r="F843" s="157"/>
      <c r="G843" s="157"/>
      <c r="H843" s="157"/>
      <c r="I843" s="157"/>
      <c r="J843" s="157"/>
      <c r="K843" s="157"/>
      <c r="L843" s="157"/>
      <c r="M843" s="157"/>
      <c r="N843" s="157"/>
      <c r="O843" s="157"/>
      <c r="P843" s="157"/>
      <c r="Q843" s="157"/>
      <c r="R843" s="162" t="str">
        <f t="shared" si="14"/>
        <v/>
      </c>
      <c r="S843" s="163"/>
    </row>
    <row r="844" spans="1:19">
      <c r="A844" s="157"/>
      <c r="B844" s="157"/>
      <c r="C844" s="157"/>
      <c r="D844" s="157"/>
      <c r="E844" s="157"/>
      <c r="F844" s="157"/>
      <c r="G844" s="157"/>
      <c r="H844" s="157"/>
      <c r="I844" s="157"/>
      <c r="J844" s="157"/>
      <c r="K844" s="157"/>
      <c r="L844" s="157"/>
      <c r="M844" s="157"/>
      <c r="N844" s="157"/>
      <c r="O844" s="157"/>
      <c r="P844" s="157"/>
      <c r="Q844" s="157"/>
      <c r="R844" s="162" t="str">
        <f t="shared" si="14"/>
        <v/>
      </c>
      <c r="S844" s="163"/>
    </row>
    <row r="845" spans="1:19">
      <c r="A845" s="157"/>
      <c r="B845" s="157"/>
      <c r="C845" s="157"/>
      <c r="D845" s="157"/>
      <c r="E845" s="157"/>
      <c r="F845" s="157"/>
      <c r="G845" s="157"/>
      <c r="H845" s="157"/>
      <c r="I845" s="157"/>
      <c r="J845" s="157"/>
      <c r="K845" s="157"/>
      <c r="L845" s="157"/>
      <c r="M845" s="157"/>
      <c r="N845" s="157"/>
      <c r="O845" s="157"/>
      <c r="P845" s="157"/>
      <c r="Q845" s="157"/>
      <c r="R845" s="161" t="str">
        <f t="shared" si="14"/>
        <v/>
      </c>
      <c r="S845" s="163"/>
    </row>
    <row r="846" spans="1:19">
      <c r="A846" s="157"/>
      <c r="B846" s="157"/>
      <c r="C846" s="157"/>
      <c r="D846" s="157"/>
      <c r="E846" s="157"/>
      <c r="F846" s="157"/>
      <c r="G846" s="157"/>
      <c r="H846" s="157"/>
      <c r="I846" s="157"/>
      <c r="J846" s="157"/>
      <c r="K846" s="157"/>
      <c r="L846" s="157"/>
      <c r="M846" s="157"/>
      <c r="N846" s="157"/>
      <c r="O846" s="157"/>
      <c r="P846" s="157"/>
      <c r="Q846" s="157"/>
      <c r="R846" s="160" t="str">
        <f t="shared" si="14"/>
        <v/>
      </c>
      <c r="S846" s="163"/>
    </row>
    <row r="847" spans="1:19">
      <c r="A847" s="157"/>
      <c r="B847" s="157"/>
      <c r="C847" s="157"/>
      <c r="D847" s="157"/>
      <c r="E847" s="157"/>
      <c r="F847" s="157"/>
      <c r="G847" s="157"/>
      <c r="H847" s="157"/>
      <c r="I847" s="157"/>
      <c r="J847" s="157"/>
      <c r="K847" s="157"/>
      <c r="L847" s="157"/>
      <c r="M847" s="157"/>
      <c r="N847" s="157"/>
      <c r="O847" s="157"/>
      <c r="P847" s="157"/>
      <c r="Q847" s="157"/>
      <c r="R847" s="162" t="str">
        <f t="shared" si="14"/>
        <v/>
      </c>
      <c r="S847" s="163"/>
    </row>
    <row r="848" spans="1:19">
      <c r="A848" s="157"/>
      <c r="B848" s="157"/>
      <c r="C848" s="157"/>
      <c r="D848" s="157"/>
      <c r="E848" s="157"/>
      <c r="F848" s="157"/>
      <c r="G848" s="157"/>
      <c r="H848" s="157"/>
      <c r="I848" s="157"/>
      <c r="J848" s="157"/>
      <c r="K848" s="157"/>
      <c r="L848" s="157"/>
      <c r="M848" s="157"/>
      <c r="N848" s="157"/>
      <c r="O848" s="157"/>
      <c r="P848" s="157"/>
      <c r="Q848" s="157"/>
      <c r="R848" s="162" t="str">
        <f t="shared" si="14"/>
        <v/>
      </c>
      <c r="S848" s="163"/>
    </row>
    <row r="849" spans="1:19">
      <c r="A849" s="157"/>
      <c r="B849" s="157"/>
      <c r="C849" s="157"/>
      <c r="D849" s="157"/>
      <c r="E849" s="157"/>
      <c r="F849" s="157"/>
      <c r="G849" s="157"/>
      <c r="H849" s="157"/>
      <c r="I849" s="157"/>
      <c r="J849" s="157"/>
      <c r="K849" s="157"/>
      <c r="L849" s="157"/>
      <c r="M849" s="157"/>
      <c r="N849" s="157"/>
      <c r="O849" s="157"/>
      <c r="P849" s="157"/>
      <c r="Q849" s="157"/>
      <c r="R849" s="162" t="str">
        <f t="shared" si="14"/>
        <v/>
      </c>
      <c r="S849" s="163"/>
    </row>
    <row r="850" spans="1:19">
      <c r="A850" s="157"/>
      <c r="B850" s="157"/>
      <c r="C850" s="157"/>
      <c r="D850" s="157"/>
      <c r="E850" s="157"/>
      <c r="F850" s="157"/>
      <c r="G850" s="157"/>
      <c r="H850" s="157"/>
      <c r="I850" s="157"/>
      <c r="J850" s="157"/>
      <c r="K850" s="157"/>
      <c r="L850" s="157"/>
      <c r="M850" s="157"/>
      <c r="N850" s="157"/>
      <c r="O850" s="157"/>
      <c r="P850" s="157"/>
      <c r="Q850" s="157"/>
      <c r="R850" s="162" t="str">
        <f t="shared" si="14"/>
        <v/>
      </c>
      <c r="S850" s="163"/>
    </row>
    <row r="851" spans="1:19">
      <c r="A851" s="157"/>
      <c r="B851" s="157"/>
      <c r="C851" s="157"/>
      <c r="D851" s="157"/>
      <c r="E851" s="157"/>
      <c r="F851" s="157"/>
      <c r="G851" s="157"/>
      <c r="H851" s="157"/>
      <c r="I851" s="157"/>
      <c r="J851" s="157"/>
      <c r="K851" s="157"/>
      <c r="L851" s="157"/>
      <c r="M851" s="157"/>
      <c r="N851" s="157"/>
      <c r="O851" s="157"/>
      <c r="P851" s="157"/>
      <c r="Q851" s="157"/>
      <c r="R851" s="162" t="str">
        <f t="shared" si="14"/>
        <v/>
      </c>
      <c r="S851" s="163"/>
    </row>
    <row r="852" spans="1:19">
      <c r="A852" s="157"/>
      <c r="B852" s="157"/>
      <c r="C852" s="157"/>
      <c r="D852" s="157"/>
      <c r="E852" s="157"/>
      <c r="F852" s="157"/>
      <c r="G852" s="157"/>
      <c r="H852" s="157"/>
      <c r="I852" s="157"/>
      <c r="J852" s="157"/>
      <c r="K852" s="157"/>
      <c r="L852" s="157"/>
      <c r="M852" s="157"/>
      <c r="N852" s="157"/>
      <c r="O852" s="157"/>
      <c r="P852" s="157"/>
      <c r="Q852" s="157"/>
      <c r="R852" s="162" t="str">
        <f t="shared" si="14"/>
        <v/>
      </c>
      <c r="S852" s="163"/>
    </row>
    <row r="853" spans="1:19">
      <c r="A853" s="157"/>
      <c r="B853" s="157"/>
      <c r="C853" s="157"/>
      <c r="D853" s="157"/>
      <c r="E853" s="157"/>
      <c r="F853" s="157"/>
      <c r="G853" s="157"/>
      <c r="H853" s="157"/>
      <c r="I853" s="157"/>
      <c r="J853" s="157"/>
      <c r="K853" s="157"/>
      <c r="L853" s="157"/>
      <c r="M853" s="157"/>
      <c r="N853" s="157"/>
      <c r="O853" s="157"/>
      <c r="P853" s="157"/>
      <c r="Q853" s="157"/>
      <c r="R853" s="162" t="str">
        <f t="shared" si="14"/>
        <v/>
      </c>
      <c r="S853" s="163"/>
    </row>
    <row r="854" spans="1:19">
      <c r="A854" s="157"/>
      <c r="B854" s="157"/>
      <c r="C854" s="157"/>
      <c r="D854" s="157"/>
      <c r="E854" s="157"/>
      <c r="F854" s="157"/>
      <c r="G854" s="157"/>
      <c r="H854" s="157"/>
      <c r="I854" s="157"/>
      <c r="J854" s="157"/>
      <c r="K854" s="157"/>
      <c r="L854" s="157"/>
      <c r="M854" s="157"/>
      <c r="N854" s="157"/>
      <c r="O854" s="157"/>
      <c r="P854" s="157"/>
      <c r="Q854" s="157"/>
      <c r="R854" s="162" t="str">
        <f t="shared" si="14"/>
        <v/>
      </c>
      <c r="S854" s="163"/>
    </row>
    <row r="855" spans="1:19">
      <c r="A855" s="157"/>
      <c r="B855" s="157"/>
      <c r="C855" s="157"/>
      <c r="D855" s="157"/>
      <c r="E855" s="157"/>
      <c r="F855" s="157"/>
      <c r="G855" s="157"/>
      <c r="H855" s="157"/>
      <c r="I855" s="157"/>
      <c r="J855" s="157"/>
      <c r="K855" s="157"/>
      <c r="L855" s="157"/>
      <c r="M855" s="157"/>
      <c r="N855" s="157"/>
      <c r="O855" s="157"/>
      <c r="P855" s="157"/>
      <c r="Q855" s="157"/>
      <c r="R855" s="162" t="str">
        <f t="shared" si="14"/>
        <v/>
      </c>
      <c r="S855" s="163"/>
    </row>
    <row r="856" spans="1:19">
      <c r="A856" s="157"/>
      <c r="B856" s="157"/>
      <c r="C856" s="157"/>
      <c r="D856" s="157"/>
      <c r="E856" s="157"/>
      <c r="F856" s="157"/>
      <c r="G856" s="157"/>
      <c r="H856" s="157"/>
      <c r="I856" s="157"/>
      <c r="J856" s="157"/>
      <c r="K856" s="157"/>
      <c r="L856" s="157"/>
      <c r="M856" s="157"/>
      <c r="N856" s="157"/>
      <c r="O856" s="157"/>
      <c r="P856" s="157"/>
      <c r="Q856" s="157"/>
      <c r="R856" s="162" t="str">
        <f t="shared" si="14"/>
        <v/>
      </c>
      <c r="S856" s="163"/>
    </row>
    <row r="857" spans="1:19">
      <c r="A857" s="157"/>
      <c r="B857" s="157"/>
      <c r="C857" s="157"/>
      <c r="D857" s="157"/>
      <c r="E857" s="157"/>
      <c r="F857" s="157"/>
      <c r="G857" s="157"/>
      <c r="H857" s="157"/>
      <c r="I857" s="157"/>
      <c r="J857" s="157"/>
      <c r="K857" s="157"/>
      <c r="L857" s="157"/>
      <c r="M857" s="157"/>
      <c r="N857" s="157"/>
      <c r="O857" s="157"/>
      <c r="P857" s="157"/>
      <c r="Q857" s="157"/>
      <c r="R857" s="162" t="str">
        <f t="shared" si="14"/>
        <v/>
      </c>
      <c r="S857" s="163"/>
    </row>
    <row r="858" spans="1:19">
      <c r="A858" s="157"/>
      <c r="B858" s="157"/>
      <c r="C858" s="157"/>
      <c r="D858" s="157"/>
      <c r="E858" s="157"/>
      <c r="F858" s="157"/>
      <c r="G858" s="157"/>
      <c r="H858" s="157"/>
      <c r="I858" s="157"/>
      <c r="J858" s="157"/>
      <c r="K858" s="157"/>
      <c r="L858" s="157"/>
      <c r="M858" s="157"/>
      <c r="N858" s="157"/>
      <c r="O858" s="157"/>
      <c r="P858" s="157"/>
      <c r="Q858" s="157"/>
      <c r="R858" s="162" t="str">
        <f t="shared" si="14"/>
        <v/>
      </c>
      <c r="S858" s="163"/>
    </row>
    <row r="859" spans="1:19">
      <c r="A859" s="157"/>
      <c r="B859" s="157"/>
      <c r="C859" s="157"/>
      <c r="D859" s="157"/>
      <c r="E859" s="157"/>
      <c r="F859" s="157"/>
      <c r="G859" s="157"/>
      <c r="H859" s="157"/>
      <c r="I859" s="157"/>
      <c r="J859" s="157"/>
      <c r="K859" s="157"/>
      <c r="L859" s="157"/>
      <c r="M859" s="157"/>
      <c r="N859" s="157"/>
      <c r="O859" s="157"/>
      <c r="P859" s="157"/>
      <c r="Q859" s="157"/>
      <c r="R859" s="162" t="str">
        <f t="shared" si="14"/>
        <v/>
      </c>
      <c r="S859" s="163"/>
    </row>
    <row r="860" spans="1:19">
      <c r="A860" s="157"/>
      <c r="B860" s="157"/>
      <c r="C860" s="157"/>
      <c r="D860" s="157"/>
      <c r="E860" s="157"/>
      <c r="F860" s="157"/>
      <c r="G860" s="157"/>
      <c r="H860" s="157"/>
      <c r="I860" s="157"/>
      <c r="J860" s="157"/>
      <c r="K860" s="157"/>
      <c r="L860" s="157"/>
      <c r="M860" s="157"/>
      <c r="N860" s="157"/>
      <c r="O860" s="157"/>
      <c r="P860" s="157"/>
      <c r="Q860" s="157"/>
      <c r="R860" s="162" t="str">
        <f t="shared" si="14"/>
        <v/>
      </c>
      <c r="S860" s="163"/>
    </row>
    <row r="861" spans="1:19">
      <c r="A861" s="157"/>
      <c r="B861" s="157"/>
      <c r="C861" s="157"/>
      <c r="D861" s="157"/>
      <c r="E861" s="157"/>
      <c r="F861" s="157"/>
      <c r="G861" s="157"/>
      <c r="H861" s="157"/>
      <c r="I861" s="157"/>
      <c r="J861" s="157"/>
      <c r="K861" s="157"/>
      <c r="L861" s="157"/>
      <c r="M861" s="157"/>
      <c r="N861" s="157"/>
      <c r="O861" s="157"/>
      <c r="P861" s="157"/>
      <c r="Q861" s="157"/>
      <c r="R861" s="162" t="str">
        <f t="shared" si="14"/>
        <v/>
      </c>
      <c r="S861" s="163"/>
    </row>
    <row r="862" spans="1:19">
      <c r="A862" s="157"/>
      <c r="B862" s="157"/>
      <c r="C862" s="157"/>
      <c r="D862" s="157"/>
      <c r="E862" s="157"/>
      <c r="F862" s="157"/>
      <c r="G862" s="157"/>
      <c r="H862" s="157"/>
      <c r="I862" s="157"/>
      <c r="J862" s="157"/>
      <c r="K862" s="157"/>
      <c r="L862" s="157"/>
      <c r="M862" s="157"/>
      <c r="N862" s="157"/>
      <c r="O862" s="157"/>
      <c r="P862" s="157"/>
      <c r="Q862" s="157"/>
      <c r="R862" s="162" t="str">
        <f t="shared" si="14"/>
        <v/>
      </c>
      <c r="S862" s="163"/>
    </row>
    <row r="863" spans="1:19">
      <c r="A863" s="157"/>
      <c r="B863" s="157"/>
      <c r="C863" s="157"/>
      <c r="D863" s="157"/>
      <c r="E863" s="157"/>
      <c r="F863" s="157"/>
      <c r="G863" s="157"/>
      <c r="H863" s="157"/>
      <c r="I863" s="157"/>
      <c r="J863" s="157"/>
      <c r="K863" s="157"/>
      <c r="L863" s="157"/>
      <c r="M863" s="157"/>
      <c r="N863" s="157"/>
      <c r="O863" s="157"/>
      <c r="P863" s="157"/>
      <c r="Q863" s="157"/>
      <c r="R863" s="162" t="str">
        <f t="shared" si="14"/>
        <v/>
      </c>
      <c r="S863" s="163"/>
    </row>
    <row r="864" spans="1:19">
      <c r="A864" s="157"/>
      <c r="B864" s="157"/>
      <c r="C864" s="157"/>
      <c r="D864" s="157"/>
      <c r="E864" s="157"/>
      <c r="F864" s="157"/>
      <c r="G864" s="157"/>
      <c r="H864" s="157"/>
      <c r="I864" s="157"/>
      <c r="J864" s="157"/>
      <c r="K864" s="157"/>
      <c r="L864" s="157"/>
      <c r="M864" s="157"/>
      <c r="N864" s="157"/>
      <c r="O864" s="157"/>
      <c r="P864" s="157"/>
      <c r="Q864" s="157"/>
      <c r="R864" s="162" t="str">
        <f t="shared" si="14"/>
        <v/>
      </c>
      <c r="S864" s="163"/>
    </row>
    <row r="865" spans="1:19">
      <c r="A865" s="157"/>
      <c r="B865" s="157"/>
      <c r="C865" s="157"/>
      <c r="D865" s="157"/>
      <c r="E865" s="157"/>
      <c r="F865" s="157"/>
      <c r="G865" s="157"/>
      <c r="H865" s="157"/>
      <c r="I865" s="157"/>
      <c r="J865" s="157"/>
      <c r="K865" s="157"/>
      <c r="L865" s="157"/>
      <c r="M865" s="157"/>
      <c r="N865" s="157"/>
      <c r="O865" s="157"/>
      <c r="P865" s="157"/>
      <c r="Q865" s="157"/>
      <c r="R865" s="161" t="str">
        <f t="shared" si="14"/>
        <v/>
      </c>
      <c r="S865" s="163"/>
    </row>
    <row r="866" spans="1:19">
      <c r="A866" s="157"/>
      <c r="B866" s="157"/>
      <c r="C866" s="157"/>
      <c r="D866" s="157"/>
      <c r="E866" s="157"/>
      <c r="F866" s="157"/>
      <c r="G866" s="157"/>
      <c r="H866" s="157"/>
      <c r="I866" s="157"/>
      <c r="J866" s="157"/>
      <c r="K866" s="157"/>
      <c r="L866" s="157"/>
      <c r="M866" s="157"/>
      <c r="N866" s="157"/>
      <c r="O866" s="157"/>
      <c r="P866" s="157"/>
      <c r="Q866" s="157"/>
      <c r="R866" s="160" t="str">
        <f t="shared" si="14"/>
        <v/>
      </c>
      <c r="S866" s="163"/>
    </row>
    <row r="867" spans="1:19">
      <c r="A867" s="157"/>
      <c r="B867" s="157"/>
      <c r="C867" s="157"/>
      <c r="D867" s="157"/>
      <c r="E867" s="157"/>
      <c r="F867" s="157"/>
      <c r="G867" s="157"/>
      <c r="H867" s="157"/>
      <c r="I867" s="157"/>
      <c r="J867" s="157"/>
      <c r="K867" s="157"/>
      <c r="L867" s="157"/>
      <c r="M867" s="157"/>
      <c r="N867" s="157"/>
      <c r="O867" s="157"/>
      <c r="P867" s="157"/>
      <c r="Q867" s="157"/>
      <c r="R867" s="162" t="str">
        <f t="shared" si="14"/>
        <v/>
      </c>
      <c r="S867" s="163"/>
    </row>
    <row r="868" spans="1:19">
      <c r="A868" s="157"/>
      <c r="B868" s="157"/>
      <c r="C868" s="157"/>
      <c r="D868" s="157"/>
      <c r="E868" s="157"/>
      <c r="F868" s="157"/>
      <c r="G868" s="157"/>
      <c r="H868" s="157"/>
      <c r="I868" s="157"/>
      <c r="J868" s="157"/>
      <c r="K868" s="157"/>
      <c r="L868" s="157"/>
      <c r="M868" s="157"/>
      <c r="N868" s="157"/>
      <c r="O868" s="157"/>
      <c r="P868" s="157"/>
      <c r="Q868" s="157"/>
      <c r="R868" s="162" t="str">
        <f t="shared" si="14"/>
        <v/>
      </c>
      <c r="S868" s="163"/>
    </row>
    <row r="869" spans="1:19">
      <c r="A869" s="157"/>
      <c r="B869" s="157"/>
      <c r="C869" s="157"/>
      <c r="D869" s="157"/>
      <c r="E869" s="157"/>
      <c r="F869" s="157"/>
      <c r="G869" s="157"/>
      <c r="H869" s="157"/>
      <c r="I869" s="157"/>
      <c r="J869" s="157"/>
      <c r="K869" s="157"/>
      <c r="L869" s="157"/>
      <c r="M869" s="157"/>
      <c r="N869" s="157"/>
      <c r="O869" s="157"/>
      <c r="P869" s="157"/>
      <c r="Q869" s="157"/>
      <c r="R869" s="162" t="str">
        <f t="shared" si="14"/>
        <v/>
      </c>
      <c r="S869" s="163"/>
    </row>
    <row r="870" spans="1:19">
      <c r="A870" s="157"/>
      <c r="B870" s="157"/>
      <c r="C870" s="157"/>
      <c r="D870" s="157"/>
      <c r="E870" s="157"/>
      <c r="F870" s="157"/>
      <c r="G870" s="157"/>
      <c r="H870" s="157"/>
      <c r="I870" s="157"/>
      <c r="J870" s="157"/>
      <c r="K870" s="157"/>
      <c r="L870" s="157"/>
      <c r="M870" s="157"/>
      <c r="N870" s="157"/>
      <c r="O870" s="157"/>
      <c r="P870" s="157"/>
      <c r="Q870" s="157"/>
      <c r="R870" s="162" t="str">
        <f t="shared" si="14"/>
        <v/>
      </c>
      <c r="S870" s="163"/>
    </row>
    <row r="871" spans="1:19">
      <c r="A871" s="157"/>
      <c r="B871" s="157"/>
      <c r="C871" s="157"/>
      <c r="D871" s="157"/>
      <c r="E871" s="157"/>
      <c r="F871" s="157"/>
      <c r="G871" s="157"/>
      <c r="H871" s="157"/>
      <c r="I871" s="157"/>
      <c r="J871" s="157"/>
      <c r="K871" s="157"/>
      <c r="L871" s="157"/>
      <c r="M871" s="157"/>
      <c r="N871" s="157"/>
      <c r="O871" s="157"/>
      <c r="P871" s="157"/>
      <c r="Q871" s="157"/>
      <c r="R871" s="162" t="str">
        <f t="shared" si="14"/>
        <v/>
      </c>
      <c r="S871" s="163"/>
    </row>
    <row r="872" spans="1:19">
      <c r="A872" s="157"/>
      <c r="B872" s="157"/>
      <c r="C872" s="157"/>
      <c r="D872" s="157"/>
      <c r="E872" s="157"/>
      <c r="F872" s="157"/>
      <c r="G872" s="157"/>
      <c r="H872" s="157"/>
      <c r="I872" s="157"/>
      <c r="J872" s="157"/>
      <c r="K872" s="157"/>
      <c r="L872" s="157"/>
      <c r="M872" s="157"/>
      <c r="N872" s="157"/>
      <c r="O872" s="157"/>
      <c r="P872" s="157"/>
      <c r="Q872" s="157"/>
      <c r="R872" s="162" t="str">
        <f t="shared" si="14"/>
        <v/>
      </c>
      <c r="S872" s="163"/>
    </row>
    <row r="873" spans="1:19">
      <c r="A873" s="157"/>
      <c r="B873" s="157"/>
      <c r="C873" s="157"/>
      <c r="D873" s="157"/>
      <c r="E873" s="157"/>
      <c r="F873" s="157"/>
      <c r="G873" s="157"/>
      <c r="H873" s="157"/>
      <c r="I873" s="157"/>
      <c r="J873" s="157"/>
      <c r="K873" s="157"/>
      <c r="L873" s="157"/>
      <c r="M873" s="157"/>
      <c r="N873" s="157"/>
      <c r="O873" s="157"/>
      <c r="P873" s="157"/>
      <c r="Q873" s="157"/>
      <c r="R873" s="162" t="str">
        <f t="shared" si="14"/>
        <v/>
      </c>
      <c r="S873" s="163"/>
    </row>
    <row r="874" spans="1:19">
      <c r="A874" s="157"/>
      <c r="B874" s="157"/>
      <c r="C874" s="157"/>
      <c r="D874" s="157"/>
      <c r="E874" s="157"/>
      <c r="F874" s="157"/>
      <c r="G874" s="157"/>
      <c r="H874" s="157"/>
      <c r="I874" s="157"/>
      <c r="J874" s="157"/>
      <c r="K874" s="157"/>
      <c r="L874" s="157"/>
      <c r="M874" s="157"/>
      <c r="N874" s="157"/>
      <c r="O874" s="157"/>
      <c r="P874" s="157"/>
      <c r="Q874" s="157"/>
      <c r="R874" s="161" t="str">
        <f t="shared" si="14"/>
        <v/>
      </c>
      <c r="S874" s="163"/>
    </row>
    <row r="875" spans="1:19">
      <c r="A875" s="157"/>
      <c r="B875" s="157"/>
      <c r="C875" s="157"/>
      <c r="D875" s="157"/>
      <c r="E875" s="157"/>
      <c r="F875" s="157"/>
      <c r="G875" s="157"/>
      <c r="H875" s="157"/>
      <c r="I875" s="157"/>
      <c r="J875" s="157"/>
      <c r="K875" s="157"/>
      <c r="L875" s="157"/>
      <c r="M875" s="157"/>
      <c r="N875" s="157"/>
      <c r="O875" s="157"/>
      <c r="P875" s="157"/>
      <c r="Q875" s="157"/>
      <c r="R875" s="160" t="str">
        <f t="shared" si="14"/>
        <v/>
      </c>
      <c r="S875" s="163"/>
    </row>
    <row r="876" spans="1:19">
      <c r="A876" s="157"/>
      <c r="B876" s="157"/>
      <c r="C876" s="157"/>
      <c r="D876" s="157"/>
      <c r="E876" s="157"/>
      <c r="F876" s="157"/>
      <c r="G876" s="157"/>
      <c r="H876" s="157"/>
      <c r="I876" s="157"/>
      <c r="J876" s="157"/>
      <c r="K876" s="157"/>
      <c r="L876" s="157"/>
      <c r="M876" s="157"/>
      <c r="N876" s="157"/>
      <c r="O876" s="157"/>
      <c r="P876" s="157"/>
      <c r="Q876" s="157"/>
      <c r="R876" s="162" t="str">
        <f t="shared" si="14"/>
        <v/>
      </c>
      <c r="S876" s="163"/>
    </row>
    <row r="877" spans="1:19">
      <c r="A877" s="157"/>
      <c r="B877" s="157"/>
      <c r="C877" s="157"/>
      <c r="D877" s="157"/>
      <c r="E877" s="157"/>
      <c r="F877" s="157"/>
      <c r="G877" s="157"/>
      <c r="H877" s="157"/>
      <c r="I877" s="157"/>
      <c r="J877" s="157"/>
      <c r="K877" s="157"/>
      <c r="L877" s="157"/>
      <c r="M877" s="157"/>
      <c r="N877" s="157"/>
      <c r="O877" s="157"/>
      <c r="P877" s="157"/>
      <c r="Q877" s="157"/>
      <c r="R877" s="162" t="str">
        <f t="shared" si="14"/>
        <v/>
      </c>
      <c r="S877" s="163"/>
    </row>
    <row r="878" spans="1:19">
      <c r="A878" s="157"/>
      <c r="B878" s="157"/>
      <c r="C878" s="157"/>
      <c r="D878" s="157"/>
      <c r="E878" s="157"/>
      <c r="F878" s="157"/>
      <c r="G878" s="157"/>
      <c r="H878" s="157"/>
      <c r="I878" s="157"/>
      <c r="J878" s="157"/>
      <c r="K878" s="157"/>
      <c r="L878" s="157"/>
      <c r="M878" s="157"/>
      <c r="N878" s="157"/>
      <c r="O878" s="157"/>
      <c r="P878" s="157"/>
      <c r="Q878" s="157"/>
      <c r="R878" s="162" t="str">
        <f t="shared" si="14"/>
        <v/>
      </c>
      <c r="S878" s="163"/>
    </row>
    <row r="879" spans="1:19">
      <c r="A879" s="157"/>
      <c r="B879" s="157"/>
      <c r="C879" s="157"/>
      <c r="D879" s="157"/>
      <c r="E879" s="157"/>
      <c r="F879" s="157"/>
      <c r="G879" s="157"/>
      <c r="H879" s="157"/>
      <c r="I879" s="157"/>
      <c r="J879" s="157"/>
      <c r="K879" s="157"/>
      <c r="L879" s="157"/>
      <c r="M879" s="157"/>
      <c r="N879" s="157"/>
      <c r="O879" s="157"/>
      <c r="P879" s="157"/>
      <c r="Q879" s="157"/>
      <c r="R879" s="162" t="str">
        <f t="shared" si="14"/>
        <v/>
      </c>
      <c r="S879" s="163"/>
    </row>
    <row r="880" spans="1:19">
      <c r="A880" s="157"/>
      <c r="B880" s="157"/>
      <c r="C880" s="157"/>
      <c r="D880" s="157"/>
      <c r="E880" s="157"/>
      <c r="F880" s="157"/>
      <c r="G880" s="157"/>
      <c r="H880" s="157"/>
      <c r="I880" s="157"/>
      <c r="J880" s="157"/>
      <c r="K880" s="157"/>
      <c r="L880" s="157"/>
      <c r="M880" s="157"/>
      <c r="N880" s="157"/>
      <c r="O880" s="157"/>
      <c r="P880" s="157"/>
      <c r="Q880" s="157"/>
      <c r="R880" s="161" t="str">
        <f t="shared" si="14"/>
        <v/>
      </c>
      <c r="S880" s="163"/>
    </row>
    <row r="881" spans="1:19">
      <c r="A881" s="157"/>
      <c r="B881" s="157"/>
      <c r="C881" s="157"/>
      <c r="D881" s="157"/>
      <c r="E881" s="157"/>
      <c r="F881" s="157"/>
      <c r="G881" s="157"/>
      <c r="H881" s="157"/>
      <c r="I881" s="157"/>
      <c r="J881" s="157"/>
      <c r="K881" s="157"/>
      <c r="L881" s="157"/>
      <c r="M881" s="157"/>
      <c r="N881" s="157"/>
      <c r="O881" s="157"/>
      <c r="P881" s="157"/>
      <c r="Q881" s="157"/>
      <c r="R881" s="160" t="str">
        <f t="shared" si="14"/>
        <v/>
      </c>
      <c r="S881" s="163"/>
    </row>
    <row r="882" spans="1:19">
      <c r="A882" s="157"/>
      <c r="B882" s="157"/>
      <c r="C882" s="157"/>
      <c r="D882" s="157"/>
      <c r="E882" s="157"/>
      <c r="F882" s="157"/>
      <c r="G882" s="157"/>
      <c r="H882" s="157"/>
      <c r="I882" s="157"/>
      <c r="J882" s="157"/>
      <c r="K882" s="157"/>
      <c r="L882" s="157"/>
      <c r="M882" s="157"/>
      <c r="N882" s="157"/>
      <c r="O882" s="157"/>
      <c r="P882" s="157"/>
      <c r="Q882" s="157"/>
      <c r="R882" s="162" t="str">
        <f t="shared" si="14"/>
        <v/>
      </c>
      <c r="S882" s="163"/>
    </row>
    <row r="883" spans="1:19">
      <c r="A883" s="157"/>
      <c r="B883" s="157"/>
      <c r="C883" s="157"/>
      <c r="D883" s="157"/>
      <c r="E883" s="157"/>
      <c r="F883" s="157"/>
      <c r="G883" s="157"/>
      <c r="H883" s="157"/>
      <c r="I883" s="157"/>
      <c r="J883" s="157"/>
      <c r="K883" s="157"/>
      <c r="L883" s="157"/>
      <c r="M883" s="157"/>
      <c r="N883" s="157"/>
      <c r="O883" s="157"/>
      <c r="P883" s="157"/>
      <c r="Q883" s="157"/>
      <c r="R883" s="162" t="str">
        <f t="shared" si="14"/>
        <v/>
      </c>
      <c r="S883" s="163"/>
    </row>
    <row r="884" spans="1:19">
      <c r="A884" s="157"/>
      <c r="B884" s="157"/>
      <c r="C884" s="157"/>
      <c r="D884" s="157"/>
      <c r="E884" s="157"/>
      <c r="F884" s="157"/>
      <c r="G884" s="157"/>
      <c r="H884" s="157"/>
      <c r="I884" s="157"/>
      <c r="J884" s="157"/>
      <c r="K884" s="157"/>
      <c r="L884" s="157"/>
      <c r="M884" s="157"/>
      <c r="N884" s="157"/>
      <c r="O884" s="157"/>
      <c r="P884" s="157"/>
      <c r="Q884" s="157"/>
      <c r="R884" s="162" t="str">
        <f t="shared" si="14"/>
        <v/>
      </c>
      <c r="S884" s="163"/>
    </row>
    <row r="885" spans="1:19">
      <c r="A885" s="157"/>
      <c r="B885" s="157"/>
      <c r="C885" s="157"/>
      <c r="D885" s="157"/>
      <c r="E885" s="157"/>
      <c r="F885" s="157"/>
      <c r="G885" s="157"/>
      <c r="H885" s="157"/>
      <c r="I885" s="157"/>
      <c r="J885" s="157"/>
      <c r="K885" s="157"/>
      <c r="L885" s="157"/>
      <c r="M885" s="157"/>
      <c r="N885" s="157"/>
      <c r="O885" s="157"/>
      <c r="P885" s="157"/>
      <c r="Q885" s="157"/>
      <c r="R885" s="162" t="str">
        <f t="shared" si="14"/>
        <v/>
      </c>
      <c r="S885" s="163"/>
    </row>
    <row r="886" spans="1:19">
      <c r="A886" s="157"/>
      <c r="B886" s="157"/>
      <c r="C886" s="157"/>
      <c r="D886" s="157"/>
      <c r="E886" s="157"/>
      <c r="F886" s="157"/>
      <c r="G886" s="157"/>
      <c r="H886" s="157"/>
      <c r="I886" s="157"/>
      <c r="J886" s="157"/>
      <c r="K886" s="157"/>
      <c r="L886" s="157"/>
      <c r="M886" s="157"/>
      <c r="N886" s="157"/>
      <c r="O886" s="157"/>
      <c r="P886" s="157"/>
      <c r="Q886" s="157"/>
      <c r="R886" s="161" t="str">
        <f t="shared" si="14"/>
        <v/>
      </c>
      <c r="S886" s="163"/>
    </row>
    <row r="887" spans="1:19">
      <c r="A887" s="157"/>
      <c r="B887" s="157"/>
      <c r="C887" s="157"/>
      <c r="D887" s="157"/>
      <c r="E887" s="157"/>
      <c r="F887" s="157"/>
      <c r="G887" s="157"/>
      <c r="H887" s="157"/>
      <c r="I887" s="157"/>
      <c r="J887" s="157"/>
      <c r="K887" s="157"/>
      <c r="L887" s="157"/>
      <c r="M887" s="157"/>
      <c r="N887" s="157"/>
      <c r="O887" s="157"/>
      <c r="P887" s="157"/>
      <c r="Q887" s="157"/>
      <c r="R887" s="160" t="str">
        <f t="shared" si="14"/>
        <v/>
      </c>
      <c r="S887" s="163"/>
    </row>
    <row r="888" spans="1:19">
      <c r="A888" s="157"/>
      <c r="B888" s="157"/>
      <c r="C888" s="157"/>
      <c r="D888" s="157"/>
      <c r="E888" s="157"/>
      <c r="F888" s="157"/>
      <c r="G888" s="157"/>
      <c r="H888" s="157"/>
      <c r="I888" s="157"/>
      <c r="J888" s="157"/>
      <c r="K888" s="157"/>
      <c r="L888" s="157"/>
      <c r="M888" s="157"/>
      <c r="N888" s="157"/>
      <c r="O888" s="157"/>
      <c r="P888" s="157"/>
      <c r="Q888" s="157"/>
      <c r="R888" s="162" t="str">
        <f t="shared" si="14"/>
        <v/>
      </c>
      <c r="S888" s="163"/>
    </row>
    <row r="889" spans="1:19">
      <c r="A889" s="157"/>
      <c r="B889" s="157"/>
      <c r="C889" s="157"/>
      <c r="D889" s="157"/>
      <c r="E889" s="157"/>
      <c r="F889" s="157"/>
      <c r="G889" s="157"/>
      <c r="H889" s="157"/>
      <c r="I889" s="157"/>
      <c r="J889" s="157"/>
      <c r="K889" s="157"/>
      <c r="L889" s="157"/>
      <c r="M889" s="157"/>
      <c r="N889" s="157"/>
      <c r="O889" s="157"/>
      <c r="P889" s="157"/>
      <c r="Q889" s="157"/>
      <c r="R889" s="162" t="str">
        <f t="shared" si="14"/>
        <v/>
      </c>
      <c r="S889" s="163"/>
    </row>
    <row r="890" spans="1:19">
      <c r="A890" s="157"/>
      <c r="B890" s="157"/>
      <c r="C890" s="157"/>
      <c r="D890" s="157"/>
      <c r="E890" s="157"/>
      <c r="F890" s="157"/>
      <c r="G890" s="157"/>
      <c r="H890" s="157"/>
      <c r="I890" s="157"/>
      <c r="J890" s="157"/>
      <c r="K890" s="157"/>
      <c r="L890" s="157"/>
      <c r="M890" s="157"/>
      <c r="N890" s="157"/>
      <c r="O890" s="157"/>
      <c r="P890" s="157"/>
      <c r="Q890" s="157"/>
      <c r="R890" s="162" t="str">
        <f t="shared" si="14"/>
        <v/>
      </c>
      <c r="S890" s="163"/>
    </row>
    <row r="891" spans="1:19">
      <c r="A891" s="157"/>
      <c r="B891" s="157"/>
      <c r="C891" s="157"/>
      <c r="D891" s="157"/>
      <c r="E891" s="157"/>
      <c r="F891" s="157"/>
      <c r="G891" s="157"/>
      <c r="H891" s="157"/>
      <c r="I891" s="157"/>
      <c r="J891" s="157"/>
      <c r="K891" s="157"/>
      <c r="L891" s="157"/>
      <c r="M891" s="157"/>
      <c r="N891" s="157"/>
      <c r="O891" s="157"/>
      <c r="P891" s="157"/>
      <c r="Q891" s="157"/>
      <c r="R891" s="162" t="str">
        <f t="shared" si="14"/>
        <v/>
      </c>
      <c r="S891" s="163"/>
    </row>
    <row r="892" spans="1:19">
      <c r="A892" s="157"/>
      <c r="B892" s="157"/>
      <c r="C892" s="157"/>
      <c r="D892" s="157"/>
      <c r="E892" s="157"/>
      <c r="F892" s="157"/>
      <c r="G892" s="157"/>
      <c r="H892" s="157"/>
      <c r="I892" s="157"/>
      <c r="J892" s="157"/>
      <c r="K892" s="157"/>
      <c r="L892" s="157"/>
      <c r="M892" s="157"/>
      <c r="N892" s="157"/>
      <c r="O892" s="157"/>
      <c r="P892" s="157"/>
      <c r="Q892" s="157"/>
      <c r="R892" s="162" t="str">
        <f t="shared" si="14"/>
        <v/>
      </c>
      <c r="S892" s="163"/>
    </row>
    <row r="893" spans="1:19">
      <c r="A893" s="157"/>
      <c r="B893" s="157"/>
      <c r="C893" s="157"/>
      <c r="D893" s="157"/>
      <c r="E893" s="157"/>
      <c r="F893" s="157"/>
      <c r="G893" s="157"/>
      <c r="H893" s="157"/>
      <c r="I893" s="157"/>
      <c r="J893" s="157"/>
      <c r="K893" s="157"/>
      <c r="L893" s="157"/>
      <c r="M893" s="157"/>
      <c r="N893" s="157"/>
      <c r="O893" s="157"/>
      <c r="P893" s="157"/>
      <c r="Q893" s="157"/>
      <c r="R893" s="162" t="str">
        <f t="shared" si="14"/>
        <v/>
      </c>
      <c r="S893" s="163"/>
    </row>
    <row r="894" spans="1:19">
      <c r="A894" s="157"/>
      <c r="B894" s="157"/>
      <c r="C894" s="157"/>
      <c r="D894" s="157"/>
      <c r="E894" s="157"/>
      <c r="F894" s="157"/>
      <c r="G894" s="157"/>
      <c r="H894" s="157"/>
      <c r="I894" s="157"/>
      <c r="J894" s="157"/>
      <c r="K894" s="157"/>
      <c r="L894" s="157"/>
      <c r="M894" s="157"/>
      <c r="N894" s="157"/>
      <c r="O894" s="157"/>
      <c r="P894" s="157"/>
      <c r="Q894" s="157"/>
      <c r="R894" s="162" t="str">
        <f t="shared" si="14"/>
        <v/>
      </c>
      <c r="S894" s="163"/>
    </row>
    <row r="895" spans="1:19">
      <c r="A895" s="157"/>
      <c r="B895" s="157"/>
      <c r="C895" s="157"/>
      <c r="D895" s="157"/>
      <c r="E895" s="157"/>
      <c r="F895" s="157"/>
      <c r="G895" s="157"/>
      <c r="H895" s="157"/>
      <c r="I895" s="157"/>
      <c r="J895" s="157"/>
      <c r="K895" s="157"/>
      <c r="L895" s="157"/>
      <c r="M895" s="157"/>
      <c r="N895" s="157"/>
      <c r="O895" s="157"/>
      <c r="P895" s="157"/>
      <c r="Q895" s="157"/>
      <c r="R895" s="162" t="str">
        <f t="shared" si="14"/>
        <v/>
      </c>
      <c r="S895" s="163"/>
    </row>
    <row r="896" spans="1:19">
      <c r="A896" s="157"/>
      <c r="B896" s="157"/>
      <c r="C896" s="157"/>
      <c r="D896" s="157"/>
      <c r="E896" s="157"/>
      <c r="F896" s="157"/>
      <c r="G896" s="157"/>
      <c r="H896" s="157"/>
      <c r="I896" s="157"/>
      <c r="J896" s="157"/>
      <c r="K896" s="157"/>
      <c r="L896" s="157"/>
      <c r="M896" s="157"/>
      <c r="N896" s="157"/>
      <c r="O896" s="157"/>
      <c r="P896" s="157"/>
      <c r="Q896" s="157"/>
      <c r="R896" s="162" t="str">
        <f t="shared" si="14"/>
        <v/>
      </c>
      <c r="S896" s="163"/>
    </row>
    <row r="897" spans="1:19">
      <c r="A897" s="157"/>
      <c r="B897" s="157"/>
      <c r="C897" s="157"/>
      <c r="D897" s="157"/>
      <c r="E897" s="157"/>
      <c r="F897" s="157"/>
      <c r="G897" s="157"/>
      <c r="H897" s="157"/>
      <c r="I897" s="157"/>
      <c r="J897" s="157"/>
      <c r="K897" s="157"/>
      <c r="L897" s="157"/>
      <c r="M897" s="157"/>
      <c r="N897" s="157"/>
      <c r="O897" s="157"/>
      <c r="P897" s="157"/>
      <c r="Q897" s="157"/>
      <c r="R897" s="162" t="str">
        <f t="shared" si="14"/>
        <v/>
      </c>
      <c r="S897" s="163"/>
    </row>
    <row r="898" spans="1:19">
      <c r="A898" s="157"/>
      <c r="B898" s="157"/>
      <c r="C898" s="157"/>
      <c r="D898" s="157"/>
      <c r="E898" s="157"/>
      <c r="F898" s="157"/>
      <c r="G898" s="157"/>
      <c r="H898" s="157"/>
      <c r="I898" s="157"/>
      <c r="J898" s="157"/>
      <c r="K898" s="157"/>
      <c r="L898" s="157"/>
      <c r="M898" s="157"/>
      <c r="N898" s="157"/>
      <c r="O898" s="157"/>
      <c r="P898" s="157"/>
      <c r="Q898" s="157"/>
      <c r="R898" s="162" t="str">
        <f t="shared" si="14"/>
        <v/>
      </c>
      <c r="S898" s="163"/>
    </row>
    <row r="899" spans="1:19">
      <c r="A899" s="157"/>
      <c r="B899" s="157"/>
      <c r="C899" s="157"/>
      <c r="D899" s="157"/>
      <c r="E899" s="157"/>
      <c r="F899" s="157"/>
      <c r="G899" s="157"/>
      <c r="H899" s="157"/>
      <c r="I899" s="157"/>
      <c r="J899" s="157"/>
      <c r="K899" s="157"/>
      <c r="L899" s="157"/>
      <c r="M899" s="157"/>
      <c r="N899" s="157"/>
      <c r="O899" s="157"/>
      <c r="P899" s="157"/>
      <c r="Q899" s="157"/>
      <c r="R899" s="162" t="str">
        <f t="shared" si="14"/>
        <v/>
      </c>
      <c r="S899" s="163"/>
    </row>
    <row r="900" spans="1:19">
      <c r="A900" s="157"/>
      <c r="B900" s="157"/>
      <c r="C900" s="157"/>
      <c r="D900" s="157"/>
      <c r="E900" s="157"/>
      <c r="F900" s="157"/>
      <c r="G900" s="157"/>
      <c r="H900" s="157"/>
      <c r="I900" s="157"/>
      <c r="J900" s="157"/>
      <c r="K900" s="157"/>
      <c r="L900" s="157"/>
      <c r="M900" s="157"/>
      <c r="N900" s="157"/>
      <c r="O900" s="157"/>
      <c r="P900" s="157"/>
      <c r="Q900" s="157"/>
      <c r="R900" s="161" t="str">
        <f t="shared" si="14"/>
        <v/>
      </c>
      <c r="S900" s="163"/>
    </row>
    <row r="901" spans="1:19">
      <c r="A901" s="157"/>
      <c r="B901" s="157"/>
      <c r="C901" s="157"/>
      <c r="D901" s="157"/>
      <c r="E901" s="157"/>
      <c r="F901" s="157"/>
      <c r="G901" s="157"/>
      <c r="H901" s="157"/>
      <c r="I901" s="157"/>
      <c r="J901" s="157"/>
      <c r="K901" s="157"/>
      <c r="L901" s="157"/>
      <c r="M901" s="157"/>
      <c r="N901" s="157"/>
      <c r="O901" s="157"/>
      <c r="P901" s="157"/>
      <c r="Q901" s="157"/>
      <c r="R901" s="160" t="str">
        <f t="shared" si="14"/>
        <v/>
      </c>
      <c r="S901" s="163"/>
    </row>
    <row r="902" spans="1:19">
      <c r="A902" s="157"/>
      <c r="B902" s="157"/>
      <c r="C902" s="157"/>
      <c r="D902" s="157"/>
      <c r="E902" s="157"/>
      <c r="F902" s="157"/>
      <c r="G902" s="157"/>
      <c r="H902" s="157"/>
      <c r="I902" s="157"/>
      <c r="J902" s="157"/>
      <c r="K902" s="157"/>
      <c r="L902" s="157"/>
      <c r="M902" s="157"/>
      <c r="N902" s="157"/>
      <c r="O902" s="157"/>
      <c r="P902" s="157"/>
      <c r="Q902" s="157"/>
      <c r="R902" s="162" t="str">
        <f t="shared" ref="R902:R965" si="15">IF(SUM(F902:Q902)=0,"",SUM(F902:Q902)/12)</f>
        <v/>
      </c>
      <c r="S902" s="163"/>
    </row>
    <row r="903" spans="1:19">
      <c r="A903" s="157"/>
      <c r="B903" s="157"/>
      <c r="C903" s="157"/>
      <c r="D903" s="157"/>
      <c r="E903" s="157"/>
      <c r="F903" s="157"/>
      <c r="G903" s="157"/>
      <c r="H903" s="157"/>
      <c r="I903" s="157"/>
      <c r="J903" s="157"/>
      <c r="K903" s="157"/>
      <c r="L903" s="157"/>
      <c r="M903" s="157"/>
      <c r="N903" s="157"/>
      <c r="O903" s="157"/>
      <c r="P903" s="157"/>
      <c r="Q903" s="157"/>
      <c r="R903" s="162" t="str">
        <f t="shared" si="15"/>
        <v/>
      </c>
      <c r="S903" s="163"/>
    </row>
    <row r="904" spans="1:19">
      <c r="A904" s="157"/>
      <c r="B904" s="157"/>
      <c r="C904" s="157"/>
      <c r="D904" s="157"/>
      <c r="E904" s="157"/>
      <c r="F904" s="157"/>
      <c r="G904" s="157"/>
      <c r="H904" s="157"/>
      <c r="I904" s="157"/>
      <c r="J904" s="157"/>
      <c r="K904" s="157"/>
      <c r="L904" s="157"/>
      <c r="M904" s="157"/>
      <c r="N904" s="157"/>
      <c r="O904" s="157"/>
      <c r="P904" s="157"/>
      <c r="Q904" s="157"/>
      <c r="R904" s="162" t="str">
        <f t="shared" si="15"/>
        <v/>
      </c>
      <c r="S904" s="163"/>
    </row>
    <row r="905" spans="1:19">
      <c r="A905" s="157"/>
      <c r="B905" s="157"/>
      <c r="C905" s="157"/>
      <c r="D905" s="157"/>
      <c r="E905" s="157"/>
      <c r="F905" s="157"/>
      <c r="G905" s="157"/>
      <c r="H905" s="157"/>
      <c r="I905" s="157"/>
      <c r="J905" s="157"/>
      <c r="K905" s="157"/>
      <c r="L905" s="157"/>
      <c r="M905" s="157"/>
      <c r="N905" s="157"/>
      <c r="O905" s="157"/>
      <c r="P905" s="157"/>
      <c r="Q905" s="157"/>
      <c r="R905" s="162" t="str">
        <f t="shared" si="15"/>
        <v/>
      </c>
      <c r="S905" s="163"/>
    </row>
    <row r="906" spans="1:19">
      <c r="A906" s="157"/>
      <c r="B906" s="157"/>
      <c r="C906" s="157"/>
      <c r="D906" s="157"/>
      <c r="E906" s="157"/>
      <c r="F906" s="157"/>
      <c r="G906" s="157"/>
      <c r="H906" s="157"/>
      <c r="I906" s="157"/>
      <c r="J906" s="157"/>
      <c r="K906" s="157"/>
      <c r="L906" s="157"/>
      <c r="M906" s="157"/>
      <c r="N906" s="157"/>
      <c r="O906" s="157"/>
      <c r="P906" s="157"/>
      <c r="Q906" s="157"/>
      <c r="R906" s="162" t="str">
        <f t="shared" si="15"/>
        <v/>
      </c>
      <c r="S906" s="163"/>
    </row>
    <row r="907" spans="1:19">
      <c r="A907" s="157"/>
      <c r="B907" s="157"/>
      <c r="C907" s="157"/>
      <c r="D907" s="157"/>
      <c r="E907" s="157"/>
      <c r="F907" s="157"/>
      <c r="G907" s="157"/>
      <c r="H907" s="157"/>
      <c r="I907" s="157"/>
      <c r="J907" s="157"/>
      <c r="K907" s="157"/>
      <c r="L907" s="157"/>
      <c r="M907" s="157"/>
      <c r="N907" s="157"/>
      <c r="O907" s="157"/>
      <c r="P907" s="157"/>
      <c r="Q907" s="157"/>
      <c r="R907" s="162" t="str">
        <f t="shared" si="15"/>
        <v/>
      </c>
      <c r="S907" s="163"/>
    </row>
    <row r="908" spans="1:19">
      <c r="A908" s="157"/>
      <c r="B908" s="157"/>
      <c r="C908" s="157"/>
      <c r="D908" s="157"/>
      <c r="E908" s="157"/>
      <c r="F908" s="157"/>
      <c r="G908" s="157"/>
      <c r="H908" s="157"/>
      <c r="I908" s="157"/>
      <c r="J908" s="157"/>
      <c r="K908" s="157"/>
      <c r="L908" s="157"/>
      <c r="M908" s="157"/>
      <c r="N908" s="157"/>
      <c r="O908" s="157"/>
      <c r="P908" s="157"/>
      <c r="Q908" s="157"/>
      <c r="R908" s="162" t="str">
        <f t="shared" si="15"/>
        <v/>
      </c>
      <c r="S908" s="163"/>
    </row>
    <row r="909" spans="1:19">
      <c r="A909" s="157"/>
      <c r="B909" s="157"/>
      <c r="C909" s="157"/>
      <c r="D909" s="157"/>
      <c r="E909" s="157"/>
      <c r="F909" s="157"/>
      <c r="G909" s="157"/>
      <c r="H909" s="157"/>
      <c r="I909" s="157"/>
      <c r="J909" s="157"/>
      <c r="K909" s="157"/>
      <c r="L909" s="157"/>
      <c r="M909" s="157"/>
      <c r="N909" s="157"/>
      <c r="O909" s="157"/>
      <c r="P909" s="157"/>
      <c r="Q909" s="157"/>
      <c r="R909" s="162" t="str">
        <f t="shared" si="15"/>
        <v/>
      </c>
      <c r="S909" s="163"/>
    </row>
    <row r="910" spans="1:19">
      <c r="A910" s="157"/>
      <c r="B910" s="157"/>
      <c r="C910" s="157"/>
      <c r="D910" s="157"/>
      <c r="E910" s="157"/>
      <c r="F910" s="157"/>
      <c r="G910" s="157"/>
      <c r="H910" s="157"/>
      <c r="I910" s="157"/>
      <c r="J910" s="157"/>
      <c r="K910" s="157"/>
      <c r="L910" s="157"/>
      <c r="M910" s="157"/>
      <c r="N910" s="157"/>
      <c r="O910" s="157"/>
      <c r="P910" s="157"/>
      <c r="Q910" s="157"/>
      <c r="R910" s="162" t="str">
        <f t="shared" si="15"/>
        <v/>
      </c>
      <c r="S910" s="163"/>
    </row>
    <row r="911" spans="1:19">
      <c r="A911" s="157"/>
      <c r="B911" s="157"/>
      <c r="C911" s="157"/>
      <c r="D911" s="157"/>
      <c r="E911" s="157"/>
      <c r="F911" s="157"/>
      <c r="G911" s="157"/>
      <c r="H911" s="157"/>
      <c r="I911" s="157"/>
      <c r="J911" s="157"/>
      <c r="K911" s="157"/>
      <c r="L911" s="157"/>
      <c r="M911" s="157"/>
      <c r="N911" s="157"/>
      <c r="O911" s="157"/>
      <c r="P911" s="157"/>
      <c r="Q911" s="157"/>
      <c r="R911" s="162" t="str">
        <f t="shared" si="15"/>
        <v/>
      </c>
      <c r="S911" s="163"/>
    </row>
    <row r="912" spans="1:19">
      <c r="A912" s="157"/>
      <c r="B912" s="157"/>
      <c r="C912" s="157"/>
      <c r="D912" s="157"/>
      <c r="E912" s="157"/>
      <c r="F912" s="157"/>
      <c r="G912" s="157"/>
      <c r="H912" s="157"/>
      <c r="I912" s="157"/>
      <c r="J912" s="157"/>
      <c r="K912" s="157"/>
      <c r="L912" s="157"/>
      <c r="M912" s="157"/>
      <c r="N912" s="157"/>
      <c r="O912" s="157"/>
      <c r="P912" s="157"/>
      <c r="Q912" s="157"/>
      <c r="R912" s="162" t="str">
        <f t="shared" si="15"/>
        <v/>
      </c>
      <c r="S912" s="163"/>
    </row>
    <row r="913" spans="1:19">
      <c r="A913" s="157"/>
      <c r="B913" s="157"/>
      <c r="C913" s="157"/>
      <c r="D913" s="157"/>
      <c r="E913" s="157"/>
      <c r="F913" s="157"/>
      <c r="G913" s="157"/>
      <c r="H913" s="157"/>
      <c r="I913" s="157"/>
      <c r="J913" s="157"/>
      <c r="K913" s="157"/>
      <c r="L913" s="157"/>
      <c r="M913" s="157"/>
      <c r="N913" s="157"/>
      <c r="O913" s="157"/>
      <c r="P913" s="157"/>
      <c r="Q913" s="157"/>
      <c r="R913" s="162" t="str">
        <f t="shared" si="15"/>
        <v/>
      </c>
      <c r="S913" s="163"/>
    </row>
    <row r="914" spans="1:19">
      <c r="A914" s="157"/>
      <c r="B914" s="157"/>
      <c r="C914" s="157"/>
      <c r="D914" s="157"/>
      <c r="E914" s="157"/>
      <c r="F914" s="157"/>
      <c r="G914" s="157"/>
      <c r="H914" s="157"/>
      <c r="I914" s="157"/>
      <c r="J914" s="157"/>
      <c r="K914" s="157"/>
      <c r="L914" s="157"/>
      <c r="M914" s="157"/>
      <c r="N914" s="157"/>
      <c r="O914" s="157"/>
      <c r="P914" s="157"/>
      <c r="Q914" s="157"/>
      <c r="R914" s="161" t="str">
        <f t="shared" si="15"/>
        <v/>
      </c>
      <c r="S914" s="163"/>
    </row>
    <row r="915" spans="1:19">
      <c r="A915" s="157"/>
      <c r="B915" s="157"/>
      <c r="C915" s="157"/>
      <c r="D915" s="157"/>
      <c r="E915" s="157"/>
      <c r="F915" s="157"/>
      <c r="G915" s="157"/>
      <c r="H915" s="157"/>
      <c r="I915" s="157"/>
      <c r="J915" s="157"/>
      <c r="K915" s="157"/>
      <c r="L915" s="157"/>
      <c r="M915" s="157"/>
      <c r="N915" s="157"/>
      <c r="O915" s="157"/>
      <c r="P915" s="157"/>
      <c r="Q915" s="157"/>
      <c r="R915" s="160" t="str">
        <f t="shared" si="15"/>
        <v/>
      </c>
      <c r="S915" s="163"/>
    </row>
    <row r="916" spans="1:19">
      <c r="A916" s="157"/>
      <c r="B916" s="157"/>
      <c r="C916" s="157"/>
      <c r="D916" s="157"/>
      <c r="E916" s="157"/>
      <c r="F916" s="157"/>
      <c r="G916" s="157"/>
      <c r="H916" s="157"/>
      <c r="I916" s="157"/>
      <c r="J916" s="157"/>
      <c r="K916" s="157"/>
      <c r="L916" s="157"/>
      <c r="M916" s="157"/>
      <c r="N916" s="157"/>
      <c r="O916" s="157"/>
      <c r="P916" s="157"/>
      <c r="Q916" s="157"/>
      <c r="R916" s="162" t="str">
        <f t="shared" si="15"/>
        <v/>
      </c>
      <c r="S916" s="163"/>
    </row>
    <row r="917" spans="1:19">
      <c r="A917" s="157"/>
      <c r="B917" s="157"/>
      <c r="C917" s="157"/>
      <c r="D917" s="157"/>
      <c r="E917" s="157"/>
      <c r="F917" s="157"/>
      <c r="G917" s="157"/>
      <c r="H917" s="157"/>
      <c r="I917" s="157"/>
      <c r="J917" s="157"/>
      <c r="K917" s="157"/>
      <c r="L917" s="157"/>
      <c r="M917" s="157"/>
      <c r="N917" s="157"/>
      <c r="O917" s="157"/>
      <c r="P917" s="157"/>
      <c r="Q917" s="157"/>
      <c r="R917" s="162" t="str">
        <f t="shared" si="15"/>
        <v/>
      </c>
      <c r="S917" s="163"/>
    </row>
    <row r="918" spans="1:19">
      <c r="A918" s="157"/>
      <c r="B918" s="157"/>
      <c r="C918" s="157"/>
      <c r="D918" s="157"/>
      <c r="E918" s="157"/>
      <c r="F918" s="157"/>
      <c r="G918" s="157"/>
      <c r="H918" s="157"/>
      <c r="I918" s="157"/>
      <c r="J918" s="157"/>
      <c r="K918" s="157"/>
      <c r="L918" s="157"/>
      <c r="M918" s="157"/>
      <c r="N918" s="157"/>
      <c r="O918" s="157"/>
      <c r="P918" s="157"/>
      <c r="Q918" s="157"/>
      <c r="R918" s="162" t="str">
        <f t="shared" si="15"/>
        <v/>
      </c>
      <c r="S918" s="163"/>
    </row>
    <row r="919" spans="1:19">
      <c r="A919" s="157"/>
      <c r="B919" s="157"/>
      <c r="C919" s="157"/>
      <c r="D919" s="157"/>
      <c r="E919" s="157"/>
      <c r="F919" s="157"/>
      <c r="G919" s="157"/>
      <c r="H919" s="157"/>
      <c r="I919" s="157"/>
      <c r="J919" s="157"/>
      <c r="K919" s="157"/>
      <c r="L919" s="157"/>
      <c r="M919" s="157"/>
      <c r="N919" s="157"/>
      <c r="O919" s="157"/>
      <c r="P919" s="157"/>
      <c r="Q919" s="157"/>
      <c r="R919" s="162" t="str">
        <f t="shared" si="15"/>
        <v/>
      </c>
      <c r="S919" s="163"/>
    </row>
    <row r="920" spans="1:19">
      <c r="A920" s="157"/>
      <c r="B920" s="157"/>
      <c r="C920" s="157"/>
      <c r="D920" s="157"/>
      <c r="E920" s="157"/>
      <c r="F920" s="157"/>
      <c r="G920" s="157"/>
      <c r="H920" s="157"/>
      <c r="I920" s="157"/>
      <c r="J920" s="157"/>
      <c r="K920" s="157"/>
      <c r="L920" s="157"/>
      <c r="M920" s="157"/>
      <c r="N920" s="157"/>
      <c r="O920" s="157"/>
      <c r="P920" s="157"/>
      <c r="Q920" s="157"/>
      <c r="R920" s="162" t="str">
        <f t="shared" si="15"/>
        <v/>
      </c>
      <c r="S920" s="163"/>
    </row>
    <row r="921" spans="1:19">
      <c r="A921" s="157"/>
      <c r="B921" s="157"/>
      <c r="C921" s="157"/>
      <c r="D921" s="157"/>
      <c r="E921" s="157"/>
      <c r="F921" s="157"/>
      <c r="G921" s="157"/>
      <c r="H921" s="157"/>
      <c r="I921" s="157"/>
      <c r="J921" s="157"/>
      <c r="K921" s="157"/>
      <c r="L921" s="157"/>
      <c r="M921" s="157"/>
      <c r="N921" s="157"/>
      <c r="O921" s="157"/>
      <c r="P921" s="157"/>
      <c r="Q921" s="157"/>
      <c r="R921" s="162" t="str">
        <f t="shared" si="15"/>
        <v/>
      </c>
      <c r="S921" s="163"/>
    </row>
    <row r="922" spans="1:19">
      <c r="A922" s="157"/>
      <c r="B922" s="157"/>
      <c r="C922" s="157"/>
      <c r="D922" s="157"/>
      <c r="E922" s="157"/>
      <c r="F922" s="157"/>
      <c r="G922" s="157"/>
      <c r="H922" s="157"/>
      <c r="I922" s="157"/>
      <c r="J922" s="157"/>
      <c r="K922" s="157"/>
      <c r="L922" s="157"/>
      <c r="M922" s="157"/>
      <c r="N922" s="157"/>
      <c r="O922" s="157"/>
      <c r="P922" s="157"/>
      <c r="Q922" s="157"/>
      <c r="R922" s="162" t="str">
        <f t="shared" si="15"/>
        <v/>
      </c>
      <c r="S922" s="163"/>
    </row>
    <row r="923" spans="1:19">
      <c r="A923" s="157"/>
      <c r="B923" s="157"/>
      <c r="C923" s="157"/>
      <c r="D923" s="157"/>
      <c r="E923" s="157"/>
      <c r="F923" s="157"/>
      <c r="G923" s="157"/>
      <c r="H923" s="157"/>
      <c r="I923" s="157"/>
      <c r="J923" s="157"/>
      <c r="K923" s="157"/>
      <c r="L923" s="157"/>
      <c r="M923" s="157"/>
      <c r="N923" s="157"/>
      <c r="O923" s="157"/>
      <c r="P923" s="157"/>
      <c r="Q923" s="157"/>
      <c r="R923" s="162" t="str">
        <f t="shared" si="15"/>
        <v/>
      </c>
      <c r="S923" s="163"/>
    </row>
    <row r="924" spans="1:19">
      <c r="A924" s="157"/>
      <c r="B924" s="157"/>
      <c r="C924" s="157"/>
      <c r="D924" s="157"/>
      <c r="E924" s="157"/>
      <c r="F924" s="157"/>
      <c r="G924" s="157"/>
      <c r="H924" s="157"/>
      <c r="I924" s="157"/>
      <c r="J924" s="157"/>
      <c r="K924" s="157"/>
      <c r="L924" s="157"/>
      <c r="M924" s="157"/>
      <c r="N924" s="157"/>
      <c r="O924" s="157"/>
      <c r="P924" s="157"/>
      <c r="Q924" s="157"/>
      <c r="R924" s="162" t="str">
        <f t="shared" si="15"/>
        <v/>
      </c>
      <c r="S924" s="163"/>
    </row>
    <row r="925" spans="1:19">
      <c r="A925" s="157"/>
      <c r="B925" s="157"/>
      <c r="C925" s="157"/>
      <c r="D925" s="157"/>
      <c r="E925" s="157"/>
      <c r="F925" s="157"/>
      <c r="G925" s="157"/>
      <c r="H925" s="157"/>
      <c r="I925" s="157"/>
      <c r="J925" s="157"/>
      <c r="K925" s="157"/>
      <c r="L925" s="157"/>
      <c r="M925" s="157"/>
      <c r="N925" s="157"/>
      <c r="O925" s="157"/>
      <c r="P925" s="157"/>
      <c r="Q925" s="157"/>
      <c r="R925" s="162" t="str">
        <f t="shared" si="15"/>
        <v/>
      </c>
      <c r="S925" s="163"/>
    </row>
    <row r="926" spans="1:19">
      <c r="A926" s="157"/>
      <c r="B926" s="157"/>
      <c r="C926" s="157"/>
      <c r="D926" s="157"/>
      <c r="E926" s="157"/>
      <c r="F926" s="157"/>
      <c r="G926" s="157"/>
      <c r="H926" s="157"/>
      <c r="I926" s="157"/>
      <c r="J926" s="157"/>
      <c r="K926" s="157"/>
      <c r="L926" s="157"/>
      <c r="M926" s="157"/>
      <c r="N926" s="157"/>
      <c r="O926" s="157"/>
      <c r="P926" s="157"/>
      <c r="Q926" s="157"/>
      <c r="R926" s="162" t="str">
        <f t="shared" si="15"/>
        <v/>
      </c>
      <c r="S926" s="163"/>
    </row>
    <row r="927" spans="1:19">
      <c r="A927" s="157"/>
      <c r="B927" s="157"/>
      <c r="C927" s="157"/>
      <c r="D927" s="157"/>
      <c r="E927" s="157"/>
      <c r="F927" s="157"/>
      <c r="G927" s="157"/>
      <c r="H927" s="157"/>
      <c r="I927" s="157"/>
      <c r="J927" s="157"/>
      <c r="K927" s="157"/>
      <c r="L927" s="157"/>
      <c r="M927" s="157"/>
      <c r="N927" s="157"/>
      <c r="O927" s="157"/>
      <c r="P927" s="157"/>
      <c r="Q927" s="157"/>
      <c r="R927" s="162" t="str">
        <f t="shared" si="15"/>
        <v/>
      </c>
      <c r="S927" s="163"/>
    </row>
    <row r="928" spans="1:19">
      <c r="A928" s="157"/>
      <c r="B928" s="157"/>
      <c r="C928" s="157"/>
      <c r="D928" s="157"/>
      <c r="E928" s="157"/>
      <c r="F928" s="157"/>
      <c r="G928" s="157"/>
      <c r="H928" s="157"/>
      <c r="I928" s="157"/>
      <c r="J928" s="157"/>
      <c r="K928" s="157"/>
      <c r="L928" s="157"/>
      <c r="M928" s="157"/>
      <c r="N928" s="157"/>
      <c r="O928" s="157"/>
      <c r="P928" s="157"/>
      <c r="Q928" s="157"/>
      <c r="R928" s="162" t="str">
        <f t="shared" si="15"/>
        <v/>
      </c>
      <c r="S928" s="163"/>
    </row>
    <row r="929" spans="1:19">
      <c r="A929" s="157"/>
      <c r="B929" s="157"/>
      <c r="C929" s="157"/>
      <c r="D929" s="157"/>
      <c r="E929" s="157"/>
      <c r="F929" s="157"/>
      <c r="G929" s="157"/>
      <c r="H929" s="157"/>
      <c r="I929" s="157"/>
      <c r="J929" s="157"/>
      <c r="K929" s="157"/>
      <c r="L929" s="157"/>
      <c r="M929" s="157"/>
      <c r="N929" s="157"/>
      <c r="O929" s="157"/>
      <c r="P929" s="157"/>
      <c r="Q929" s="157"/>
      <c r="R929" s="162" t="str">
        <f t="shared" si="15"/>
        <v/>
      </c>
      <c r="S929" s="163"/>
    </row>
    <row r="930" spans="1:19">
      <c r="A930" s="157"/>
      <c r="B930" s="157"/>
      <c r="C930" s="157"/>
      <c r="D930" s="157"/>
      <c r="E930" s="157"/>
      <c r="F930" s="157"/>
      <c r="G930" s="157"/>
      <c r="H930" s="157"/>
      <c r="I930" s="157"/>
      <c r="J930" s="157"/>
      <c r="K930" s="157"/>
      <c r="L930" s="157"/>
      <c r="M930" s="157"/>
      <c r="N930" s="157"/>
      <c r="O930" s="157"/>
      <c r="P930" s="157"/>
      <c r="Q930" s="157"/>
      <c r="R930" s="162" t="str">
        <f t="shared" si="15"/>
        <v/>
      </c>
      <c r="S930" s="163"/>
    </row>
    <row r="931" spans="1:19">
      <c r="A931" s="157"/>
      <c r="B931" s="157"/>
      <c r="C931" s="157"/>
      <c r="D931" s="157"/>
      <c r="E931" s="157"/>
      <c r="F931" s="157"/>
      <c r="G931" s="157"/>
      <c r="H931" s="157"/>
      <c r="I931" s="157"/>
      <c r="J931" s="157"/>
      <c r="K931" s="157"/>
      <c r="L931" s="157"/>
      <c r="M931" s="157"/>
      <c r="N931" s="157"/>
      <c r="O931" s="157"/>
      <c r="P931" s="157"/>
      <c r="Q931" s="157"/>
      <c r="R931" s="162" t="str">
        <f t="shared" si="15"/>
        <v/>
      </c>
      <c r="S931" s="163"/>
    </row>
    <row r="932" spans="1:19">
      <c r="A932" s="157"/>
      <c r="B932" s="157"/>
      <c r="C932" s="157"/>
      <c r="D932" s="157"/>
      <c r="E932" s="157"/>
      <c r="F932" s="157"/>
      <c r="G932" s="157"/>
      <c r="H932" s="157"/>
      <c r="I932" s="157"/>
      <c r="J932" s="157"/>
      <c r="K932" s="157"/>
      <c r="L932" s="157"/>
      <c r="M932" s="157"/>
      <c r="N932" s="157"/>
      <c r="O932" s="157"/>
      <c r="P932" s="157"/>
      <c r="Q932" s="157"/>
      <c r="R932" s="162" t="str">
        <f t="shared" si="15"/>
        <v/>
      </c>
      <c r="S932" s="163"/>
    </row>
    <row r="933" spans="1:19">
      <c r="A933" s="157"/>
      <c r="B933" s="157"/>
      <c r="C933" s="157"/>
      <c r="D933" s="157"/>
      <c r="E933" s="157"/>
      <c r="F933" s="157"/>
      <c r="G933" s="157"/>
      <c r="H933" s="157"/>
      <c r="I933" s="157"/>
      <c r="J933" s="157"/>
      <c r="K933" s="157"/>
      <c r="L933" s="157"/>
      <c r="M933" s="157"/>
      <c r="N933" s="157"/>
      <c r="O933" s="157"/>
      <c r="P933" s="157"/>
      <c r="Q933" s="157"/>
      <c r="R933" s="162" t="str">
        <f t="shared" si="15"/>
        <v/>
      </c>
      <c r="S933" s="163"/>
    </row>
    <row r="934" spans="1:19">
      <c r="A934" s="157"/>
      <c r="B934" s="157"/>
      <c r="C934" s="157"/>
      <c r="D934" s="157"/>
      <c r="E934" s="157"/>
      <c r="F934" s="157"/>
      <c r="G934" s="157"/>
      <c r="H934" s="157"/>
      <c r="I934" s="157"/>
      <c r="J934" s="157"/>
      <c r="K934" s="157"/>
      <c r="L934" s="157"/>
      <c r="M934" s="157"/>
      <c r="N934" s="157"/>
      <c r="O934" s="157"/>
      <c r="P934" s="157"/>
      <c r="Q934" s="157"/>
      <c r="R934" s="162" t="str">
        <f t="shared" si="15"/>
        <v/>
      </c>
      <c r="S934" s="163"/>
    </row>
    <row r="935" spans="1:19">
      <c r="A935" s="157"/>
      <c r="B935" s="157"/>
      <c r="C935" s="157"/>
      <c r="D935" s="157"/>
      <c r="E935" s="157"/>
      <c r="F935" s="157"/>
      <c r="G935" s="157"/>
      <c r="H935" s="157"/>
      <c r="I935" s="157"/>
      <c r="J935" s="157"/>
      <c r="K935" s="157"/>
      <c r="L935" s="157"/>
      <c r="M935" s="157"/>
      <c r="N935" s="157"/>
      <c r="O935" s="157"/>
      <c r="P935" s="157"/>
      <c r="Q935" s="157"/>
      <c r="R935" s="162" t="str">
        <f t="shared" si="15"/>
        <v/>
      </c>
      <c r="S935" s="163"/>
    </row>
    <row r="936" spans="1:19">
      <c r="A936" s="157"/>
      <c r="B936" s="157"/>
      <c r="C936" s="157"/>
      <c r="D936" s="157"/>
      <c r="E936" s="157"/>
      <c r="F936" s="157"/>
      <c r="G936" s="157"/>
      <c r="H936" s="157"/>
      <c r="I936" s="157"/>
      <c r="J936" s="157"/>
      <c r="K936" s="157"/>
      <c r="L936" s="157"/>
      <c r="M936" s="157"/>
      <c r="N936" s="157"/>
      <c r="O936" s="157"/>
      <c r="P936" s="157"/>
      <c r="Q936" s="157"/>
      <c r="R936" s="162" t="str">
        <f t="shared" si="15"/>
        <v/>
      </c>
      <c r="S936" s="163"/>
    </row>
    <row r="937" spans="1:19">
      <c r="A937" s="157"/>
      <c r="B937" s="157"/>
      <c r="C937" s="157"/>
      <c r="D937" s="157"/>
      <c r="E937" s="157"/>
      <c r="F937" s="157"/>
      <c r="G937" s="157"/>
      <c r="H937" s="157"/>
      <c r="I937" s="157"/>
      <c r="J937" s="157"/>
      <c r="K937" s="157"/>
      <c r="L937" s="157"/>
      <c r="M937" s="157"/>
      <c r="N937" s="157"/>
      <c r="O937" s="157"/>
      <c r="P937" s="157"/>
      <c r="Q937" s="157"/>
      <c r="R937" s="162" t="str">
        <f t="shared" si="15"/>
        <v/>
      </c>
      <c r="S937" s="163"/>
    </row>
    <row r="938" spans="1:19">
      <c r="A938" s="157"/>
      <c r="B938" s="157"/>
      <c r="C938" s="157"/>
      <c r="D938" s="157"/>
      <c r="E938" s="157"/>
      <c r="F938" s="157"/>
      <c r="G938" s="157"/>
      <c r="H938" s="157"/>
      <c r="I938" s="157"/>
      <c r="J938" s="157"/>
      <c r="K938" s="157"/>
      <c r="L938" s="157"/>
      <c r="M938" s="157"/>
      <c r="N938" s="157"/>
      <c r="O938" s="157"/>
      <c r="P938" s="157"/>
      <c r="Q938" s="157"/>
      <c r="R938" s="162" t="str">
        <f t="shared" si="15"/>
        <v/>
      </c>
      <c r="S938" s="163"/>
    </row>
    <row r="939" spans="1:19">
      <c r="A939" s="157"/>
      <c r="B939" s="157"/>
      <c r="C939" s="157"/>
      <c r="D939" s="157"/>
      <c r="E939" s="157"/>
      <c r="F939" s="157"/>
      <c r="G939" s="157"/>
      <c r="H939" s="157"/>
      <c r="I939" s="157"/>
      <c r="J939" s="157"/>
      <c r="K939" s="157"/>
      <c r="L939" s="157"/>
      <c r="M939" s="157"/>
      <c r="N939" s="157"/>
      <c r="O939" s="157"/>
      <c r="P939" s="157"/>
      <c r="Q939" s="157"/>
      <c r="R939" s="162" t="str">
        <f t="shared" si="15"/>
        <v/>
      </c>
      <c r="S939" s="163"/>
    </row>
    <row r="940" spans="1:19">
      <c r="A940" s="157"/>
      <c r="B940" s="157"/>
      <c r="C940" s="157"/>
      <c r="D940" s="157"/>
      <c r="E940" s="157"/>
      <c r="F940" s="157"/>
      <c r="G940" s="157"/>
      <c r="H940" s="157"/>
      <c r="I940" s="157"/>
      <c r="J940" s="157"/>
      <c r="K940" s="157"/>
      <c r="L940" s="157"/>
      <c r="M940" s="157"/>
      <c r="N940" s="157"/>
      <c r="O940" s="157"/>
      <c r="P940" s="157"/>
      <c r="Q940" s="157"/>
      <c r="R940" s="162" t="str">
        <f t="shared" si="15"/>
        <v/>
      </c>
      <c r="S940" s="163"/>
    </row>
    <row r="941" spans="1:19">
      <c r="A941" s="157"/>
      <c r="B941" s="157"/>
      <c r="C941" s="157"/>
      <c r="D941" s="157"/>
      <c r="E941" s="157"/>
      <c r="F941" s="157"/>
      <c r="G941" s="157"/>
      <c r="H941" s="157"/>
      <c r="I941" s="157"/>
      <c r="J941" s="157"/>
      <c r="K941" s="157"/>
      <c r="L941" s="157"/>
      <c r="M941" s="157"/>
      <c r="N941" s="157"/>
      <c r="O941" s="157"/>
      <c r="P941" s="157"/>
      <c r="Q941" s="157"/>
      <c r="R941" s="162" t="str">
        <f t="shared" si="15"/>
        <v/>
      </c>
      <c r="S941" s="163"/>
    </row>
    <row r="942" spans="1:19">
      <c r="A942" s="157"/>
      <c r="B942" s="157"/>
      <c r="C942" s="157"/>
      <c r="D942" s="157"/>
      <c r="E942" s="157"/>
      <c r="F942" s="157"/>
      <c r="G942" s="157"/>
      <c r="H942" s="157"/>
      <c r="I942" s="157"/>
      <c r="J942" s="157"/>
      <c r="K942" s="157"/>
      <c r="L942" s="157"/>
      <c r="M942" s="157"/>
      <c r="N942" s="157"/>
      <c r="O942" s="157"/>
      <c r="P942" s="157"/>
      <c r="Q942" s="157"/>
      <c r="R942" s="162" t="str">
        <f t="shared" si="15"/>
        <v/>
      </c>
      <c r="S942" s="163"/>
    </row>
    <row r="943" spans="1:19">
      <c r="A943" s="157"/>
      <c r="B943" s="157"/>
      <c r="C943" s="157"/>
      <c r="D943" s="157"/>
      <c r="E943" s="157"/>
      <c r="F943" s="157"/>
      <c r="G943" s="157"/>
      <c r="H943" s="157"/>
      <c r="I943" s="157"/>
      <c r="J943" s="157"/>
      <c r="K943" s="157"/>
      <c r="L943" s="157"/>
      <c r="M943" s="157"/>
      <c r="N943" s="157"/>
      <c r="O943" s="157"/>
      <c r="P943" s="157"/>
      <c r="Q943" s="157"/>
      <c r="R943" s="162" t="str">
        <f t="shared" si="15"/>
        <v/>
      </c>
      <c r="S943" s="163"/>
    </row>
    <row r="944" spans="1:19">
      <c r="A944" s="157"/>
      <c r="B944" s="157"/>
      <c r="C944" s="157"/>
      <c r="D944" s="157"/>
      <c r="E944" s="157"/>
      <c r="F944" s="157"/>
      <c r="G944" s="157"/>
      <c r="H944" s="157"/>
      <c r="I944" s="157"/>
      <c r="J944" s="157"/>
      <c r="K944" s="157"/>
      <c r="L944" s="157"/>
      <c r="M944" s="157"/>
      <c r="N944" s="157"/>
      <c r="O944" s="157"/>
      <c r="P944" s="157"/>
      <c r="Q944" s="157"/>
      <c r="R944" s="162" t="str">
        <f t="shared" si="15"/>
        <v/>
      </c>
      <c r="S944" s="163"/>
    </row>
    <row r="945" spans="1:19">
      <c r="A945" s="157"/>
      <c r="B945" s="157"/>
      <c r="C945" s="157"/>
      <c r="D945" s="157"/>
      <c r="E945" s="157"/>
      <c r="F945" s="157"/>
      <c r="G945" s="157"/>
      <c r="H945" s="157"/>
      <c r="I945" s="157"/>
      <c r="J945" s="157"/>
      <c r="K945" s="157"/>
      <c r="L945" s="157"/>
      <c r="M945" s="157"/>
      <c r="N945" s="157"/>
      <c r="O945" s="157"/>
      <c r="P945" s="157"/>
      <c r="Q945" s="157"/>
      <c r="R945" s="162" t="str">
        <f t="shared" si="15"/>
        <v/>
      </c>
      <c r="S945" s="163"/>
    </row>
    <row r="946" spans="1:19">
      <c r="A946" s="157"/>
      <c r="B946" s="157"/>
      <c r="C946" s="157"/>
      <c r="D946" s="157"/>
      <c r="E946" s="157"/>
      <c r="F946" s="157"/>
      <c r="G946" s="157"/>
      <c r="H946" s="157"/>
      <c r="I946" s="157"/>
      <c r="J946" s="157"/>
      <c r="K946" s="157"/>
      <c r="L946" s="157"/>
      <c r="M946" s="157"/>
      <c r="N946" s="157"/>
      <c r="O946" s="157"/>
      <c r="P946" s="157"/>
      <c r="Q946" s="157"/>
      <c r="R946" s="162" t="str">
        <f t="shared" si="15"/>
        <v/>
      </c>
      <c r="S946" s="163"/>
    </row>
    <row r="947" spans="1:19">
      <c r="A947" s="157"/>
      <c r="B947" s="157"/>
      <c r="C947" s="157"/>
      <c r="D947" s="157"/>
      <c r="E947" s="157"/>
      <c r="F947" s="157"/>
      <c r="G947" s="157"/>
      <c r="H947" s="157"/>
      <c r="I947" s="157"/>
      <c r="J947" s="157"/>
      <c r="K947" s="157"/>
      <c r="L947" s="157"/>
      <c r="M947" s="157"/>
      <c r="N947" s="157"/>
      <c r="O947" s="157"/>
      <c r="P947" s="157"/>
      <c r="Q947" s="157"/>
      <c r="R947" s="162" t="str">
        <f t="shared" si="15"/>
        <v/>
      </c>
      <c r="S947" s="163"/>
    </row>
    <row r="948" spans="1:19">
      <c r="A948" s="157"/>
      <c r="B948" s="157"/>
      <c r="C948" s="157"/>
      <c r="D948" s="157"/>
      <c r="E948" s="157"/>
      <c r="F948" s="157"/>
      <c r="G948" s="157"/>
      <c r="H948" s="157"/>
      <c r="I948" s="157"/>
      <c r="J948" s="157"/>
      <c r="K948" s="157"/>
      <c r="L948" s="157"/>
      <c r="M948" s="157"/>
      <c r="N948" s="157"/>
      <c r="O948" s="157"/>
      <c r="P948" s="157"/>
      <c r="Q948" s="157"/>
      <c r="R948" s="162" t="str">
        <f t="shared" si="15"/>
        <v/>
      </c>
      <c r="S948" s="163"/>
    </row>
    <row r="949" spans="1:19">
      <c r="A949" s="157"/>
      <c r="B949" s="157"/>
      <c r="C949" s="157"/>
      <c r="D949" s="157"/>
      <c r="E949" s="157"/>
      <c r="F949" s="157"/>
      <c r="G949" s="157"/>
      <c r="H949" s="157"/>
      <c r="I949" s="157"/>
      <c r="J949" s="157"/>
      <c r="K949" s="157"/>
      <c r="L949" s="157"/>
      <c r="M949" s="157"/>
      <c r="N949" s="157"/>
      <c r="O949" s="157"/>
      <c r="P949" s="157"/>
      <c r="Q949" s="157"/>
      <c r="R949" s="161" t="str">
        <f t="shared" si="15"/>
        <v/>
      </c>
      <c r="S949" s="163"/>
    </row>
    <row r="950" spans="1:19">
      <c r="A950" s="157"/>
      <c r="B950" s="157"/>
      <c r="C950" s="157"/>
      <c r="D950" s="157"/>
      <c r="E950" s="157"/>
      <c r="F950" s="157"/>
      <c r="G950" s="157"/>
      <c r="H950" s="157"/>
      <c r="I950" s="157"/>
      <c r="J950" s="157"/>
      <c r="K950" s="157"/>
      <c r="L950" s="157"/>
      <c r="M950" s="157"/>
      <c r="N950" s="157"/>
      <c r="O950" s="157"/>
      <c r="P950" s="157"/>
      <c r="Q950" s="157"/>
      <c r="R950" s="160" t="str">
        <f t="shared" si="15"/>
        <v/>
      </c>
      <c r="S950" s="163"/>
    </row>
    <row r="951" spans="1:19">
      <c r="A951" s="157"/>
      <c r="B951" s="157"/>
      <c r="C951" s="157"/>
      <c r="D951" s="157"/>
      <c r="E951" s="157"/>
      <c r="F951" s="157"/>
      <c r="G951" s="157"/>
      <c r="H951" s="157"/>
      <c r="I951" s="157"/>
      <c r="J951" s="157"/>
      <c r="K951" s="157"/>
      <c r="L951" s="157"/>
      <c r="M951" s="157"/>
      <c r="N951" s="157"/>
      <c r="O951" s="157"/>
      <c r="P951" s="157"/>
      <c r="Q951" s="157"/>
      <c r="R951" s="162" t="str">
        <f t="shared" si="15"/>
        <v/>
      </c>
      <c r="S951" s="163"/>
    </row>
    <row r="952" spans="1:19">
      <c r="A952" s="157"/>
      <c r="B952" s="157"/>
      <c r="C952" s="157"/>
      <c r="D952" s="157"/>
      <c r="E952" s="157"/>
      <c r="F952" s="157"/>
      <c r="G952" s="157"/>
      <c r="H952" s="157"/>
      <c r="I952" s="157"/>
      <c r="J952" s="157"/>
      <c r="K952" s="157"/>
      <c r="L952" s="157"/>
      <c r="M952" s="157"/>
      <c r="N952" s="157"/>
      <c r="O952" s="157"/>
      <c r="P952" s="157"/>
      <c r="Q952" s="157"/>
      <c r="R952" s="162" t="str">
        <f t="shared" si="15"/>
        <v/>
      </c>
      <c r="S952" s="163"/>
    </row>
    <row r="953" spans="1:19">
      <c r="A953" s="157"/>
      <c r="B953" s="157"/>
      <c r="C953" s="157"/>
      <c r="D953" s="157"/>
      <c r="E953" s="157"/>
      <c r="F953" s="157"/>
      <c r="G953" s="157"/>
      <c r="H953" s="157"/>
      <c r="I953" s="157"/>
      <c r="J953" s="157"/>
      <c r="K953" s="157"/>
      <c r="L953" s="157"/>
      <c r="M953" s="157"/>
      <c r="N953" s="157"/>
      <c r="O953" s="157"/>
      <c r="P953" s="157"/>
      <c r="Q953" s="157"/>
      <c r="R953" s="162" t="str">
        <f t="shared" si="15"/>
        <v/>
      </c>
      <c r="S953" s="163"/>
    </row>
    <row r="954" spans="1:19">
      <c r="A954" s="157"/>
      <c r="B954" s="157"/>
      <c r="C954" s="157"/>
      <c r="D954" s="157"/>
      <c r="E954" s="157"/>
      <c r="F954" s="157"/>
      <c r="G954" s="157"/>
      <c r="H954" s="157"/>
      <c r="I954" s="157"/>
      <c r="J954" s="157"/>
      <c r="K954" s="157"/>
      <c r="L954" s="157"/>
      <c r="M954" s="157"/>
      <c r="N954" s="157"/>
      <c r="O954" s="157"/>
      <c r="P954" s="157"/>
      <c r="Q954" s="157"/>
      <c r="R954" s="162" t="str">
        <f t="shared" si="15"/>
        <v/>
      </c>
      <c r="S954" s="163"/>
    </row>
    <row r="955" spans="1:19">
      <c r="A955" s="157"/>
      <c r="B955" s="157"/>
      <c r="C955" s="157"/>
      <c r="D955" s="157"/>
      <c r="E955" s="157"/>
      <c r="F955" s="157"/>
      <c r="G955" s="157"/>
      <c r="H955" s="157"/>
      <c r="I955" s="157"/>
      <c r="J955" s="157"/>
      <c r="K955" s="157"/>
      <c r="L955" s="157"/>
      <c r="M955" s="157"/>
      <c r="N955" s="157"/>
      <c r="O955" s="157"/>
      <c r="P955" s="157"/>
      <c r="Q955" s="157"/>
      <c r="R955" s="162" t="str">
        <f t="shared" si="15"/>
        <v/>
      </c>
      <c r="S955" s="163"/>
    </row>
    <row r="956" spans="1:19">
      <c r="A956" s="157"/>
      <c r="B956" s="157"/>
      <c r="C956" s="157"/>
      <c r="D956" s="157"/>
      <c r="E956" s="157"/>
      <c r="F956" s="157"/>
      <c r="G956" s="157"/>
      <c r="H956" s="157"/>
      <c r="I956" s="157"/>
      <c r="J956" s="157"/>
      <c r="K956" s="157"/>
      <c r="L956" s="157"/>
      <c r="M956" s="157"/>
      <c r="N956" s="157"/>
      <c r="O956" s="157"/>
      <c r="P956" s="157"/>
      <c r="Q956" s="157"/>
      <c r="R956" s="162" t="str">
        <f t="shared" si="15"/>
        <v/>
      </c>
      <c r="S956" s="163"/>
    </row>
    <row r="957" spans="1:19">
      <c r="A957" s="157"/>
      <c r="B957" s="157"/>
      <c r="C957" s="157"/>
      <c r="D957" s="157"/>
      <c r="E957" s="157"/>
      <c r="F957" s="157"/>
      <c r="G957" s="157"/>
      <c r="H957" s="157"/>
      <c r="I957" s="157"/>
      <c r="J957" s="157"/>
      <c r="K957" s="157"/>
      <c r="L957" s="157"/>
      <c r="M957" s="157"/>
      <c r="N957" s="157"/>
      <c r="O957" s="157"/>
      <c r="P957" s="157"/>
      <c r="Q957" s="157"/>
      <c r="R957" s="162" t="str">
        <f t="shared" si="15"/>
        <v/>
      </c>
      <c r="S957" s="163"/>
    </row>
    <row r="958" spans="1:19">
      <c r="A958" s="157"/>
      <c r="B958" s="157"/>
      <c r="C958" s="157"/>
      <c r="D958" s="157"/>
      <c r="E958" s="157"/>
      <c r="F958" s="157"/>
      <c r="G958" s="157"/>
      <c r="H958" s="157"/>
      <c r="I958" s="157"/>
      <c r="J958" s="157"/>
      <c r="K958" s="157"/>
      <c r="L958" s="157"/>
      <c r="M958" s="157"/>
      <c r="N958" s="157"/>
      <c r="O958" s="157"/>
      <c r="P958" s="157"/>
      <c r="Q958" s="157"/>
      <c r="R958" s="162" t="str">
        <f t="shared" si="15"/>
        <v/>
      </c>
      <c r="S958" s="163"/>
    </row>
    <row r="959" spans="1:19">
      <c r="A959" s="157"/>
      <c r="B959" s="157"/>
      <c r="C959" s="157"/>
      <c r="D959" s="157"/>
      <c r="E959" s="157"/>
      <c r="F959" s="157"/>
      <c r="G959" s="157"/>
      <c r="H959" s="157"/>
      <c r="I959" s="157"/>
      <c r="J959" s="157"/>
      <c r="K959" s="157"/>
      <c r="L959" s="157"/>
      <c r="M959" s="157"/>
      <c r="N959" s="157"/>
      <c r="O959" s="157"/>
      <c r="P959" s="157"/>
      <c r="Q959" s="157"/>
      <c r="R959" s="162" t="str">
        <f t="shared" si="15"/>
        <v/>
      </c>
      <c r="S959" s="163"/>
    </row>
    <row r="960" spans="1:19">
      <c r="A960" s="157"/>
      <c r="B960" s="157"/>
      <c r="C960" s="157"/>
      <c r="D960" s="157"/>
      <c r="E960" s="157"/>
      <c r="F960" s="157"/>
      <c r="G960" s="157"/>
      <c r="H960" s="157"/>
      <c r="I960" s="157"/>
      <c r="J960" s="157"/>
      <c r="K960" s="157"/>
      <c r="L960" s="157"/>
      <c r="M960" s="157"/>
      <c r="N960" s="157"/>
      <c r="O960" s="157"/>
      <c r="P960" s="157"/>
      <c r="Q960" s="157"/>
      <c r="R960" s="162" t="str">
        <f t="shared" si="15"/>
        <v/>
      </c>
      <c r="S960" s="163"/>
    </row>
    <row r="961" spans="1:19">
      <c r="A961" s="157"/>
      <c r="B961" s="157"/>
      <c r="C961" s="157"/>
      <c r="D961" s="157"/>
      <c r="E961" s="157"/>
      <c r="F961" s="157"/>
      <c r="G961" s="157"/>
      <c r="H961" s="157"/>
      <c r="I961" s="157"/>
      <c r="J961" s="157"/>
      <c r="K961" s="157"/>
      <c r="L961" s="157"/>
      <c r="M961" s="157"/>
      <c r="N961" s="157"/>
      <c r="O961" s="157"/>
      <c r="P961" s="157"/>
      <c r="Q961" s="157"/>
      <c r="R961" s="162" t="str">
        <f t="shared" si="15"/>
        <v/>
      </c>
      <c r="S961" s="163"/>
    </row>
    <row r="962" spans="1:19">
      <c r="A962" s="157"/>
      <c r="B962" s="157"/>
      <c r="C962" s="157"/>
      <c r="D962" s="157"/>
      <c r="E962" s="157"/>
      <c r="F962" s="157"/>
      <c r="G962" s="157"/>
      <c r="H962" s="157"/>
      <c r="I962" s="157"/>
      <c r="J962" s="157"/>
      <c r="K962" s="157"/>
      <c r="L962" s="157"/>
      <c r="M962" s="157"/>
      <c r="N962" s="157"/>
      <c r="O962" s="157"/>
      <c r="P962" s="157"/>
      <c r="Q962" s="157"/>
      <c r="R962" s="162" t="str">
        <f t="shared" si="15"/>
        <v/>
      </c>
      <c r="S962" s="163"/>
    </row>
    <row r="963" spans="1:19">
      <c r="A963" s="157"/>
      <c r="B963" s="157"/>
      <c r="C963" s="157"/>
      <c r="D963" s="157"/>
      <c r="E963" s="157"/>
      <c r="F963" s="157"/>
      <c r="G963" s="157"/>
      <c r="H963" s="157"/>
      <c r="I963" s="157"/>
      <c r="J963" s="157"/>
      <c r="K963" s="157"/>
      <c r="L963" s="157"/>
      <c r="M963" s="157"/>
      <c r="N963" s="157"/>
      <c r="O963" s="157"/>
      <c r="P963" s="157"/>
      <c r="Q963" s="157"/>
      <c r="R963" s="162" t="str">
        <f t="shared" si="15"/>
        <v/>
      </c>
      <c r="S963" s="163"/>
    </row>
    <row r="964" spans="1:19">
      <c r="A964" s="157"/>
      <c r="B964" s="157"/>
      <c r="C964" s="157"/>
      <c r="D964" s="157"/>
      <c r="E964" s="157"/>
      <c r="F964" s="157"/>
      <c r="G964" s="157"/>
      <c r="H964" s="157"/>
      <c r="I964" s="157"/>
      <c r="J964" s="157"/>
      <c r="K964" s="157"/>
      <c r="L964" s="157"/>
      <c r="M964" s="157"/>
      <c r="N964" s="157"/>
      <c r="O964" s="157"/>
      <c r="P964" s="157"/>
      <c r="Q964" s="157"/>
      <c r="R964" s="162" t="str">
        <f t="shared" si="15"/>
        <v/>
      </c>
      <c r="S964" s="163"/>
    </row>
    <row r="965" spans="1:19">
      <c r="A965" s="157"/>
      <c r="B965" s="157"/>
      <c r="C965" s="157"/>
      <c r="D965" s="157"/>
      <c r="E965" s="157"/>
      <c r="F965" s="157"/>
      <c r="G965" s="157"/>
      <c r="H965" s="157"/>
      <c r="I965" s="157"/>
      <c r="J965" s="157"/>
      <c r="K965" s="157"/>
      <c r="L965" s="157"/>
      <c r="M965" s="157"/>
      <c r="N965" s="157"/>
      <c r="O965" s="157"/>
      <c r="P965" s="157"/>
      <c r="Q965" s="157"/>
      <c r="R965" s="162" t="str">
        <f t="shared" si="15"/>
        <v/>
      </c>
      <c r="S965" s="163"/>
    </row>
    <row r="966" spans="1:19">
      <c r="A966" s="157"/>
      <c r="B966" s="157"/>
      <c r="C966" s="157"/>
      <c r="D966" s="157"/>
      <c r="E966" s="157"/>
      <c r="F966" s="157"/>
      <c r="G966" s="157"/>
      <c r="H966" s="157"/>
      <c r="I966" s="157"/>
      <c r="J966" s="157"/>
      <c r="K966" s="157"/>
      <c r="L966" s="157"/>
      <c r="M966" s="157"/>
      <c r="N966" s="157"/>
      <c r="O966" s="157"/>
      <c r="P966" s="157"/>
      <c r="Q966" s="157"/>
      <c r="R966" s="162" t="str">
        <f t="shared" ref="R966:R1029" si="16">IF(SUM(F966:Q966)=0,"",SUM(F966:Q966)/12)</f>
        <v/>
      </c>
      <c r="S966" s="163"/>
    </row>
    <row r="967" spans="1:19">
      <c r="A967" s="157"/>
      <c r="B967" s="157"/>
      <c r="C967" s="157"/>
      <c r="D967" s="157"/>
      <c r="E967" s="157"/>
      <c r="F967" s="157"/>
      <c r="G967" s="157"/>
      <c r="H967" s="157"/>
      <c r="I967" s="157"/>
      <c r="J967" s="157"/>
      <c r="K967" s="157"/>
      <c r="L967" s="157"/>
      <c r="M967" s="157"/>
      <c r="N967" s="157"/>
      <c r="O967" s="157"/>
      <c r="P967" s="157"/>
      <c r="Q967" s="157"/>
      <c r="R967" s="162" t="str">
        <f t="shared" si="16"/>
        <v/>
      </c>
      <c r="S967" s="163"/>
    </row>
    <row r="968" spans="1:19">
      <c r="A968" s="157"/>
      <c r="B968" s="157"/>
      <c r="C968" s="157"/>
      <c r="D968" s="157"/>
      <c r="E968" s="157"/>
      <c r="F968" s="157"/>
      <c r="G968" s="157"/>
      <c r="H968" s="157"/>
      <c r="I968" s="157"/>
      <c r="J968" s="157"/>
      <c r="K968" s="157"/>
      <c r="L968" s="157"/>
      <c r="M968" s="157"/>
      <c r="N968" s="157"/>
      <c r="O968" s="157"/>
      <c r="P968" s="157"/>
      <c r="Q968" s="157"/>
      <c r="R968" s="162" t="str">
        <f t="shared" si="16"/>
        <v/>
      </c>
      <c r="S968" s="163"/>
    </row>
    <row r="969" spans="1:19">
      <c r="A969" s="157"/>
      <c r="B969" s="157"/>
      <c r="C969" s="157"/>
      <c r="D969" s="157"/>
      <c r="E969" s="157"/>
      <c r="F969" s="157"/>
      <c r="G969" s="157"/>
      <c r="H969" s="157"/>
      <c r="I969" s="157"/>
      <c r="J969" s="157"/>
      <c r="K969" s="157"/>
      <c r="L969" s="157"/>
      <c r="M969" s="157"/>
      <c r="N969" s="157"/>
      <c r="O969" s="157"/>
      <c r="P969" s="157"/>
      <c r="Q969" s="157"/>
      <c r="R969" s="162" t="str">
        <f t="shared" si="16"/>
        <v/>
      </c>
      <c r="S969" s="163"/>
    </row>
    <row r="970" spans="1:19">
      <c r="A970" s="157"/>
      <c r="B970" s="157"/>
      <c r="C970" s="157"/>
      <c r="D970" s="157"/>
      <c r="E970" s="157"/>
      <c r="F970" s="157"/>
      <c r="G970" s="157"/>
      <c r="H970" s="157"/>
      <c r="I970" s="157"/>
      <c r="J970" s="157"/>
      <c r="K970" s="157"/>
      <c r="L970" s="157"/>
      <c r="M970" s="157"/>
      <c r="N970" s="157"/>
      <c r="O970" s="157"/>
      <c r="P970" s="157"/>
      <c r="Q970" s="157"/>
      <c r="R970" s="162" t="str">
        <f t="shared" si="16"/>
        <v/>
      </c>
      <c r="S970" s="163"/>
    </row>
    <row r="971" spans="1:19">
      <c r="A971" s="157"/>
      <c r="B971" s="157"/>
      <c r="C971" s="157"/>
      <c r="D971" s="157"/>
      <c r="E971" s="157"/>
      <c r="F971" s="157"/>
      <c r="G971" s="157"/>
      <c r="H971" s="157"/>
      <c r="I971" s="157"/>
      <c r="J971" s="157"/>
      <c r="K971" s="157"/>
      <c r="L971" s="157"/>
      <c r="M971" s="157"/>
      <c r="N971" s="157"/>
      <c r="O971" s="157"/>
      <c r="P971" s="157"/>
      <c r="Q971" s="157"/>
      <c r="R971" s="162" t="str">
        <f t="shared" si="16"/>
        <v/>
      </c>
      <c r="S971" s="163"/>
    </row>
    <row r="972" spans="1:19">
      <c r="A972" s="157"/>
      <c r="B972" s="157"/>
      <c r="C972" s="157"/>
      <c r="D972" s="157"/>
      <c r="E972" s="157"/>
      <c r="F972" s="157"/>
      <c r="G972" s="157"/>
      <c r="H972" s="157"/>
      <c r="I972" s="157"/>
      <c r="J972" s="157"/>
      <c r="K972" s="157"/>
      <c r="L972" s="157"/>
      <c r="M972" s="157"/>
      <c r="N972" s="157"/>
      <c r="O972" s="157"/>
      <c r="P972" s="157"/>
      <c r="Q972" s="157"/>
      <c r="R972" s="162" t="str">
        <f t="shared" si="16"/>
        <v/>
      </c>
      <c r="S972" s="163"/>
    </row>
    <row r="973" spans="1:19">
      <c r="A973" s="157"/>
      <c r="B973" s="157"/>
      <c r="C973" s="157"/>
      <c r="D973" s="157"/>
      <c r="E973" s="157"/>
      <c r="F973" s="157"/>
      <c r="G973" s="157"/>
      <c r="H973" s="157"/>
      <c r="I973" s="157"/>
      <c r="J973" s="157"/>
      <c r="K973" s="157"/>
      <c r="L973" s="157"/>
      <c r="M973" s="157"/>
      <c r="N973" s="157"/>
      <c r="O973" s="157"/>
      <c r="P973" s="157"/>
      <c r="Q973" s="157"/>
      <c r="R973" s="162" t="str">
        <f t="shared" si="16"/>
        <v/>
      </c>
      <c r="S973" s="163"/>
    </row>
    <row r="974" spans="1:19">
      <c r="A974" s="157"/>
      <c r="B974" s="157"/>
      <c r="C974" s="157"/>
      <c r="D974" s="157"/>
      <c r="E974" s="157"/>
      <c r="F974" s="157"/>
      <c r="G974" s="157"/>
      <c r="H974" s="157"/>
      <c r="I974" s="157"/>
      <c r="J974" s="157"/>
      <c r="K974" s="157"/>
      <c r="L974" s="157"/>
      <c r="M974" s="157"/>
      <c r="N974" s="157"/>
      <c r="O974" s="157"/>
      <c r="P974" s="157"/>
      <c r="Q974" s="157"/>
      <c r="R974" s="162" t="str">
        <f t="shared" si="16"/>
        <v/>
      </c>
      <c r="S974" s="163"/>
    </row>
    <row r="975" spans="1:19">
      <c r="A975" s="157"/>
      <c r="B975" s="157"/>
      <c r="C975" s="157"/>
      <c r="D975" s="157"/>
      <c r="E975" s="157"/>
      <c r="F975" s="157"/>
      <c r="G975" s="157"/>
      <c r="H975" s="157"/>
      <c r="I975" s="157"/>
      <c r="J975" s="157"/>
      <c r="K975" s="157"/>
      <c r="L975" s="157"/>
      <c r="M975" s="157"/>
      <c r="N975" s="157"/>
      <c r="O975" s="157"/>
      <c r="P975" s="157"/>
      <c r="Q975" s="157"/>
      <c r="R975" s="162" t="str">
        <f t="shared" si="16"/>
        <v/>
      </c>
      <c r="S975" s="163"/>
    </row>
    <row r="976" spans="1:19">
      <c r="A976" s="157"/>
      <c r="B976" s="157"/>
      <c r="C976" s="157"/>
      <c r="D976" s="157"/>
      <c r="E976" s="157"/>
      <c r="F976" s="157"/>
      <c r="G976" s="157"/>
      <c r="H976" s="157"/>
      <c r="I976" s="157"/>
      <c r="J976" s="157"/>
      <c r="K976" s="157"/>
      <c r="L976" s="157"/>
      <c r="M976" s="157"/>
      <c r="N976" s="157"/>
      <c r="O976" s="157"/>
      <c r="P976" s="157"/>
      <c r="Q976" s="157"/>
      <c r="R976" s="162" t="str">
        <f t="shared" si="16"/>
        <v/>
      </c>
      <c r="S976" s="163"/>
    </row>
    <row r="977" spans="1:19">
      <c r="A977" s="157"/>
      <c r="B977" s="157"/>
      <c r="C977" s="157"/>
      <c r="D977" s="157"/>
      <c r="E977" s="157"/>
      <c r="F977" s="157"/>
      <c r="G977" s="157"/>
      <c r="H977" s="157"/>
      <c r="I977" s="157"/>
      <c r="J977" s="157"/>
      <c r="K977" s="157"/>
      <c r="L977" s="157"/>
      <c r="M977" s="157"/>
      <c r="N977" s="157"/>
      <c r="O977" s="157"/>
      <c r="P977" s="157"/>
      <c r="Q977" s="157"/>
      <c r="R977" s="161" t="str">
        <f t="shared" si="16"/>
        <v/>
      </c>
      <c r="S977" s="163"/>
    </row>
    <row r="978" spans="1:19">
      <c r="A978" s="157"/>
      <c r="B978" s="157"/>
      <c r="C978" s="157"/>
      <c r="D978" s="157"/>
      <c r="E978" s="157"/>
      <c r="F978" s="157"/>
      <c r="G978" s="157"/>
      <c r="H978" s="157"/>
      <c r="I978" s="157"/>
      <c r="J978" s="157"/>
      <c r="K978" s="157"/>
      <c r="L978" s="157"/>
      <c r="M978" s="157"/>
      <c r="N978" s="157"/>
      <c r="O978" s="157"/>
      <c r="P978" s="157"/>
      <c r="Q978" s="157"/>
      <c r="R978" s="160" t="str">
        <f t="shared" si="16"/>
        <v/>
      </c>
      <c r="S978" s="163"/>
    </row>
    <row r="979" spans="1:19">
      <c r="A979" s="157"/>
      <c r="B979" s="157"/>
      <c r="C979" s="157"/>
      <c r="D979" s="157"/>
      <c r="E979" s="157"/>
      <c r="F979" s="157"/>
      <c r="G979" s="157"/>
      <c r="H979" s="157"/>
      <c r="I979" s="157"/>
      <c r="J979" s="157"/>
      <c r="K979" s="157"/>
      <c r="L979" s="157"/>
      <c r="M979" s="157"/>
      <c r="N979" s="157"/>
      <c r="O979" s="157"/>
      <c r="P979" s="157"/>
      <c r="Q979" s="157"/>
      <c r="R979" s="162" t="str">
        <f t="shared" si="16"/>
        <v/>
      </c>
      <c r="S979" s="163"/>
    </row>
    <row r="980" spans="1:19">
      <c r="A980" s="157"/>
      <c r="B980" s="157"/>
      <c r="C980" s="157"/>
      <c r="D980" s="157"/>
      <c r="E980" s="157"/>
      <c r="F980" s="157"/>
      <c r="G980" s="157"/>
      <c r="H980" s="157"/>
      <c r="I980" s="157"/>
      <c r="J980" s="157"/>
      <c r="K980" s="157"/>
      <c r="L980" s="157"/>
      <c r="M980" s="157"/>
      <c r="N980" s="157"/>
      <c r="O980" s="157"/>
      <c r="P980" s="157"/>
      <c r="Q980" s="157"/>
      <c r="R980" s="162" t="str">
        <f t="shared" si="16"/>
        <v/>
      </c>
      <c r="S980" s="163"/>
    </row>
    <row r="981" spans="1:19">
      <c r="A981" s="157"/>
      <c r="B981" s="157"/>
      <c r="C981" s="157"/>
      <c r="D981" s="157"/>
      <c r="E981" s="157"/>
      <c r="F981" s="157"/>
      <c r="G981" s="157"/>
      <c r="H981" s="157"/>
      <c r="I981" s="157"/>
      <c r="J981" s="157"/>
      <c r="K981" s="157"/>
      <c r="L981" s="157"/>
      <c r="M981" s="157"/>
      <c r="N981" s="157"/>
      <c r="O981" s="157"/>
      <c r="P981" s="157"/>
      <c r="Q981" s="157"/>
      <c r="R981" s="162" t="str">
        <f t="shared" si="16"/>
        <v/>
      </c>
      <c r="S981" s="163"/>
    </row>
    <row r="982" spans="1:19">
      <c r="A982" s="157"/>
      <c r="B982" s="157"/>
      <c r="C982" s="157"/>
      <c r="D982" s="157"/>
      <c r="E982" s="157"/>
      <c r="F982" s="157"/>
      <c r="G982" s="157"/>
      <c r="H982" s="157"/>
      <c r="I982" s="157"/>
      <c r="J982" s="157"/>
      <c r="K982" s="157"/>
      <c r="L982" s="157"/>
      <c r="M982" s="157"/>
      <c r="N982" s="157"/>
      <c r="O982" s="157"/>
      <c r="P982" s="157"/>
      <c r="Q982" s="157"/>
      <c r="R982" s="162" t="str">
        <f t="shared" si="16"/>
        <v/>
      </c>
      <c r="S982" s="163"/>
    </row>
    <row r="983" spans="1:19">
      <c r="A983" s="157"/>
      <c r="B983" s="157"/>
      <c r="C983" s="157"/>
      <c r="D983" s="157"/>
      <c r="E983" s="157"/>
      <c r="F983" s="157"/>
      <c r="G983" s="157"/>
      <c r="H983" s="157"/>
      <c r="I983" s="157"/>
      <c r="J983" s="157"/>
      <c r="K983" s="157"/>
      <c r="L983" s="157"/>
      <c r="M983" s="157"/>
      <c r="N983" s="157"/>
      <c r="O983" s="157"/>
      <c r="P983" s="157"/>
      <c r="Q983" s="157"/>
      <c r="R983" s="161" t="str">
        <f t="shared" si="16"/>
        <v/>
      </c>
      <c r="S983" s="163"/>
    </row>
    <row r="984" spans="1:19">
      <c r="A984" s="157"/>
      <c r="B984" s="157"/>
      <c r="C984" s="157"/>
      <c r="D984" s="157"/>
      <c r="E984" s="157"/>
      <c r="F984" s="157"/>
      <c r="G984" s="157"/>
      <c r="H984" s="157"/>
      <c r="I984" s="157"/>
      <c r="J984" s="157"/>
      <c r="K984" s="157"/>
      <c r="L984" s="157"/>
      <c r="M984" s="157"/>
      <c r="N984" s="157"/>
      <c r="O984" s="157"/>
      <c r="P984" s="157"/>
      <c r="Q984" s="157"/>
      <c r="R984" s="160" t="str">
        <f t="shared" si="16"/>
        <v/>
      </c>
      <c r="S984" s="163"/>
    </row>
    <row r="985" spans="1:19">
      <c r="A985" s="157"/>
      <c r="B985" s="157"/>
      <c r="C985" s="157"/>
      <c r="D985" s="157"/>
      <c r="E985" s="157"/>
      <c r="F985" s="157"/>
      <c r="G985" s="157"/>
      <c r="H985" s="157"/>
      <c r="I985" s="157"/>
      <c r="J985" s="157"/>
      <c r="K985" s="157"/>
      <c r="L985" s="157"/>
      <c r="M985" s="157"/>
      <c r="N985" s="157"/>
      <c r="O985" s="157"/>
      <c r="P985" s="157"/>
      <c r="Q985" s="157"/>
      <c r="R985" s="162" t="str">
        <f t="shared" si="16"/>
        <v/>
      </c>
      <c r="S985" s="163"/>
    </row>
    <row r="986" spans="1:19">
      <c r="A986" s="157"/>
      <c r="B986" s="157"/>
      <c r="C986" s="157"/>
      <c r="D986" s="157"/>
      <c r="E986" s="157"/>
      <c r="F986" s="157"/>
      <c r="G986" s="157"/>
      <c r="H986" s="157"/>
      <c r="I986" s="157"/>
      <c r="J986" s="157"/>
      <c r="K986" s="157"/>
      <c r="L986" s="157"/>
      <c r="M986" s="157"/>
      <c r="N986" s="157"/>
      <c r="O986" s="157"/>
      <c r="P986" s="157"/>
      <c r="Q986" s="157"/>
      <c r="R986" s="162" t="str">
        <f t="shared" si="16"/>
        <v/>
      </c>
      <c r="S986" s="163"/>
    </row>
    <row r="987" spans="1:19">
      <c r="A987" s="157"/>
      <c r="B987" s="157"/>
      <c r="C987" s="157"/>
      <c r="D987" s="157"/>
      <c r="E987" s="157"/>
      <c r="F987" s="157"/>
      <c r="G987" s="157"/>
      <c r="H987" s="157"/>
      <c r="I987" s="157"/>
      <c r="J987" s="157"/>
      <c r="K987" s="157"/>
      <c r="L987" s="157"/>
      <c r="M987" s="157"/>
      <c r="N987" s="157"/>
      <c r="O987" s="157"/>
      <c r="P987" s="157"/>
      <c r="Q987" s="157"/>
      <c r="R987" s="162" t="str">
        <f t="shared" si="16"/>
        <v/>
      </c>
      <c r="S987" s="163"/>
    </row>
    <row r="988" spans="1:19">
      <c r="A988" s="157"/>
      <c r="B988" s="157"/>
      <c r="C988" s="157"/>
      <c r="D988" s="157"/>
      <c r="E988" s="157"/>
      <c r="F988" s="157"/>
      <c r="G988" s="157"/>
      <c r="H988" s="157"/>
      <c r="I988" s="157"/>
      <c r="J988" s="157"/>
      <c r="K988" s="157"/>
      <c r="L988" s="157"/>
      <c r="M988" s="157"/>
      <c r="N988" s="157"/>
      <c r="O988" s="157"/>
      <c r="P988" s="157"/>
      <c r="Q988" s="157"/>
      <c r="R988" s="162" t="str">
        <f t="shared" si="16"/>
        <v/>
      </c>
      <c r="S988" s="163"/>
    </row>
    <row r="989" spans="1:19">
      <c r="A989" s="157"/>
      <c r="B989" s="157"/>
      <c r="C989" s="157"/>
      <c r="D989" s="157"/>
      <c r="E989" s="157"/>
      <c r="F989" s="157"/>
      <c r="G989" s="157"/>
      <c r="H989" s="157"/>
      <c r="I989" s="157"/>
      <c r="J989" s="157"/>
      <c r="K989" s="157"/>
      <c r="L989" s="157"/>
      <c r="M989" s="157"/>
      <c r="N989" s="157"/>
      <c r="O989" s="157"/>
      <c r="P989" s="157"/>
      <c r="Q989" s="157"/>
      <c r="R989" s="162" t="str">
        <f t="shared" si="16"/>
        <v/>
      </c>
      <c r="S989" s="163"/>
    </row>
    <row r="990" spans="1:19">
      <c r="A990" s="157"/>
      <c r="B990" s="157"/>
      <c r="C990" s="157"/>
      <c r="D990" s="157"/>
      <c r="E990" s="157"/>
      <c r="F990" s="157"/>
      <c r="G990" s="157"/>
      <c r="H990" s="157"/>
      <c r="I990" s="157"/>
      <c r="J990" s="157"/>
      <c r="K990" s="157"/>
      <c r="L990" s="157"/>
      <c r="M990" s="157"/>
      <c r="N990" s="157"/>
      <c r="O990" s="157"/>
      <c r="P990" s="157"/>
      <c r="Q990" s="157"/>
      <c r="R990" s="162" t="str">
        <f t="shared" si="16"/>
        <v/>
      </c>
      <c r="S990" s="163"/>
    </row>
    <row r="991" spans="1:19">
      <c r="A991" s="157"/>
      <c r="B991" s="157"/>
      <c r="C991" s="157"/>
      <c r="D991" s="157"/>
      <c r="E991" s="157"/>
      <c r="F991" s="157"/>
      <c r="G991" s="157"/>
      <c r="H991" s="157"/>
      <c r="I991" s="157"/>
      <c r="J991" s="157"/>
      <c r="K991" s="157"/>
      <c r="L991" s="157"/>
      <c r="M991" s="157"/>
      <c r="N991" s="157"/>
      <c r="O991" s="157"/>
      <c r="P991" s="157"/>
      <c r="Q991" s="157"/>
      <c r="R991" s="162" t="str">
        <f t="shared" si="16"/>
        <v/>
      </c>
      <c r="S991" s="163"/>
    </row>
    <row r="992" spans="1:19">
      <c r="A992" s="157"/>
      <c r="B992" s="157"/>
      <c r="C992" s="157"/>
      <c r="D992" s="157"/>
      <c r="E992" s="157"/>
      <c r="F992" s="157"/>
      <c r="G992" s="157"/>
      <c r="H992" s="157"/>
      <c r="I992" s="157"/>
      <c r="J992" s="157"/>
      <c r="K992" s="157"/>
      <c r="L992" s="157"/>
      <c r="M992" s="157"/>
      <c r="N992" s="157"/>
      <c r="O992" s="157"/>
      <c r="P992" s="157"/>
      <c r="Q992" s="157"/>
      <c r="R992" s="162" t="str">
        <f t="shared" si="16"/>
        <v/>
      </c>
      <c r="S992" s="163"/>
    </row>
    <row r="993" spans="1:19">
      <c r="A993" s="157"/>
      <c r="B993" s="157"/>
      <c r="C993" s="157"/>
      <c r="D993" s="157"/>
      <c r="E993" s="157"/>
      <c r="F993" s="157"/>
      <c r="G993" s="157"/>
      <c r="H993" s="157"/>
      <c r="I993" s="157"/>
      <c r="J993" s="157"/>
      <c r="K993" s="157"/>
      <c r="L993" s="157"/>
      <c r="M993" s="157"/>
      <c r="N993" s="157"/>
      <c r="O993" s="157"/>
      <c r="P993" s="157"/>
      <c r="Q993" s="157"/>
      <c r="R993" s="161" t="str">
        <f t="shared" si="16"/>
        <v/>
      </c>
      <c r="S993" s="163"/>
    </row>
    <row r="994" spans="1:19">
      <c r="A994" s="157"/>
      <c r="B994" s="157"/>
      <c r="C994" s="157"/>
      <c r="D994" s="157"/>
      <c r="E994" s="157"/>
      <c r="F994" s="157"/>
      <c r="G994" s="157"/>
      <c r="H994" s="157"/>
      <c r="I994" s="157"/>
      <c r="J994" s="157"/>
      <c r="K994" s="157"/>
      <c r="L994" s="157"/>
      <c r="M994" s="157"/>
      <c r="N994" s="157"/>
      <c r="O994" s="157"/>
      <c r="P994" s="157"/>
      <c r="Q994" s="157"/>
      <c r="R994" s="160" t="str">
        <f t="shared" si="16"/>
        <v/>
      </c>
      <c r="S994" s="163"/>
    </row>
    <row r="995" spans="1:19">
      <c r="A995" s="157"/>
      <c r="B995" s="157"/>
      <c r="C995" s="157"/>
      <c r="D995" s="157"/>
      <c r="E995" s="157"/>
      <c r="F995" s="157"/>
      <c r="G995" s="157"/>
      <c r="H995" s="157"/>
      <c r="I995" s="157"/>
      <c r="J995" s="157"/>
      <c r="K995" s="157"/>
      <c r="L995" s="157"/>
      <c r="M995" s="157"/>
      <c r="N995" s="157"/>
      <c r="O995" s="157"/>
      <c r="P995" s="157"/>
      <c r="Q995" s="157"/>
      <c r="R995" s="162" t="str">
        <f t="shared" si="16"/>
        <v/>
      </c>
      <c r="S995" s="163"/>
    </row>
    <row r="996" spans="1:19">
      <c r="A996" s="157"/>
      <c r="B996" s="157"/>
      <c r="C996" s="157"/>
      <c r="D996" s="157"/>
      <c r="E996" s="157"/>
      <c r="F996" s="157"/>
      <c r="G996" s="157"/>
      <c r="H996" s="157"/>
      <c r="I996" s="157"/>
      <c r="J996" s="157"/>
      <c r="K996" s="157"/>
      <c r="L996" s="157"/>
      <c r="M996" s="157"/>
      <c r="N996" s="157"/>
      <c r="O996" s="157"/>
      <c r="P996" s="157"/>
      <c r="Q996" s="157"/>
      <c r="R996" s="162" t="str">
        <f t="shared" si="16"/>
        <v/>
      </c>
      <c r="S996" s="163"/>
    </row>
    <row r="997" spans="1:19">
      <c r="A997" s="157"/>
      <c r="B997" s="157"/>
      <c r="C997" s="157"/>
      <c r="D997" s="157"/>
      <c r="E997" s="157"/>
      <c r="F997" s="157"/>
      <c r="G997" s="157"/>
      <c r="H997" s="157"/>
      <c r="I997" s="157"/>
      <c r="J997" s="157"/>
      <c r="K997" s="157"/>
      <c r="L997" s="157"/>
      <c r="M997" s="157"/>
      <c r="N997" s="157"/>
      <c r="O997" s="157"/>
      <c r="P997" s="157"/>
      <c r="Q997" s="157"/>
      <c r="R997" s="162" t="str">
        <f t="shared" si="16"/>
        <v/>
      </c>
      <c r="S997" s="163"/>
    </row>
    <row r="998" spans="1:19">
      <c r="A998" s="157"/>
      <c r="B998" s="157"/>
      <c r="C998" s="157"/>
      <c r="D998" s="157"/>
      <c r="E998" s="157"/>
      <c r="F998" s="157"/>
      <c r="G998" s="157"/>
      <c r="H998" s="157"/>
      <c r="I998" s="157"/>
      <c r="J998" s="157"/>
      <c r="K998" s="157"/>
      <c r="L998" s="157"/>
      <c r="M998" s="157"/>
      <c r="N998" s="157"/>
      <c r="O998" s="157"/>
      <c r="P998" s="157"/>
      <c r="Q998" s="157"/>
      <c r="R998" s="162" t="str">
        <f t="shared" si="16"/>
        <v/>
      </c>
      <c r="S998" s="163"/>
    </row>
    <row r="999" spans="1:19">
      <c r="A999" s="157"/>
      <c r="B999" s="157"/>
      <c r="C999" s="157"/>
      <c r="D999" s="157"/>
      <c r="E999" s="157"/>
      <c r="F999" s="157"/>
      <c r="G999" s="157"/>
      <c r="H999" s="157"/>
      <c r="I999" s="157"/>
      <c r="J999" s="157"/>
      <c r="K999" s="157"/>
      <c r="L999" s="157"/>
      <c r="M999" s="157"/>
      <c r="N999" s="157"/>
      <c r="O999" s="157"/>
      <c r="P999" s="157"/>
      <c r="Q999" s="157"/>
      <c r="R999" s="162" t="str">
        <f t="shared" si="16"/>
        <v/>
      </c>
      <c r="S999" s="163"/>
    </row>
    <row r="1000" spans="1:19">
      <c r="A1000" s="157"/>
      <c r="B1000" s="157"/>
      <c r="C1000" s="157"/>
      <c r="D1000" s="157"/>
      <c r="E1000" s="157"/>
      <c r="F1000" s="157"/>
      <c r="G1000" s="157"/>
      <c r="H1000" s="157"/>
      <c r="I1000" s="157"/>
      <c r="J1000" s="157"/>
      <c r="K1000" s="157"/>
      <c r="L1000" s="157"/>
      <c r="M1000" s="157"/>
      <c r="N1000" s="157"/>
      <c r="O1000" s="157"/>
      <c r="P1000" s="157"/>
      <c r="Q1000" s="157"/>
      <c r="R1000" s="162" t="str">
        <f t="shared" si="16"/>
        <v/>
      </c>
      <c r="S1000" s="163"/>
    </row>
    <row r="1001" spans="1:19">
      <c r="A1001" s="157"/>
      <c r="B1001" s="157"/>
      <c r="C1001" s="157"/>
      <c r="D1001" s="157"/>
      <c r="E1001" s="157"/>
      <c r="F1001" s="157"/>
      <c r="G1001" s="157"/>
      <c r="H1001" s="157"/>
      <c r="I1001" s="157"/>
      <c r="J1001" s="157"/>
      <c r="K1001" s="157"/>
      <c r="L1001" s="157"/>
      <c r="M1001" s="157"/>
      <c r="N1001" s="157"/>
      <c r="O1001" s="157"/>
      <c r="P1001" s="157"/>
      <c r="Q1001" s="157"/>
      <c r="R1001" s="162" t="str">
        <f t="shared" si="16"/>
        <v/>
      </c>
      <c r="S1001" s="163"/>
    </row>
    <row r="1002" spans="1:19">
      <c r="A1002" s="157"/>
      <c r="B1002" s="157"/>
      <c r="C1002" s="157"/>
      <c r="D1002" s="157"/>
      <c r="E1002" s="157"/>
      <c r="F1002" s="157"/>
      <c r="G1002" s="157"/>
      <c r="H1002" s="157"/>
      <c r="I1002" s="157"/>
      <c r="J1002" s="157"/>
      <c r="K1002" s="157"/>
      <c r="L1002" s="157"/>
      <c r="M1002" s="157"/>
      <c r="N1002" s="157"/>
      <c r="O1002" s="157"/>
      <c r="P1002" s="157"/>
      <c r="Q1002" s="157"/>
      <c r="R1002" s="162" t="str">
        <f t="shared" si="16"/>
        <v/>
      </c>
      <c r="S1002" s="163"/>
    </row>
    <row r="1003" spans="1:19">
      <c r="A1003" s="157"/>
      <c r="B1003" s="157"/>
      <c r="C1003" s="157"/>
      <c r="D1003" s="157"/>
      <c r="E1003" s="157"/>
      <c r="F1003" s="157"/>
      <c r="G1003" s="157"/>
      <c r="H1003" s="157"/>
      <c r="I1003" s="157"/>
      <c r="J1003" s="157"/>
      <c r="K1003" s="157"/>
      <c r="L1003" s="157"/>
      <c r="M1003" s="157"/>
      <c r="N1003" s="157"/>
      <c r="O1003" s="157"/>
      <c r="P1003" s="157"/>
      <c r="Q1003" s="157"/>
      <c r="R1003" s="162" t="str">
        <f t="shared" si="16"/>
        <v/>
      </c>
      <c r="S1003" s="163"/>
    </row>
    <row r="1004" spans="1:19">
      <c r="A1004" s="157"/>
      <c r="B1004" s="157"/>
      <c r="C1004" s="157"/>
      <c r="D1004" s="157"/>
      <c r="E1004" s="157"/>
      <c r="F1004" s="157"/>
      <c r="G1004" s="157"/>
      <c r="H1004" s="157"/>
      <c r="I1004" s="157"/>
      <c r="J1004" s="157"/>
      <c r="K1004" s="157"/>
      <c r="L1004" s="157"/>
      <c r="M1004" s="157"/>
      <c r="N1004" s="157"/>
      <c r="O1004" s="157"/>
      <c r="P1004" s="157"/>
      <c r="Q1004" s="157"/>
      <c r="R1004" s="162" t="str">
        <f t="shared" si="16"/>
        <v/>
      </c>
      <c r="S1004" s="163"/>
    </row>
    <row r="1005" spans="1:19">
      <c r="A1005" s="157"/>
      <c r="B1005" s="157"/>
      <c r="C1005" s="157"/>
      <c r="D1005" s="157"/>
      <c r="E1005" s="157"/>
      <c r="F1005" s="157"/>
      <c r="G1005" s="157"/>
      <c r="H1005" s="157"/>
      <c r="I1005" s="157"/>
      <c r="J1005" s="157"/>
      <c r="K1005" s="157"/>
      <c r="L1005" s="157"/>
      <c r="M1005" s="157"/>
      <c r="N1005" s="157"/>
      <c r="O1005" s="157"/>
      <c r="P1005" s="157"/>
      <c r="Q1005" s="157"/>
      <c r="R1005" s="162" t="str">
        <f t="shared" si="16"/>
        <v/>
      </c>
      <c r="S1005" s="163"/>
    </row>
    <row r="1006" spans="1:19">
      <c r="A1006" s="157"/>
      <c r="B1006" s="157"/>
      <c r="C1006" s="157"/>
      <c r="D1006" s="157"/>
      <c r="E1006" s="157"/>
      <c r="F1006" s="157"/>
      <c r="G1006" s="157"/>
      <c r="H1006" s="157"/>
      <c r="I1006" s="157"/>
      <c r="J1006" s="157"/>
      <c r="K1006" s="157"/>
      <c r="L1006" s="157"/>
      <c r="M1006" s="157"/>
      <c r="N1006" s="157"/>
      <c r="O1006" s="157"/>
      <c r="P1006" s="157"/>
      <c r="Q1006" s="157"/>
      <c r="R1006" s="162" t="str">
        <f t="shared" si="16"/>
        <v/>
      </c>
      <c r="S1006" s="163"/>
    </row>
    <row r="1007" spans="1:19">
      <c r="A1007" s="157"/>
      <c r="B1007" s="157"/>
      <c r="C1007" s="157"/>
      <c r="D1007" s="157"/>
      <c r="E1007" s="157"/>
      <c r="F1007" s="157"/>
      <c r="G1007" s="157"/>
      <c r="H1007" s="157"/>
      <c r="I1007" s="157"/>
      <c r="J1007" s="157"/>
      <c r="K1007" s="157"/>
      <c r="L1007" s="157"/>
      <c r="M1007" s="157"/>
      <c r="N1007" s="157"/>
      <c r="O1007" s="157"/>
      <c r="P1007" s="157"/>
      <c r="Q1007" s="157"/>
      <c r="R1007" s="162" t="str">
        <f t="shared" si="16"/>
        <v/>
      </c>
      <c r="S1007" s="163"/>
    </row>
    <row r="1008" spans="1:19">
      <c r="A1008" s="157"/>
      <c r="B1008" s="157"/>
      <c r="C1008" s="157"/>
      <c r="D1008" s="157"/>
      <c r="E1008" s="157"/>
      <c r="F1008" s="157"/>
      <c r="G1008" s="157"/>
      <c r="H1008" s="157"/>
      <c r="I1008" s="157"/>
      <c r="J1008" s="157"/>
      <c r="K1008" s="157"/>
      <c r="L1008" s="157"/>
      <c r="M1008" s="157"/>
      <c r="N1008" s="157"/>
      <c r="O1008" s="157"/>
      <c r="P1008" s="157"/>
      <c r="Q1008" s="157"/>
      <c r="R1008" s="162" t="str">
        <f t="shared" si="16"/>
        <v/>
      </c>
      <c r="S1008" s="163"/>
    </row>
    <row r="1009" spans="1:19">
      <c r="A1009" s="157"/>
      <c r="B1009" s="157"/>
      <c r="C1009" s="157"/>
      <c r="D1009" s="157"/>
      <c r="E1009" s="157"/>
      <c r="F1009" s="157"/>
      <c r="G1009" s="157"/>
      <c r="H1009" s="157"/>
      <c r="I1009" s="157"/>
      <c r="J1009" s="157"/>
      <c r="K1009" s="157"/>
      <c r="L1009" s="157"/>
      <c r="M1009" s="157"/>
      <c r="N1009" s="157"/>
      <c r="O1009" s="157"/>
      <c r="P1009" s="157"/>
      <c r="Q1009" s="157"/>
      <c r="R1009" s="162" t="str">
        <f t="shared" si="16"/>
        <v/>
      </c>
      <c r="S1009" s="163"/>
    </row>
    <row r="1010" spans="1:19">
      <c r="A1010" s="157"/>
      <c r="B1010" s="157"/>
      <c r="C1010" s="157"/>
      <c r="D1010" s="157"/>
      <c r="E1010" s="157"/>
      <c r="F1010" s="157"/>
      <c r="G1010" s="157"/>
      <c r="H1010" s="157"/>
      <c r="I1010" s="157"/>
      <c r="J1010" s="157"/>
      <c r="K1010" s="157"/>
      <c r="L1010" s="157"/>
      <c r="M1010" s="157"/>
      <c r="N1010" s="157"/>
      <c r="O1010" s="157"/>
      <c r="P1010" s="157"/>
      <c r="Q1010" s="157"/>
      <c r="R1010" s="162" t="str">
        <f t="shared" si="16"/>
        <v/>
      </c>
      <c r="S1010" s="163"/>
    </row>
    <row r="1011" spans="1:19">
      <c r="A1011" s="157"/>
      <c r="B1011" s="157"/>
      <c r="C1011" s="157"/>
      <c r="D1011" s="157"/>
      <c r="E1011" s="157"/>
      <c r="F1011" s="157"/>
      <c r="G1011" s="157"/>
      <c r="H1011" s="157"/>
      <c r="I1011" s="157"/>
      <c r="J1011" s="157"/>
      <c r="K1011" s="157"/>
      <c r="L1011" s="157"/>
      <c r="M1011" s="157"/>
      <c r="N1011" s="157"/>
      <c r="O1011" s="157"/>
      <c r="P1011" s="157"/>
      <c r="Q1011" s="157"/>
      <c r="R1011" s="162" t="str">
        <f t="shared" si="16"/>
        <v/>
      </c>
      <c r="S1011" s="163"/>
    </row>
    <row r="1012" spans="1:19">
      <c r="A1012" s="157"/>
      <c r="B1012" s="157"/>
      <c r="C1012" s="157"/>
      <c r="D1012" s="157"/>
      <c r="E1012" s="157"/>
      <c r="F1012" s="157"/>
      <c r="G1012" s="157"/>
      <c r="H1012" s="157"/>
      <c r="I1012" s="157"/>
      <c r="J1012" s="157"/>
      <c r="K1012" s="157"/>
      <c r="L1012" s="157"/>
      <c r="M1012" s="157"/>
      <c r="N1012" s="157"/>
      <c r="O1012" s="157"/>
      <c r="P1012" s="157"/>
      <c r="Q1012" s="157"/>
      <c r="R1012" s="162" t="str">
        <f t="shared" si="16"/>
        <v/>
      </c>
      <c r="S1012" s="163"/>
    </row>
    <row r="1013" spans="1:19">
      <c r="A1013" s="157"/>
      <c r="B1013" s="157"/>
      <c r="C1013" s="157"/>
      <c r="D1013" s="157"/>
      <c r="E1013" s="157"/>
      <c r="F1013" s="157"/>
      <c r="G1013" s="157"/>
      <c r="H1013" s="157"/>
      <c r="I1013" s="157"/>
      <c r="J1013" s="157"/>
      <c r="K1013" s="157"/>
      <c r="L1013" s="157"/>
      <c r="M1013" s="157"/>
      <c r="N1013" s="157"/>
      <c r="O1013" s="157"/>
      <c r="P1013" s="157"/>
      <c r="Q1013" s="157"/>
      <c r="R1013" s="161" t="str">
        <f t="shared" si="16"/>
        <v/>
      </c>
      <c r="S1013" s="163"/>
    </row>
    <row r="1014" spans="1:19">
      <c r="A1014" s="157"/>
      <c r="B1014" s="157"/>
      <c r="C1014" s="157"/>
      <c r="D1014" s="157"/>
      <c r="E1014" s="157"/>
      <c r="F1014" s="157"/>
      <c r="G1014" s="157"/>
      <c r="H1014" s="157"/>
      <c r="I1014" s="157"/>
      <c r="J1014" s="157"/>
      <c r="K1014" s="157"/>
      <c r="L1014" s="157"/>
      <c r="M1014" s="157"/>
      <c r="N1014" s="157"/>
      <c r="O1014" s="157"/>
      <c r="P1014" s="157"/>
      <c r="Q1014" s="157"/>
      <c r="R1014" s="160" t="str">
        <f t="shared" si="16"/>
        <v/>
      </c>
      <c r="S1014" s="163"/>
    </row>
    <row r="1015" spans="1:19">
      <c r="A1015" s="157"/>
      <c r="B1015" s="157"/>
      <c r="C1015" s="157"/>
      <c r="D1015" s="157"/>
      <c r="E1015" s="157"/>
      <c r="F1015" s="157"/>
      <c r="G1015" s="157"/>
      <c r="H1015" s="157"/>
      <c r="I1015" s="157"/>
      <c r="J1015" s="157"/>
      <c r="K1015" s="157"/>
      <c r="L1015" s="157"/>
      <c r="M1015" s="157"/>
      <c r="N1015" s="157"/>
      <c r="O1015" s="157"/>
      <c r="P1015" s="157"/>
      <c r="Q1015" s="157"/>
      <c r="R1015" s="162" t="str">
        <f t="shared" si="16"/>
        <v/>
      </c>
      <c r="S1015" s="163"/>
    </row>
    <row r="1016" spans="1:19">
      <c r="A1016" s="157"/>
      <c r="B1016" s="157"/>
      <c r="C1016" s="157"/>
      <c r="D1016" s="157"/>
      <c r="E1016" s="157"/>
      <c r="F1016" s="157"/>
      <c r="G1016" s="157"/>
      <c r="H1016" s="157"/>
      <c r="I1016" s="157"/>
      <c r="J1016" s="157"/>
      <c r="K1016" s="157"/>
      <c r="L1016" s="157"/>
      <c r="M1016" s="157"/>
      <c r="N1016" s="157"/>
      <c r="O1016" s="157"/>
      <c r="P1016" s="157"/>
      <c r="Q1016" s="157"/>
      <c r="R1016" s="162" t="str">
        <f t="shared" si="16"/>
        <v/>
      </c>
      <c r="S1016" s="163"/>
    </row>
    <row r="1017" spans="1:19">
      <c r="A1017" s="157"/>
      <c r="B1017" s="157"/>
      <c r="C1017" s="157"/>
      <c r="D1017" s="157"/>
      <c r="E1017" s="157"/>
      <c r="F1017" s="157"/>
      <c r="G1017" s="157"/>
      <c r="H1017" s="157"/>
      <c r="I1017" s="157"/>
      <c r="J1017" s="157"/>
      <c r="K1017" s="157"/>
      <c r="L1017" s="157"/>
      <c r="M1017" s="157"/>
      <c r="N1017" s="157"/>
      <c r="O1017" s="157"/>
      <c r="P1017" s="157"/>
      <c r="Q1017" s="157"/>
      <c r="R1017" s="162" t="str">
        <f t="shared" si="16"/>
        <v/>
      </c>
      <c r="S1017" s="163"/>
    </row>
    <row r="1018" spans="1:19">
      <c r="A1018" s="157"/>
      <c r="B1018" s="157"/>
      <c r="C1018" s="157"/>
      <c r="D1018" s="157"/>
      <c r="E1018" s="157"/>
      <c r="F1018" s="157"/>
      <c r="G1018" s="157"/>
      <c r="H1018" s="157"/>
      <c r="I1018" s="157"/>
      <c r="J1018" s="157"/>
      <c r="K1018" s="157"/>
      <c r="L1018" s="157"/>
      <c r="M1018" s="157"/>
      <c r="N1018" s="157"/>
      <c r="O1018" s="157"/>
      <c r="P1018" s="157"/>
      <c r="Q1018" s="157"/>
      <c r="R1018" s="162" t="str">
        <f t="shared" si="16"/>
        <v/>
      </c>
      <c r="S1018" s="163"/>
    </row>
    <row r="1019" spans="1:19">
      <c r="A1019" s="157"/>
      <c r="B1019" s="157"/>
      <c r="C1019" s="157"/>
      <c r="D1019" s="157"/>
      <c r="E1019" s="157"/>
      <c r="F1019" s="157"/>
      <c r="G1019" s="157"/>
      <c r="H1019" s="157"/>
      <c r="I1019" s="157"/>
      <c r="J1019" s="157"/>
      <c r="K1019" s="157"/>
      <c r="L1019" s="157"/>
      <c r="M1019" s="157"/>
      <c r="N1019" s="157"/>
      <c r="O1019" s="157"/>
      <c r="P1019" s="157"/>
      <c r="Q1019" s="157"/>
      <c r="R1019" s="162" t="str">
        <f t="shared" si="16"/>
        <v/>
      </c>
      <c r="S1019" s="163"/>
    </row>
    <row r="1020" spans="1:19">
      <c r="A1020" s="157"/>
      <c r="B1020" s="157"/>
      <c r="C1020" s="157"/>
      <c r="D1020" s="157"/>
      <c r="E1020" s="157"/>
      <c r="F1020" s="157"/>
      <c r="G1020" s="157"/>
      <c r="H1020" s="157"/>
      <c r="I1020" s="157"/>
      <c r="J1020" s="157"/>
      <c r="K1020" s="157"/>
      <c r="L1020" s="157"/>
      <c r="M1020" s="157"/>
      <c r="N1020" s="157"/>
      <c r="O1020" s="157"/>
      <c r="P1020" s="157"/>
      <c r="Q1020" s="157"/>
      <c r="R1020" s="162" t="str">
        <f t="shared" si="16"/>
        <v/>
      </c>
      <c r="S1020" s="163"/>
    </row>
    <row r="1021" spans="1:19">
      <c r="A1021" s="157"/>
      <c r="B1021" s="157"/>
      <c r="C1021" s="157"/>
      <c r="D1021" s="157"/>
      <c r="E1021" s="157"/>
      <c r="F1021" s="157"/>
      <c r="G1021" s="157"/>
      <c r="H1021" s="157"/>
      <c r="I1021" s="157"/>
      <c r="J1021" s="157"/>
      <c r="K1021" s="157"/>
      <c r="L1021" s="157"/>
      <c r="M1021" s="157"/>
      <c r="N1021" s="157"/>
      <c r="O1021" s="157"/>
      <c r="P1021" s="157"/>
      <c r="Q1021" s="157"/>
      <c r="R1021" s="162" t="str">
        <f t="shared" si="16"/>
        <v/>
      </c>
      <c r="S1021" s="163"/>
    </row>
    <row r="1022" spans="1:19">
      <c r="A1022" s="157"/>
      <c r="B1022" s="157"/>
      <c r="C1022" s="157"/>
      <c r="D1022" s="157"/>
      <c r="E1022" s="157"/>
      <c r="F1022" s="157"/>
      <c r="G1022" s="157"/>
      <c r="H1022" s="157"/>
      <c r="I1022" s="157"/>
      <c r="J1022" s="157"/>
      <c r="K1022" s="157"/>
      <c r="L1022" s="157"/>
      <c r="M1022" s="157"/>
      <c r="N1022" s="157"/>
      <c r="O1022" s="157"/>
      <c r="P1022" s="157"/>
      <c r="Q1022" s="157"/>
      <c r="R1022" s="162" t="str">
        <f t="shared" si="16"/>
        <v/>
      </c>
      <c r="S1022" s="163"/>
    </row>
    <row r="1023" spans="1:19">
      <c r="A1023" s="157"/>
      <c r="B1023" s="157"/>
      <c r="C1023" s="157"/>
      <c r="D1023" s="157"/>
      <c r="E1023" s="157"/>
      <c r="F1023" s="157"/>
      <c r="G1023" s="157"/>
      <c r="H1023" s="157"/>
      <c r="I1023" s="157"/>
      <c r="J1023" s="157"/>
      <c r="K1023" s="157"/>
      <c r="L1023" s="157"/>
      <c r="M1023" s="157"/>
      <c r="N1023" s="157"/>
      <c r="O1023" s="157"/>
      <c r="P1023" s="157"/>
      <c r="Q1023" s="157"/>
      <c r="R1023" s="162" t="str">
        <f t="shared" si="16"/>
        <v/>
      </c>
      <c r="S1023" s="163"/>
    </row>
    <row r="1024" spans="1:19">
      <c r="A1024" s="157"/>
      <c r="B1024" s="157"/>
      <c r="C1024" s="157"/>
      <c r="D1024" s="157"/>
      <c r="E1024" s="157"/>
      <c r="F1024" s="157"/>
      <c r="G1024" s="157"/>
      <c r="H1024" s="157"/>
      <c r="I1024" s="157"/>
      <c r="J1024" s="157"/>
      <c r="K1024" s="157"/>
      <c r="L1024" s="157"/>
      <c r="M1024" s="157"/>
      <c r="N1024" s="157"/>
      <c r="O1024" s="157"/>
      <c r="P1024" s="157"/>
      <c r="Q1024" s="157"/>
      <c r="R1024" s="162" t="str">
        <f t="shared" si="16"/>
        <v/>
      </c>
      <c r="S1024" s="163"/>
    </row>
    <row r="1025" spans="1:19">
      <c r="A1025" s="157"/>
      <c r="B1025" s="157"/>
      <c r="C1025" s="157"/>
      <c r="D1025" s="157"/>
      <c r="E1025" s="157"/>
      <c r="F1025" s="157"/>
      <c r="G1025" s="157"/>
      <c r="H1025" s="157"/>
      <c r="I1025" s="157"/>
      <c r="J1025" s="157"/>
      <c r="K1025" s="157"/>
      <c r="L1025" s="157"/>
      <c r="M1025" s="157"/>
      <c r="N1025" s="157"/>
      <c r="O1025" s="157"/>
      <c r="P1025" s="157"/>
      <c r="Q1025" s="157"/>
      <c r="R1025" s="162" t="str">
        <f t="shared" si="16"/>
        <v/>
      </c>
      <c r="S1025" s="163"/>
    </row>
    <row r="1026" spans="1:19">
      <c r="A1026" s="157"/>
      <c r="B1026" s="157"/>
      <c r="C1026" s="157"/>
      <c r="D1026" s="157"/>
      <c r="E1026" s="157"/>
      <c r="F1026" s="157"/>
      <c r="G1026" s="157"/>
      <c r="H1026" s="157"/>
      <c r="I1026" s="157"/>
      <c r="J1026" s="157"/>
      <c r="K1026" s="157"/>
      <c r="L1026" s="157"/>
      <c r="M1026" s="157"/>
      <c r="N1026" s="157"/>
      <c r="O1026" s="157"/>
      <c r="P1026" s="157"/>
      <c r="Q1026" s="157"/>
      <c r="R1026" s="162" t="str">
        <f t="shared" si="16"/>
        <v/>
      </c>
      <c r="S1026" s="163"/>
    </row>
    <row r="1027" spans="1:19">
      <c r="A1027" s="157"/>
      <c r="B1027" s="157"/>
      <c r="C1027" s="157"/>
      <c r="D1027" s="157"/>
      <c r="E1027" s="157"/>
      <c r="F1027" s="157"/>
      <c r="G1027" s="157"/>
      <c r="H1027" s="157"/>
      <c r="I1027" s="157"/>
      <c r="J1027" s="157"/>
      <c r="K1027" s="157"/>
      <c r="L1027" s="157"/>
      <c r="M1027" s="157"/>
      <c r="N1027" s="157"/>
      <c r="O1027" s="157"/>
      <c r="P1027" s="157"/>
      <c r="Q1027" s="157"/>
      <c r="R1027" s="162" t="str">
        <f t="shared" si="16"/>
        <v/>
      </c>
      <c r="S1027" s="163"/>
    </row>
    <row r="1028" spans="1:19">
      <c r="A1028" s="157"/>
      <c r="B1028" s="157"/>
      <c r="C1028" s="157"/>
      <c r="D1028" s="157"/>
      <c r="E1028" s="157"/>
      <c r="F1028" s="157"/>
      <c r="G1028" s="157"/>
      <c r="H1028" s="157"/>
      <c r="I1028" s="157"/>
      <c r="J1028" s="157"/>
      <c r="K1028" s="157"/>
      <c r="L1028" s="157"/>
      <c r="M1028" s="157"/>
      <c r="N1028" s="157"/>
      <c r="O1028" s="157"/>
      <c r="P1028" s="157"/>
      <c r="Q1028" s="157"/>
      <c r="R1028" s="161" t="str">
        <f t="shared" si="16"/>
        <v/>
      </c>
      <c r="S1028" s="163"/>
    </row>
    <row r="1029" spans="1:19">
      <c r="A1029" s="157"/>
      <c r="B1029" s="157"/>
      <c r="C1029" s="157"/>
      <c r="D1029" s="157"/>
      <c r="E1029" s="157"/>
      <c r="F1029" s="157"/>
      <c r="G1029" s="157"/>
      <c r="H1029" s="157"/>
      <c r="I1029" s="157"/>
      <c r="J1029" s="157"/>
      <c r="K1029" s="157"/>
      <c r="L1029" s="157"/>
      <c r="M1029" s="157"/>
      <c r="N1029" s="157"/>
      <c r="O1029" s="157"/>
      <c r="P1029" s="157"/>
      <c r="Q1029" s="157"/>
      <c r="R1029" s="160" t="str">
        <f t="shared" si="16"/>
        <v/>
      </c>
      <c r="S1029" s="163"/>
    </row>
    <row r="1030" spans="1:19">
      <c r="A1030" s="157"/>
      <c r="B1030" s="157"/>
      <c r="C1030" s="157"/>
      <c r="D1030" s="157"/>
      <c r="E1030" s="157"/>
      <c r="F1030" s="157"/>
      <c r="G1030" s="157"/>
      <c r="H1030" s="157"/>
      <c r="I1030" s="157"/>
      <c r="J1030" s="157"/>
      <c r="K1030" s="157"/>
      <c r="L1030" s="157"/>
      <c r="M1030" s="157"/>
      <c r="N1030" s="157"/>
      <c r="O1030" s="157"/>
      <c r="P1030" s="157"/>
      <c r="Q1030" s="157"/>
      <c r="R1030" s="162" t="str">
        <f t="shared" ref="R1030:R1093" si="17">IF(SUM(F1030:Q1030)=0,"",SUM(F1030:Q1030)/12)</f>
        <v/>
      </c>
      <c r="S1030" s="163"/>
    </row>
    <row r="1031" spans="1:19">
      <c r="A1031" s="157"/>
      <c r="B1031" s="157"/>
      <c r="C1031" s="157"/>
      <c r="D1031" s="157"/>
      <c r="E1031" s="157"/>
      <c r="F1031" s="157"/>
      <c r="G1031" s="157"/>
      <c r="H1031" s="157"/>
      <c r="I1031" s="157"/>
      <c r="J1031" s="157"/>
      <c r="K1031" s="157"/>
      <c r="L1031" s="157"/>
      <c r="M1031" s="157"/>
      <c r="N1031" s="157"/>
      <c r="O1031" s="157"/>
      <c r="P1031" s="157"/>
      <c r="Q1031" s="157"/>
      <c r="R1031" s="162" t="str">
        <f t="shared" si="17"/>
        <v/>
      </c>
      <c r="S1031" s="163"/>
    </row>
    <row r="1032" spans="1:19">
      <c r="A1032" s="157"/>
      <c r="B1032" s="157"/>
      <c r="C1032" s="157"/>
      <c r="D1032" s="157"/>
      <c r="E1032" s="157"/>
      <c r="F1032" s="157"/>
      <c r="G1032" s="157"/>
      <c r="H1032" s="157"/>
      <c r="I1032" s="157"/>
      <c r="J1032" s="157"/>
      <c r="K1032" s="157"/>
      <c r="L1032" s="157"/>
      <c r="M1032" s="157"/>
      <c r="N1032" s="157"/>
      <c r="O1032" s="157"/>
      <c r="P1032" s="157"/>
      <c r="Q1032" s="157"/>
      <c r="R1032" s="162" t="str">
        <f t="shared" si="17"/>
        <v/>
      </c>
      <c r="S1032" s="163"/>
    </row>
    <row r="1033" spans="1:19">
      <c r="A1033" s="157"/>
      <c r="B1033" s="157"/>
      <c r="C1033" s="157"/>
      <c r="D1033" s="157"/>
      <c r="E1033" s="157"/>
      <c r="F1033" s="157"/>
      <c r="G1033" s="157"/>
      <c r="H1033" s="157"/>
      <c r="I1033" s="157"/>
      <c r="J1033" s="157"/>
      <c r="K1033" s="157"/>
      <c r="L1033" s="157"/>
      <c r="M1033" s="157"/>
      <c r="N1033" s="157"/>
      <c r="O1033" s="157"/>
      <c r="P1033" s="157"/>
      <c r="Q1033" s="157"/>
      <c r="R1033" s="162" t="str">
        <f t="shared" si="17"/>
        <v/>
      </c>
      <c r="S1033" s="163"/>
    </row>
    <row r="1034" spans="1:19">
      <c r="A1034" s="157"/>
      <c r="B1034" s="157"/>
      <c r="C1034" s="157"/>
      <c r="D1034" s="157"/>
      <c r="E1034" s="157"/>
      <c r="F1034" s="157"/>
      <c r="G1034" s="157"/>
      <c r="H1034" s="157"/>
      <c r="I1034" s="157"/>
      <c r="J1034" s="157"/>
      <c r="K1034" s="157"/>
      <c r="L1034" s="157"/>
      <c r="M1034" s="157"/>
      <c r="N1034" s="157"/>
      <c r="O1034" s="157"/>
      <c r="P1034" s="157"/>
      <c r="Q1034" s="157"/>
      <c r="R1034" s="162" t="str">
        <f t="shared" si="17"/>
        <v/>
      </c>
      <c r="S1034" s="163"/>
    </row>
    <row r="1035" spans="1:19">
      <c r="A1035" s="157"/>
      <c r="B1035" s="157"/>
      <c r="C1035" s="157"/>
      <c r="D1035" s="157"/>
      <c r="E1035" s="157"/>
      <c r="F1035" s="157"/>
      <c r="G1035" s="157"/>
      <c r="H1035" s="157"/>
      <c r="I1035" s="157"/>
      <c r="J1035" s="157"/>
      <c r="K1035" s="157"/>
      <c r="L1035" s="157"/>
      <c r="M1035" s="157"/>
      <c r="N1035" s="157"/>
      <c r="O1035" s="157"/>
      <c r="P1035" s="157"/>
      <c r="Q1035" s="157"/>
      <c r="R1035" s="162" t="str">
        <f t="shared" si="17"/>
        <v/>
      </c>
      <c r="S1035" s="163"/>
    </row>
    <row r="1036" spans="1:19">
      <c r="A1036" s="157"/>
      <c r="B1036" s="157"/>
      <c r="C1036" s="157"/>
      <c r="D1036" s="157"/>
      <c r="E1036" s="157"/>
      <c r="F1036" s="157"/>
      <c r="G1036" s="157"/>
      <c r="H1036" s="157"/>
      <c r="I1036" s="157"/>
      <c r="J1036" s="157"/>
      <c r="K1036" s="157"/>
      <c r="L1036" s="157"/>
      <c r="M1036" s="157"/>
      <c r="N1036" s="157"/>
      <c r="O1036" s="157"/>
      <c r="P1036" s="157"/>
      <c r="Q1036" s="157"/>
      <c r="R1036" s="162" t="str">
        <f t="shared" si="17"/>
        <v/>
      </c>
      <c r="S1036" s="163"/>
    </row>
    <row r="1037" spans="1:19">
      <c r="A1037" s="157"/>
      <c r="B1037" s="157"/>
      <c r="C1037" s="157"/>
      <c r="D1037" s="157"/>
      <c r="E1037" s="157"/>
      <c r="F1037" s="157"/>
      <c r="G1037" s="157"/>
      <c r="H1037" s="157"/>
      <c r="I1037" s="157"/>
      <c r="J1037" s="157"/>
      <c r="K1037" s="157"/>
      <c r="L1037" s="157"/>
      <c r="M1037" s="157"/>
      <c r="N1037" s="157"/>
      <c r="O1037" s="157"/>
      <c r="P1037" s="157"/>
      <c r="Q1037" s="157"/>
      <c r="R1037" s="161" t="str">
        <f t="shared" si="17"/>
        <v/>
      </c>
      <c r="S1037" s="163"/>
    </row>
    <row r="1038" spans="1:19">
      <c r="A1038" s="157"/>
      <c r="B1038" s="157"/>
      <c r="C1038" s="157"/>
      <c r="D1038" s="157"/>
      <c r="E1038" s="157"/>
      <c r="F1038" s="157"/>
      <c r="G1038" s="157"/>
      <c r="H1038" s="157"/>
      <c r="I1038" s="157"/>
      <c r="J1038" s="157"/>
      <c r="K1038" s="157"/>
      <c r="L1038" s="157"/>
      <c r="M1038" s="157"/>
      <c r="N1038" s="157"/>
      <c r="O1038" s="157"/>
      <c r="P1038" s="157"/>
      <c r="Q1038" s="157"/>
      <c r="R1038" s="160" t="str">
        <f t="shared" si="17"/>
        <v/>
      </c>
      <c r="S1038" s="163"/>
    </row>
    <row r="1039" spans="1:19">
      <c r="A1039" s="157"/>
      <c r="B1039" s="157"/>
      <c r="C1039" s="157"/>
      <c r="D1039" s="157"/>
      <c r="E1039" s="157"/>
      <c r="F1039" s="157"/>
      <c r="G1039" s="157"/>
      <c r="H1039" s="157"/>
      <c r="I1039" s="157"/>
      <c r="J1039" s="157"/>
      <c r="K1039" s="157"/>
      <c r="L1039" s="157"/>
      <c r="M1039" s="157"/>
      <c r="N1039" s="157"/>
      <c r="O1039" s="157"/>
      <c r="P1039" s="157"/>
      <c r="Q1039" s="157"/>
      <c r="R1039" s="162" t="str">
        <f t="shared" si="17"/>
        <v/>
      </c>
      <c r="S1039" s="163"/>
    </row>
    <row r="1040" spans="1:19">
      <c r="A1040" s="157"/>
      <c r="B1040" s="157"/>
      <c r="C1040" s="157"/>
      <c r="D1040" s="157"/>
      <c r="E1040" s="157"/>
      <c r="F1040" s="157"/>
      <c r="G1040" s="157"/>
      <c r="H1040" s="157"/>
      <c r="I1040" s="157"/>
      <c r="J1040" s="157"/>
      <c r="K1040" s="157"/>
      <c r="L1040" s="157"/>
      <c r="M1040" s="157"/>
      <c r="N1040" s="157"/>
      <c r="O1040" s="157"/>
      <c r="P1040" s="157"/>
      <c r="Q1040" s="157"/>
      <c r="R1040" s="162" t="str">
        <f t="shared" si="17"/>
        <v/>
      </c>
      <c r="S1040" s="163"/>
    </row>
    <row r="1041" spans="1:19">
      <c r="A1041" s="157"/>
      <c r="B1041" s="157"/>
      <c r="C1041" s="157"/>
      <c r="D1041" s="157"/>
      <c r="E1041" s="157"/>
      <c r="F1041" s="157"/>
      <c r="G1041" s="157"/>
      <c r="H1041" s="157"/>
      <c r="I1041" s="157"/>
      <c r="J1041" s="157"/>
      <c r="K1041" s="157"/>
      <c r="L1041" s="157"/>
      <c r="M1041" s="157"/>
      <c r="N1041" s="157"/>
      <c r="O1041" s="157"/>
      <c r="P1041" s="157"/>
      <c r="Q1041" s="157"/>
      <c r="R1041" s="162" t="str">
        <f t="shared" si="17"/>
        <v/>
      </c>
      <c r="S1041" s="163"/>
    </row>
    <row r="1042" spans="1:19">
      <c r="A1042" s="157"/>
      <c r="B1042" s="157"/>
      <c r="C1042" s="157"/>
      <c r="D1042" s="157"/>
      <c r="E1042" s="157"/>
      <c r="F1042" s="157"/>
      <c r="G1042" s="157"/>
      <c r="H1042" s="157"/>
      <c r="I1042" s="157"/>
      <c r="J1042" s="157"/>
      <c r="K1042" s="157"/>
      <c r="L1042" s="157"/>
      <c r="M1042" s="157"/>
      <c r="N1042" s="157"/>
      <c r="O1042" s="157"/>
      <c r="P1042" s="157"/>
      <c r="Q1042" s="157"/>
      <c r="R1042" s="162" t="str">
        <f t="shared" si="17"/>
        <v/>
      </c>
      <c r="S1042" s="163"/>
    </row>
    <row r="1043" spans="1:19">
      <c r="A1043" s="157"/>
      <c r="B1043" s="157"/>
      <c r="C1043" s="157"/>
      <c r="D1043" s="157"/>
      <c r="E1043" s="157"/>
      <c r="F1043" s="157"/>
      <c r="G1043" s="157"/>
      <c r="H1043" s="157"/>
      <c r="I1043" s="157"/>
      <c r="J1043" s="157"/>
      <c r="K1043" s="157"/>
      <c r="L1043" s="157"/>
      <c r="M1043" s="157"/>
      <c r="N1043" s="157"/>
      <c r="O1043" s="157"/>
      <c r="P1043" s="157"/>
      <c r="Q1043" s="157"/>
      <c r="R1043" s="162" t="str">
        <f t="shared" si="17"/>
        <v/>
      </c>
      <c r="S1043" s="163"/>
    </row>
    <row r="1044" spans="1:19">
      <c r="A1044" s="157"/>
      <c r="B1044" s="157"/>
      <c r="C1044" s="157"/>
      <c r="D1044" s="157"/>
      <c r="E1044" s="157"/>
      <c r="F1044" s="157"/>
      <c r="G1044" s="157"/>
      <c r="H1044" s="157"/>
      <c r="I1044" s="157"/>
      <c r="J1044" s="157"/>
      <c r="K1044" s="157"/>
      <c r="L1044" s="157"/>
      <c r="M1044" s="157"/>
      <c r="N1044" s="157"/>
      <c r="O1044" s="157"/>
      <c r="P1044" s="157"/>
      <c r="Q1044" s="157"/>
      <c r="R1044" s="162" t="str">
        <f t="shared" si="17"/>
        <v/>
      </c>
      <c r="S1044" s="163"/>
    </row>
    <row r="1045" spans="1:19">
      <c r="A1045" s="157"/>
      <c r="B1045" s="157"/>
      <c r="C1045" s="157"/>
      <c r="D1045" s="157"/>
      <c r="E1045" s="157"/>
      <c r="F1045" s="157"/>
      <c r="G1045" s="157"/>
      <c r="H1045" s="157"/>
      <c r="I1045" s="157"/>
      <c r="J1045" s="157"/>
      <c r="K1045" s="157"/>
      <c r="L1045" s="157"/>
      <c r="M1045" s="157"/>
      <c r="N1045" s="157"/>
      <c r="O1045" s="157"/>
      <c r="P1045" s="157"/>
      <c r="Q1045" s="157"/>
      <c r="R1045" s="162" t="str">
        <f t="shared" si="17"/>
        <v/>
      </c>
      <c r="S1045" s="163"/>
    </row>
    <row r="1046" spans="1:19">
      <c r="A1046" s="157"/>
      <c r="B1046" s="157"/>
      <c r="C1046" s="157"/>
      <c r="D1046" s="157"/>
      <c r="E1046" s="157"/>
      <c r="F1046" s="157"/>
      <c r="G1046" s="157"/>
      <c r="H1046" s="157"/>
      <c r="I1046" s="157"/>
      <c r="J1046" s="157"/>
      <c r="K1046" s="157"/>
      <c r="L1046" s="157"/>
      <c r="M1046" s="157"/>
      <c r="N1046" s="157"/>
      <c r="O1046" s="157"/>
      <c r="P1046" s="157"/>
      <c r="Q1046" s="157"/>
      <c r="R1046" s="162" t="str">
        <f t="shared" si="17"/>
        <v/>
      </c>
      <c r="S1046" s="163"/>
    </row>
    <row r="1047" spans="1:19">
      <c r="A1047" s="157"/>
      <c r="B1047" s="157"/>
      <c r="C1047" s="157"/>
      <c r="D1047" s="157"/>
      <c r="E1047" s="157"/>
      <c r="F1047" s="157"/>
      <c r="G1047" s="157"/>
      <c r="H1047" s="157"/>
      <c r="I1047" s="157"/>
      <c r="J1047" s="157"/>
      <c r="K1047" s="157"/>
      <c r="L1047" s="157"/>
      <c r="M1047" s="157"/>
      <c r="N1047" s="157"/>
      <c r="O1047" s="157"/>
      <c r="P1047" s="157"/>
      <c r="Q1047" s="157"/>
      <c r="R1047" s="162" t="str">
        <f t="shared" si="17"/>
        <v/>
      </c>
      <c r="S1047" s="163"/>
    </row>
    <row r="1048" spans="1:19">
      <c r="A1048" s="157"/>
      <c r="B1048" s="157"/>
      <c r="C1048" s="157"/>
      <c r="D1048" s="157"/>
      <c r="E1048" s="157"/>
      <c r="F1048" s="157"/>
      <c r="G1048" s="157"/>
      <c r="H1048" s="157"/>
      <c r="I1048" s="157"/>
      <c r="J1048" s="157"/>
      <c r="K1048" s="157"/>
      <c r="L1048" s="157"/>
      <c r="M1048" s="157"/>
      <c r="N1048" s="157"/>
      <c r="O1048" s="157"/>
      <c r="P1048" s="157"/>
      <c r="Q1048" s="157"/>
      <c r="R1048" s="162" t="str">
        <f t="shared" si="17"/>
        <v/>
      </c>
      <c r="S1048" s="163"/>
    </row>
    <row r="1049" spans="1:19">
      <c r="A1049" s="157"/>
      <c r="B1049" s="157"/>
      <c r="C1049" s="157"/>
      <c r="D1049" s="157"/>
      <c r="E1049" s="157"/>
      <c r="F1049" s="157"/>
      <c r="G1049" s="157"/>
      <c r="H1049" s="157"/>
      <c r="I1049" s="157"/>
      <c r="J1049" s="157"/>
      <c r="K1049" s="157"/>
      <c r="L1049" s="157"/>
      <c r="M1049" s="157"/>
      <c r="N1049" s="157"/>
      <c r="O1049" s="157"/>
      <c r="P1049" s="157"/>
      <c r="Q1049" s="157"/>
      <c r="R1049" s="162" t="str">
        <f t="shared" si="17"/>
        <v/>
      </c>
      <c r="S1049" s="163"/>
    </row>
    <row r="1050" spans="1:19">
      <c r="A1050" s="157"/>
      <c r="B1050" s="157"/>
      <c r="C1050" s="157"/>
      <c r="D1050" s="157"/>
      <c r="E1050" s="157"/>
      <c r="F1050" s="157"/>
      <c r="G1050" s="157"/>
      <c r="H1050" s="157"/>
      <c r="I1050" s="157"/>
      <c r="J1050" s="157"/>
      <c r="K1050" s="157"/>
      <c r="L1050" s="157"/>
      <c r="M1050" s="157"/>
      <c r="N1050" s="157"/>
      <c r="O1050" s="157"/>
      <c r="P1050" s="157"/>
      <c r="Q1050" s="157"/>
      <c r="R1050" s="162" t="str">
        <f t="shared" si="17"/>
        <v/>
      </c>
      <c r="S1050" s="163"/>
    </row>
    <row r="1051" spans="1:19">
      <c r="A1051" s="157"/>
      <c r="B1051" s="157"/>
      <c r="C1051" s="157"/>
      <c r="D1051" s="157"/>
      <c r="E1051" s="157"/>
      <c r="F1051" s="157"/>
      <c r="G1051" s="157"/>
      <c r="H1051" s="157"/>
      <c r="I1051" s="157"/>
      <c r="J1051" s="157"/>
      <c r="K1051" s="157"/>
      <c r="L1051" s="157"/>
      <c r="M1051" s="157"/>
      <c r="N1051" s="157"/>
      <c r="O1051" s="157"/>
      <c r="P1051" s="157"/>
      <c r="Q1051" s="157"/>
      <c r="R1051" s="162" t="str">
        <f t="shared" si="17"/>
        <v/>
      </c>
      <c r="S1051" s="163"/>
    </row>
    <row r="1052" spans="1:19">
      <c r="A1052" s="157"/>
      <c r="B1052" s="157"/>
      <c r="C1052" s="157"/>
      <c r="D1052" s="157"/>
      <c r="E1052" s="157"/>
      <c r="F1052" s="157"/>
      <c r="G1052" s="157"/>
      <c r="H1052" s="157"/>
      <c r="I1052" s="157"/>
      <c r="J1052" s="157"/>
      <c r="K1052" s="157"/>
      <c r="L1052" s="157"/>
      <c r="M1052" s="157"/>
      <c r="N1052" s="157"/>
      <c r="O1052" s="157"/>
      <c r="P1052" s="157"/>
      <c r="Q1052" s="157"/>
      <c r="R1052" s="162" t="str">
        <f t="shared" si="17"/>
        <v/>
      </c>
      <c r="S1052" s="163"/>
    </row>
    <row r="1053" spans="1:19">
      <c r="A1053" s="157"/>
      <c r="B1053" s="157"/>
      <c r="C1053" s="157"/>
      <c r="D1053" s="157"/>
      <c r="E1053" s="157"/>
      <c r="F1053" s="157"/>
      <c r="G1053" s="157"/>
      <c r="H1053" s="157"/>
      <c r="I1053" s="157"/>
      <c r="J1053" s="157"/>
      <c r="K1053" s="157"/>
      <c r="L1053" s="157"/>
      <c r="M1053" s="157"/>
      <c r="N1053" s="157"/>
      <c r="O1053" s="157"/>
      <c r="P1053" s="157"/>
      <c r="Q1053" s="157"/>
      <c r="R1053" s="162" t="str">
        <f t="shared" si="17"/>
        <v/>
      </c>
      <c r="S1053" s="163"/>
    </row>
    <row r="1054" spans="1:19">
      <c r="A1054" s="157"/>
      <c r="B1054" s="157"/>
      <c r="C1054" s="157"/>
      <c r="D1054" s="157"/>
      <c r="E1054" s="157"/>
      <c r="F1054" s="157"/>
      <c r="G1054" s="157"/>
      <c r="H1054" s="157"/>
      <c r="I1054" s="157"/>
      <c r="J1054" s="157"/>
      <c r="K1054" s="157"/>
      <c r="L1054" s="157"/>
      <c r="M1054" s="157"/>
      <c r="N1054" s="157"/>
      <c r="O1054" s="157"/>
      <c r="P1054" s="157"/>
      <c r="Q1054" s="157"/>
      <c r="R1054" s="162" t="str">
        <f t="shared" si="17"/>
        <v/>
      </c>
      <c r="S1054" s="163"/>
    </row>
    <row r="1055" spans="1:19">
      <c r="A1055" s="157"/>
      <c r="B1055" s="157"/>
      <c r="C1055" s="157"/>
      <c r="D1055" s="157"/>
      <c r="E1055" s="157"/>
      <c r="F1055" s="157"/>
      <c r="G1055" s="157"/>
      <c r="H1055" s="157"/>
      <c r="I1055" s="157"/>
      <c r="J1055" s="157"/>
      <c r="K1055" s="157"/>
      <c r="L1055" s="157"/>
      <c r="M1055" s="157"/>
      <c r="N1055" s="157"/>
      <c r="O1055" s="157"/>
      <c r="P1055" s="157"/>
      <c r="Q1055" s="157"/>
      <c r="R1055" s="162" t="str">
        <f t="shared" si="17"/>
        <v/>
      </c>
      <c r="S1055" s="163"/>
    </row>
    <row r="1056" spans="1:19">
      <c r="A1056" s="157"/>
      <c r="B1056" s="157"/>
      <c r="C1056" s="157"/>
      <c r="D1056" s="157"/>
      <c r="E1056" s="157"/>
      <c r="F1056" s="157"/>
      <c r="G1056" s="157"/>
      <c r="H1056" s="157"/>
      <c r="I1056" s="157"/>
      <c r="J1056" s="157"/>
      <c r="K1056" s="157"/>
      <c r="L1056" s="157"/>
      <c r="M1056" s="157"/>
      <c r="N1056" s="157"/>
      <c r="O1056" s="157"/>
      <c r="P1056" s="157"/>
      <c r="Q1056" s="157"/>
      <c r="R1056" s="162" t="str">
        <f t="shared" si="17"/>
        <v/>
      </c>
      <c r="S1056" s="163"/>
    </row>
    <row r="1057" spans="1:19">
      <c r="A1057" s="157"/>
      <c r="B1057" s="157"/>
      <c r="C1057" s="157"/>
      <c r="D1057" s="157"/>
      <c r="E1057" s="157"/>
      <c r="F1057" s="157"/>
      <c r="G1057" s="157"/>
      <c r="H1057" s="157"/>
      <c r="I1057" s="157"/>
      <c r="J1057" s="157"/>
      <c r="K1057" s="157"/>
      <c r="L1057" s="157"/>
      <c r="M1057" s="157"/>
      <c r="N1057" s="157"/>
      <c r="O1057" s="157"/>
      <c r="P1057" s="157"/>
      <c r="Q1057" s="157"/>
      <c r="R1057" s="162" t="str">
        <f t="shared" si="17"/>
        <v/>
      </c>
      <c r="S1057" s="163"/>
    </row>
    <row r="1058" spans="1:19">
      <c r="A1058" s="157"/>
      <c r="B1058" s="157"/>
      <c r="C1058" s="157"/>
      <c r="D1058" s="157"/>
      <c r="E1058" s="157"/>
      <c r="F1058" s="157"/>
      <c r="G1058" s="157"/>
      <c r="H1058" s="157"/>
      <c r="I1058" s="157"/>
      <c r="J1058" s="157"/>
      <c r="K1058" s="157"/>
      <c r="L1058" s="157"/>
      <c r="M1058" s="157"/>
      <c r="N1058" s="157"/>
      <c r="O1058" s="157"/>
      <c r="P1058" s="157"/>
      <c r="Q1058" s="157"/>
      <c r="R1058" s="162" t="str">
        <f t="shared" si="17"/>
        <v/>
      </c>
      <c r="S1058" s="163"/>
    </row>
    <row r="1059" spans="1:19">
      <c r="A1059" s="157"/>
      <c r="B1059" s="157"/>
      <c r="C1059" s="157"/>
      <c r="D1059" s="157"/>
      <c r="E1059" s="157"/>
      <c r="F1059" s="157"/>
      <c r="G1059" s="157"/>
      <c r="H1059" s="157"/>
      <c r="I1059" s="157"/>
      <c r="J1059" s="157"/>
      <c r="K1059" s="157"/>
      <c r="L1059" s="157"/>
      <c r="M1059" s="157"/>
      <c r="N1059" s="157"/>
      <c r="O1059" s="157"/>
      <c r="P1059" s="157"/>
      <c r="Q1059" s="157"/>
      <c r="R1059" s="162" t="str">
        <f t="shared" si="17"/>
        <v/>
      </c>
      <c r="S1059" s="163"/>
    </row>
    <row r="1060" spans="1:19">
      <c r="A1060" s="157"/>
      <c r="B1060" s="157"/>
      <c r="C1060" s="157"/>
      <c r="D1060" s="157"/>
      <c r="E1060" s="157"/>
      <c r="F1060" s="157"/>
      <c r="G1060" s="157"/>
      <c r="H1060" s="157"/>
      <c r="I1060" s="157"/>
      <c r="J1060" s="157"/>
      <c r="K1060" s="157"/>
      <c r="L1060" s="157"/>
      <c r="M1060" s="157"/>
      <c r="N1060" s="157"/>
      <c r="O1060" s="157"/>
      <c r="P1060" s="157"/>
      <c r="Q1060" s="157"/>
      <c r="R1060" s="162" t="str">
        <f t="shared" si="17"/>
        <v/>
      </c>
      <c r="S1060" s="163"/>
    </row>
    <row r="1061" spans="1:19">
      <c r="A1061" s="157"/>
      <c r="B1061" s="157"/>
      <c r="C1061" s="157"/>
      <c r="D1061" s="157"/>
      <c r="E1061" s="157"/>
      <c r="F1061" s="157"/>
      <c r="G1061" s="157"/>
      <c r="H1061" s="157"/>
      <c r="I1061" s="157"/>
      <c r="J1061" s="157"/>
      <c r="K1061" s="157"/>
      <c r="L1061" s="157"/>
      <c r="M1061" s="157"/>
      <c r="N1061" s="157"/>
      <c r="O1061" s="157"/>
      <c r="P1061" s="157"/>
      <c r="Q1061" s="157"/>
      <c r="R1061" s="162" t="str">
        <f t="shared" si="17"/>
        <v/>
      </c>
      <c r="S1061" s="163"/>
    </row>
    <row r="1062" spans="1:19">
      <c r="A1062" s="157"/>
      <c r="B1062" s="157"/>
      <c r="C1062" s="157"/>
      <c r="D1062" s="157"/>
      <c r="E1062" s="157"/>
      <c r="F1062" s="157"/>
      <c r="G1062" s="157"/>
      <c r="H1062" s="157"/>
      <c r="I1062" s="157"/>
      <c r="J1062" s="157"/>
      <c r="K1062" s="157"/>
      <c r="L1062" s="157"/>
      <c r="M1062" s="157"/>
      <c r="N1062" s="157"/>
      <c r="O1062" s="157"/>
      <c r="P1062" s="157"/>
      <c r="Q1062" s="157"/>
      <c r="R1062" s="162" t="str">
        <f t="shared" si="17"/>
        <v/>
      </c>
      <c r="S1062" s="163"/>
    </row>
    <row r="1063" spans="1:19">
      <c r="A1063" s="157"/>
      <c r="B1063" s="157"/>
      <c r="C1063" s="157"/>
      <c r="D1063" s="157"/>
      <c r="E1063" s="157"/>
      <c r="F1063" s="157"/>
      <c r="G1063" s="157"/>
      <c r="H1063" s="157"/>
      <c r="I1063" s="157"/>
      <c r="J1063" s="157"/>
      <c r="K1063" s="157"/>
      <c r="L1063" s="157"/>
      <c r="M1063" s="157"/>
      <c r="N1063" s="157"/>
      <c r="O1063" s="157"/>
      <c r="P1063" s="157"/>
      <c r="Q1063" s="157"/>
      <c r="R1063" s="162" t="str">
        <f t="shared" si="17"/>
        <v/>
      </c>
      <c r="S1063" s="163"/>
    </row>
    <row r="1064" spans="1:19">
      <c r="A1064" s="157"/>
      <c r="B1064" s="157"/>
      <c r="C1064" s="157"/>
      <c r="D1064" s="157"/>
      <c r="E1064" s="157"/>
      <c r="F1064" s="157"/>
      <c r="G1064" s="157"/>
      <c r="H1064" s="157"/>
      <c r="I1064" s="157"/>
      <c r="J1064" s="157"/>
      <c r="K1064" s="157"/>
      <c r="L1064" s="157"/>
      <c r="M1064" s="157"/>
      <c r="N1064" s="157"/>
      <c r="O1064" s="157"/>
      <c r="P1064" s="157"/>
      <c r="Q1064" s="157"/>
      <c r="R1064" s="162" t="str">
        <f t="shared" si="17"/>
        <v/>
      </c>
      <c r="S1064" s="163"/>
    </row>
    <row r="1065" spans="1:19">
      <c r="A1065" s="157"/>
      <c r="B1065" s="157"/>
      <c r="C1065" s="157"/>
      <c r="D1065" s="157"/>
      <c r="E1065" s="157"/>
      <c r="F1065" s="157"/>
      <c r="G1065" s="157"/>
      <c r="H1065" s="157"/>
      <c r="I1065" s="157"/>
      <c r="J1065" s="157"/>
      <c r="K1065" s="157"/>
      <c r="L1065" s="157"/>
      <c r="M1065" s="157"/>
      <c r="N1065" s="157"/>
      <c r="O1065" s="157"/>
      <c r="P1065" s="157"/>
      <c r="Q1065" s="157"/>
      <c r="R1065" s="162" t="str">
        <f t="shared" si="17"/>
        <v/>
      </c>
      <c r="S1065" s="163"/>
    </row>
    <row r="1066" spans="1:19">
      <c r="A1066" s="157"/>
      <c r="B1066" s="157"/>
      <c r="C1066" s="157"/>
      <c r="D1066" s="157"/>
      <c r="E1066" s="157"/>
      <c r="F1066" s="157"/>
      <c r="G1066" s="157"/>
      <c r="H1066" s="157"/>
      <c r="I1066" s="157"/>
      <c r="J1066" s="157"/>
      <c r="K1066" s="157"/>
      <c r="L1066" s="157"/>
      <c r="M1066" s="157"/>
      <c r="N1066" s="157"/>
      <c r="O1066" s="157"/>
      <c r="P1066" s="157"/>
      <c r="Q1066" s="157"/>
      <c r="R1066" s="162" t="str">
        <f t="shared" si="17"/>
        <v/>
      </c>
      <c r="S1066" s="163"/>
    </row>
    <row r="1067" spans="1:19">
      <c r="A1067" s="157"/>
      <c r="B1067" s="157"/>
      <c r="C1067" s="157"/>
      <c r="D1067" s="157"/>
      <c r="E1067" s="157"/>
      <c r="F1067" s="157"/>
      <c r="G1067" s="157"/>
      <c r="H1067" s="157"/>
      <c r="I1067" s="157"/>
      <c r="J1067" s="157"/>
      <c r="K1067" s="157"/>
      <c r="L1067" s="157"/>
      <c r="M1067" s="157"/>
      <c r="N1067" s="157"/>
      <c r="O1067" s="157"/>
      <c r="P1067" s="157"/>
      <c r="Q1067" s="157"/>
      <c r="R1067" s="161" t="str">
        <f t="shared" si="17"/>
        <v/>
      </c>
      <c r="S1067" s="163"/>
    </row>
    <row r="1068" spans="1:19">
      <c r="A1068" s="157"/>
      <c r="B1068" s="157"/>
      <c r="C1068" s="157"/>
      <c r="D1068" s="157"/>
      <c r="E1068" s="157"/>
      <c r="F1068" s="157"/>
      <c r="G1068" s="157"/>
      <c r="H1068" s="157"/>
      <c r="I1068" s="157"/>
      <c r="J1068" s="157"/>
      <c r="K1068" s="157"/>
      <c r="L1068" s="157"/>
      <c r="M1068" s="157"/>
      <c r="N1068" s="157"/>
      <c r="O1068" s="157"/>
      <c r="P1068" s="157"/>
      <c r="Q1068" s="157"/>
      <c r="R1068" s="160" t="str">
        <f t="shared" si="17"/>
        <v/>
      </c>
      <c r="S1068" s="163"/>
    </row>
    <row r="1069" spans="1:19">
      <c r="A1069" s="157"/>
      <c r="B1069" s="157"/>
      <c r="C1069" s="157"/>
      <c r="D1069" s="157"/>
      <c r="E1069" s="157"/>
      <c r="F1069" s="157"/>
      <c r="G1069" s="157"/>
      <c r="H1069" s="157"/>
      <c r="I1069" s="157"/>
      <c r="J1069" s="157"/>
      <c r="K1069" s="157"/>
      <c r="L1069" s="157"/>
      <c r="M1069" s="157"/>
      <c r="N1069" s="157"/>
      <c r="O1069" s="157"/>
      <c r="P1069" s="157"/>
      <c r="Q1069" s="157"/>
      <c r="R1069" s="162" t="str">
        <f t="shared" si="17"/>
        <v/>
      </c>
      <c r="S1069" s="163"/>
    </row>
    <row r="1070" spans="1:19">
      <c r="A1070" s="157"/>
      <c r="B1070" s="157"/>
      <c r="C1070" s="157"/>
      <c r="D1070" s="157"/>
      <c r="E1070" s="157"/>
      <c r="F1070" s="157"/>
      <c r="G1070" s="157"/>
      <c r="H1070" s="157"/>
      <c r="I1070" s="157"/>
      <c r="J1070" s="157"/>
      <c r="K1070" s="157"/>
      <c r="L1070" s="157"/>
      <c r="M1070" s="157"/>
      <c r="N1070" s="157"/>
      <c r="O1070" s="157"/>
      <c r="P1070" s="157"/>
      <c r="Q1070" s="157"/>
      <c r="R1070" s="162" t="str">
        <f t="shared" si="17"/>
        <v/>
      </c>
      <c r="S1070" s="163"/>
    </row>
    <row r="1071" spans="1:19">
      <c r="A1071" s="157"/>
      <c r="B1071" s="157"/>
      <c r="C1071" s="157"/>
      <c r="D1071" s="157"/>
      <c r="E1071" s="157"/>
      <c r="F1071" s="157"/>
      <c r="G1071" s="157"/>
      <c r="H1071" s="157"/>
      <c r="I1071" s="157"/>
      <c r="J1071" s="157"/>
      <c r="K1071" s="157"/>
      <c r="L1071" s="157"/>
      <c r="M1071" s="157"/>
      <c r="N1071" s="157"/>
      <c r="O1071" s="157"/>
      <c r="P1071" s="157"/>
      <c r="Q1071" s="157"/>
      <c r="R1071" s="162" t="str">
        <f t="shared" si="17"/>
        <v/>
      </c>
      <c r="S1071" s="163"/>
    </row>
    <row r="1072" spans="1:19">
      <c r="A1072" s="157"/>
      <c r="B1072" s="157"/>
      <c r="C1072" s="157"/>
      <c r="D1072" s="157"/>
      <c r="E1072" s="157"/>
      <c r="F1072" s="157"/>
      <c r="G1072" s="157"/>
      <c r="H1072" s="157"/>
      <c r="I1072" s="157"/>
      <c r="J1072" s="157"/>
      <c r="K1072" s="157"/>
      <c r="L1072" s="157"/>
      <c r="M1072" s="157"/>
      <c r="N1072" s="157"/>
      <c r="O1072" s="157"/>
      <c r="P1072" s="157"/>
      <c r="Q1072" s="157"/>
      <c r="R1072" s="162" t="str">
        <f t="shared" si="17"/>
        <v/>
      </c>
      <c r="S1072" s="163"/>
    </row>
    <row r="1073" spans="1:19">
      <c r="A1073" s="157"/>
      <c r="B1073" s="157"/>
      <c r="C1073" s="157"/>
      <c r="D1073" s="157"/>
      <c r="E1073" s="157"/>
      <c r="F1073" s="157"/>
      <c r="G1073" s="157"/>
      <c r="H1073" s="157"/>
      <c r="I1073" s="157"/>
      <c r="J1073" s="157"/>
      <c r="K1073" s="157"/>
      <c r="L1073" s="157"/>
      <c r="M1073" s="157"/>
      <c r="N1073" s="157"/>
      <c r="O1073" s="157"/>
      <c r="P1073" s="157"/>
      <c r="Q1073" s="157"/>
      <c r="R1073" s="162" t="str">
        <f t="shared" si="17"/>
        <v/>
      </c>
      <c r="S1073" s="163"/>
    </row>
    <row r="1074" spans="1:19">
      <c r="A1074" s="157"/>
      <c r="B1074" s="157"/>
      <c r="C1074" s="157"/>
      <c r="D1074" s="157"/>
      <c r="E1074" s="157"/>
      <c r="F1074" s="157"/>
      <c r="G1074" s="157"/>
      <c r="H1074" s="157"/>
      <c r="I1074" s="157"/>
      <c r="J1074" s="157"/>
      <c r="K1074" s="157"/>
      <c r="L1074" s="157"/>
      <c r="M1074" s="157"/>
      <c r="N1074" s="157"/>
      <c r="O1074" s="157"/>
      <c r="P1074" s="157"/>
      <c r="Q1074" s="157"/>
      <c r="R1074" s="162" t="str">
        <f t="shared" si="17"/>
        <v/>
      </c>
      <c r="S1074" s="163"/>
    </row>
    <row r="1075" spans="1:19">
      <c r="A1075" s="157"/>
      <c r="B1075" s="157"/>
      <c r="C1075" s="157"/>
      <c r="D1075" s="157"/>
      <c r="E1075" s="157"/>
      <c r="F1075" s="157"/>
      <c r="G1075" s="157"/>
      <c r="H1075" s="157"/>
      <c r="I1075" s="157"/>
      <c r="J1075" s="157"/>
      <c r="K1075" s="157"/>
      <c r="L1075" s="157"/>
      <c r="M1075" s="157"/>
      <c r="N1075" s="157"/>
      <c r="O1075" s="157"/>
      <c r="P1075" s="157"/>
      <c r="Q1075" s="157"/>
      <c r="R1075" s="162" t="str">
        <f t="shared" si="17"/>
        <v/>
      </c>
      <c r="S1075" s="163"/>
    </row>
    <row r="1076" spans="1:19">
      <c r="A1076" s="157"/>
      <c r="B1076" s="157"/>
      <c r="C1076" s="157"/>
      <c r="D1076" s="157"/>
      <c r="E1076" s="157"/>
      <c r="F1076" s="157"/>
      <c r="G1076" s="157"/>
      <c r="H1076" s="157"/>
      <c r="I1076" s="157"/>
      <c r="J1076" s="157"/>
      <c r="K1076" s="157"/>
      <c r="L1076" s="157"/>
      <c r="M1076" s="157"/>
      <c r="N1076" s="157"/>
      <c r="O1076" s="157"/>
      <c r="P1076" s="157"/>
      <c r="Q1076" s="157"/>
      <c r="R1076" s="162" t="str">
        <f t="shared" si="17"/>
        <v/>
      </c>
      <c r="S1076" s="163"/>
    </row>
    <row r="1077" spans="1:19">
      <c r="A1077" s="157"/>
      <c r="B1077" s="157"/>
      <c r="C1077" s="157"/>
      <c r="D1077" s="157"/>
      <c r="E1077" s="157"/>
      <c r="F1077" s="157"/>
      <c r="G1077" s="157"/>
      <c r="H1077" s="157"/>
      <c r="I1077" s="157"/>
      <c r="J1077" s="157"/>
      <c r="K1077" s="157"/>
      <c r="L1077" s="157"/>
      <c r="M1077" s="157"/>
      <c r="N1077" s="157"/>
      <c r="O1077" s="157"/>
      <c r="P1077" s="157"/>
      <c r="Q1077" s="157"/>
      <c r="R1077" s="162" t="str">
        <f t="shared" si="17"/>
        <v/>
      </c>
      <c r="S1077" s="163"/>
    </row>
    <row r="1078" spans="1:19">
      <c r="A1078" s="157"/>
      <c r="B1078" s="157"/>
      <c r="C1078" s="157"/>
      <c r="D1078" s="157"/>
      <c r="E1078" s="157"/>
      <c r="F1078" s="157"/>
      <c r="G1078" s="157"/>
      <c r="H1078" s="157"/>
      <c r="I1078" s="157"/>
      <c r="J1078" s="157"/>
      <c r="K1078" s="157"/>
      <c r="L1078" s="157"/>
      <c r="M1078" s="157"/>
      <c r="N1078" s="157"/>
      <c r="O1078" s="157"/>
      <c r="P1078" s="157"/>
      <c r="Q1078" s="157"/>
      <c r="R1078" s="162" t="str">
        <f t="shared" si="17"/>
        <v/>
      </c>
      <c r="S1078" s="163"/>
    </row>
    <row r="1079" spans="1:19">
      <c r="A1079" s="157"/>
      <c r="B1079" s="157"/>
      <c r="C1079" s="157"/>
      <c r="D1079" s="157"/>
      <c r="E1079" s="157"/>
      <c r="F1079" s="157"/>
      <c r="G1079" s="157"/>
      <c r="H1079" s="157"/>
      <c r="I1079" s="157"/>
      <c r="J1079" s="157"/>
      <c r="K1079" s="157"/>
      <c r="L1079" s="157"/>
      <c r="M1079" s="157"/>
      <c r="N1079" s="157"/>
      <c r="O1079" s="157"/>
      <c r="P1079" s="157"/>
      <c r="Q1079" s="157"/>
      <c r="R1079" s="162" t="str">
        <f t="shared" si="17"/>
        <v/>
      </c>
      <c r="S1079" s="163"/>
    </row>
    <row r="1080" spans="1:19">
      <c r="A1080" s="157"/>
      <c r="B1080" s="157"/>
      <c r="C1080" s="157"/>
      <c r="D1080" s="157"/>
      <c r="E1080" s="157"/>
      <c r="F1080" s="157"/>
      <c r="G1080" s="157"/>
      <c r="H1080" s="157"/>
      <c r="I1080" s="157"/>
      <c r="J1080" s="157"/>
      <c r="K1080" s="157"/>
      <c r="L1080" s="157"/>
      <c r="M1080" s="157"/>
      <c r="N1080" s="157"/>
      <c r="O1080" s="157"/>
      <c r="P1080" s="157"/>
      <c r="Q1080" s="157"/>
      <c r="R1080" s="162" t="str">
        <f t="shared" si="17"/>
        <v/>
      </c>
      <c r="S1080" s="163"/>
    </row>
    <row r="1081" spans="1:19">
      <c r="A1081" s="157"/>
      <c r="B1081" s="157"/>
      <c r="C1081" s="157"/>
      <c r="D1081" s="157"/>
      <c r="E1081" s="157"/>
      <c r="F1081" s="157"/>
      <c r="G1081" s="157"/>
      <c r="H1081" s="157"/>
      <c r="I1081" s="157"/>
      <c r="J1081" s="157"/>
      <c r="K1081" s="157"/>
      <c r="L1081" s="157"/>
      <c r="M1081" s="157"/>
      <c r="N1081" s="157"/>
      <c r="O1081" s="157"/>
      <c r="P1081" s="157"/>
      <c r="Q1081" s="157"/>
      <c r="R1081" s="162" t="str">
        <f t="shared" si="17"/>
        <v/>
      </c>
      <c r="S1081" s="163"/>
    </row>
    <row r="1082" spans="1:19">
      <c r="A1082" s="157"/>
      <c r="B1082" s="157"/>
      <c r="C1082" s="157"/>
      <c r="D1082" s="157"/>
      <c r="E1082" s="157"/>
      <c r="F1082" s="157"/>
      <c r="G1082" s="157"/>
      <c r="H1082" s="157"/>
      <c r="I1082" s="157"/>
      <c r="J1082" s="157"/>
      <c r="K1082" s="157"/>
      <c r="L1082" s="157"/>
      <c r="M1082" s="157"/>
      <c r="N1082" s="157"/>
      <c r="O1082" s="157"/>
      <c r="P1082" s="157"/>
      <c r="Q1082" s="157"/>
      <c r="R1082" s="162" t="str">
        <f t="shared" si="17"/>
        <v/>
      </c>
      <c r="S1082" s="163"/>
    </row>
    <row r="1083" spans="1:19">
      <c r="A1083" s="157"/>
      <c r="B1083" s="157"/>
      <c r="C1083" s="157"/>
      <c r="D1083" s="157"/>
      <c r="E1083" s="157"/>
      <c r="F1083" s="157"/>
      <c r="G1083" s="157"/>
      <c r="H1083" s="157"/>
      <c r="I1083" s="157"/>
      <c r="J1083" s="157"/>
      <c r="K1083" s="157"/>
      <c r="L1083" s="157"/>
      <c r="M1083" s="157"/>
      <c r="N1083" s="157"/>
      <c r="O1083" s="157"/>
      <c r="P1083" s="157"/>
      <c r="Q1083" s="157"/>
      <c r="R1083" s="162" t="str">
        <f t="shared" si="17"/>
        <v/>
      </c>
      <c r="S1083" s="163"/>
    </row>
    <row r="1084" spans="1:19">
      <c r="A1084" s="157"/>
      <c r="B1084" s="157"/>
      <c r="C1084" s="157"/>
      <c r="D1084" s="157"/>
      <c r="E1084" s="157"/>
      <c r="F1084" s="157"/>
      <c r="G1084" s="157"/>
      <c r="H1084" s="157"/>
      <c r="I1084" s="157"/>
      <c r="J1084" s="157"/>
      <c r="K1084" s="157"/>
      <c r="L1084" s="157"/>
      <c r="M1084" s="157"/>
      <c r="N1084" s="157"/>
      <c r="O1084" s="157"/>
      <c r="P1084" s="157"/>
      <c r="Q1084" s="157"/>
      <c r="R1084" s="162" t="str">
        <f t="shared" si="17"/>
        <v/>
      </c>
      <c r="S1084" s="163"/>
    </row>
    <row r="1085" spans="1:19">
      <c r="A1085" s="157"/>
      <c r="B1085" s="157"/>
      <c r="C1085" s="157"/>
      <c r="D1085" s="157"/>
      <c r="E1085" s="157"/>
      <c r="F1085" s="157"/>
      <c r="G1085" s="157"/>
      <c r="H1085" s="157"/>
      <c r="I1085" s="157"/>
      <c r="J1085" s="157"/>
      <c r="K1085" s="157"/>
      <c r="L1085" s="157"/>
      <c r="M1085" s="157"/>
      <c r="N1085" s="157"/>
      <c r="O1085" s="157"/>
      <c r="P1085" s="157"/>
      <c r="Q1085" s="157"/>
      <c r="R1085" s="162" t="str">
        <f t="shared" si="17"/>
        <v/>
      </c>
      <c r="S1085" s="163"/>
    </row>
    <row r="1086" spans="1:19">
      <c r="A1086" s="157"/>
      <c r="B1086" s="157"/>
      <c r="C1086" s="157"/>
      <c r="D1086" s="157"/>
      <c r="E1086" s="157"/>
      <c r="F1086" s="157"/>
      <c r="G1086" s="157"/>
      <c r="H1086" s="157"/>
      <c r="I1086" s="157"/>
      <c r="J1086" s="157"/>
      <c r="K1086" s="157"/>
      <c r="L1086" s="157"/>
      <c r="M1086" s="157"/>
      <c r="N1086" s="157"/>
      <c r="O1086" s="157"/>
      <c r="P1086" s="157"/>
      <c r="Q1086" s="157"/>
      <c r="R1086" s="162" t="str">
        <f t="shared" si="17"/>
        <v/>
      </c>
      <c r="S1086" s="163"/>
    </row>
    <row r="1087" spans="1:19">
      <c r="A1087" s="157"/>
      <c r="B1087" s="157"/>
      <c r="C1087" s="157"/>
      <c r="D1087" s="157"/>
      <c r="E1087" s="157"/>
      <c r="F1087" s="157"/>
      <c r="G1087" s="157"/>
      <c r="H1087" s="157"/>
      <c r="I1087" s="157"/>
      <c r="J1087" s="157"/>
      <c r="K1087" s="157"/>
      <c r="L1087" s="157"/>
      <c r="M1087" s="157"/>
      <c r="N1087" s="157"/>
      <c r="O1087" s="157"/>
      <c r="P1087" s="157"/>
      <c r="Q1087" s="157"/>
      <c r="R1087" s="162" t="str">
        <f t="shared" si="17"/>
        <v/>
      </c>
      <c r="S1087" s="163"/>
    </row>
    <row r="1088" spans="1:19">
      <c r="A1088" s="157"/>
      <c r="B1088" s="157"/>
      <c r="C1088" s="157"/>
      <c r="D1088" s="157"/>
      <c r="E1088" s="157"/>
      <c r="F1088" s="157"/>
      <c r="G1088" s="157"/>
      <c r="H1088" s="157"/>
      <c r="I1088" s="157"/>
      <c r="J1088" s="157"/>
      <c r="K1088" s="157"/>
      <c r="L1088" s="157"/>
      <c r="M1088" s="157"/>
      <c r="N1088" s="157"/>
      <c r="O1088" s="157"/>
      <c r="P1088" s="157"/>
      <c r="Q1088" s="157"/>
      <c r="R1088" s="162" t="str">
        <f t="shared" si="17"/>
        <v/>
      </c>
      <c r="S1088" s="163"/>
    </row>
    <row r="1089" spans="1:19">
      <c r="A1089" s="157"/>
      <c r="B1089" s="157"/>
      <c r="C1089" s="157"/>
      <c r="D1089" s="157"/>
      <c r="E1089" s="157"/>
      <c r="F1089" s="157"/>
      <c r="G1089" s="157"/>
      <c r="H1089" s="157"/>
      <c r="I1089" s="157"/>
      <c r="J1089" s="157"/>
      <c r="K1089" s="157"/>
      <c r="L1089" s="157"/>
      <c r="M1089" s="157"/>
      <c r="N1089" s="157"/>
      <c r="O1089" s="157"/>
      <c r="P1089" s="157"/>
      <c r="Q1089" s="157"/>
      <c r="R1089" s="161" t="str">
        <f t="shared" si="17"/>
        <v/>
      </c>
      <c r="S1089" s="163"/>
    </row>
    <row r="1090" spans="1:19">
      <c r="A1090" s="157"/>
      <c r="B1090" s="157"/>
      <c r="C1090" s="157"/>
      <c r="D1090" s="157"/>
      <c r="E1090" s="157"/>
      <c r="F1090" s="157"/>
      <c r="G1090" s="157"/>
      <c r="H1090" s="157"/>
      <c r="I1090" s="157"/>
      <c r="J1090" s="157"/>
      <c r="K1090" s="157"/>
      <c r="L1090" s="157"/>
      <c r="M1090" s="157"/>
      <c r="N1090" s="157"/>
      <c r="O1090" s="157"/>
      <c r="P1090" s="157"/>
      <c r="Q1090" s="157"/>
      <c r="R1090" s="160" t="str">
        <f t="shared" si="17"/>
        <v/>
      </c>
      <c r="S1090" s="163"/>
    </row>
    <row r="1091" spans="1:19">
      <c r="A1091" s="157"/>
      <c r="B1091" s="157"/>
      <c r="C1091" s="157"/>
      <c r="D1091" s="157"/>
      <c r="E1091" s="157"/>
      <c r="F1091" s="157"/>
      <c r="G1091" s="157"/>
      <c r="H1091" s="157"/>
      <c r="I1091" s="157"/>
      <c r="J1091" s="157"/>
      <c r="K1091" s="157"/>
      <c r="L1091" s="157"/>
      <c r="M1091" s="157"/>
      <c r="N1091" s="157"/>
      <c r="O1091" s="157"/>
      <c r="P1091" s="157"/>
      <c r="Q1091" s="157"/>
      <c r="R1091" s="162" t="str">
        <f t="shared" si="17"/>
        <v/>
      </c>
      <c r="S1091" s="163"/>
    </row>
    <row r="1092" spans="1:19">
      <c r="A1092" s="157"/>
      <c r="B1092" s="157"/>
      <c r="C1092" s="157"/>
      <c r="D1092" s="157"/>
      <c r="E1092" s="157"/>
      <c r="F1092" s="157"/>
      <c r="G1092" s="157"/>
      <c r="H1092" s="157"/>
      <c r="I1092" s="157"/>
      <c r="J1092" s="157"/>
      <c r="K1092" s="157"/>
      <c r="L1092" s="157"/>
      <c r="M1092" s="157"/>
      <c r="N1092" s="157"/>
      <c r="O1092" s="157"/>
      <c r="P1092" s="157"/>
      <c r="Q1092" s="157"/>
      <c r="R1092" s="162" t="str">
        <f t="shared" si="17"/>
        <v/>
      </c>
      <c r="S1092" s="163"/>
    </row>
    <row r="1093" spans="1:19">
      <c r="A1093" s="157"/>
      <c r="B1093" s="157"/>
      <c r="C1093" s="157"/>
      <c r="D1093" s="157"/>
      <c r="E1093" s="157"/>
      <c r="F1093" s="157"/>
      <c r="G1093" s="157"/>
      <c r="H1093" s="157"/>
      <c r="I1093" s="157"/>
      <c r="J1093" s="157"/>
      <c r="K1093" s="157"/>
      <c r="L1093" s="157"/>
      <c r="M1093" s="157"/>
      <c r="N1093" s="157"/>
      <c r="O1093" s="157"/>
      <c r="P1093" s="157"/>
      <c r="Q1093" s="157"/>
      <c r="R1093" s="162" t="str">
        <f t="shared" si="17"/>
        <v/>
      </c>
      <c r="S1093" s="163"/>
    </row>
    <row r="1094" spans="1:19">
      <c r="A1094" s="157"/>
      <c r="B1094" s="157"/>
      <c r="C1094" s="157"/>
      <c r="D1094" s="157"/>
      <c r="E1094" s="157"/>
      <c r="F1094" s="157"/>
      <c r="G1094" s="157"/>
      <c r="H1094" s="157"/>
      <c r="I1094" s="157"/>
      <c r="J1094" s="157"/>
      <c r="K1094" s="157"/>
      <c r="L1094" s="157"/>
      <c r="M1094" s="157"/>
      <c r="N1094" s="157"/>
      <c r="O1094" s="157"/>
      <c r="P1094" s="157"/>
      <c r="Q1094" s="157"/>
      <c r="R1094" s="162" t="str">
        <f t="shared" ref="R1094:R1157" si="18">IF(SUM(F1094:Q1094)=0,"",SUM(F1094:Q1094)/12)</f>
        <v/>
      </c>
      <c r="S1094" s="163"/>
    </row>
    <row r="1095" spans="1:19">
      <c r="A1095" s="157"/>
      <c r="B1095" s="157"/>
      <c r="C1095" s="157"/>
      <c r="D1095" s="157"/>
      <c r="E1095" s="157"/>
      <c r="F1095" s="157"/>
      <c r="G1095" s="157"/>
      <c r="H1095" s="157"/>
      <c r="I1095" s="157"/>
      <c r="J1095" s="157"/>
      <c r="K1095" s="157"/>
      <c r="L1095" s="157"/>
      <c r="M1095" s="157"/>
      <c r="N1095" s="157"/>
      <c r="O1095" s="157"/>
      <c r="P1095" s="157"/>
      <c r="Q1095" s="157"/>
      <c r="R1095" s="162" t="str">
        <f t="shared" si="18"/>
        <v/>
      </c>
      <c r="S1095" s="163"/>
    </row>
    <row r="1096" spans="1:19">
      <c r="A1096" s="157"/>
      <c r="B1096" s="157"/>
      <c r="C1096" s="157"/>
      <c r="D1096" s="157"/>
      <c r="E1096" s="157"/>
      <c r="F1096" s="157"/>
      <c r="G1096" s="157"/>
      <c r="H1096" s="157"/>
      <c r="I1096" s="157"/>
      <c r="J1096" s="157"/>
      <c r="K1096" s="157"/>
      <c r="L1096" s="157"/>
      <c r="M1096" s="157"/>
      <c r="N1096" s="157"/>
      <c r="O1096" s="157"/>
      <c r="P1096" s="157"/>
      <c r="Q1096" s="157"/>
      <c r="R1096" s="162" t="str">
        <f t="shared" si="18"/>
        <v/>
      </c>
      <c r="S1096" s="163"/>
    </row>
    <row r="1097" spans="1:19">
      <c r="A1097" s="157"/>
      <c r="B1097" s="157"/>
      <c r="C1097" s="157"/>
      <c r="D1097" s="157"/>
      <c r="E1097" s="157"/>
      <c r="F1097" s="157"/>
      <c r="G1097" s="157"/>
      <c r="H1097" s="157"/>
      <c r="I1097" s="157"/>
      <c r="J1097" s="157"/>
      <c r="K1097" s="157"/>
      <c r="L1097" s="157"/>
      <c r="M1097" s="157"/>
      <c r="N1097" s="157"/>
      <c r="O1097" s="157"/>
      <c r="P1097" s="157"/>
      <c r="Q1097" s="157"/>
      <c r="R1097" s="162" t="str">
        <f t="shared" si="18"/>
        <v/>
      </c>
      <c r="S1097" s="163"/>
    </row>
    <row r="1098" spans="1:19">
      <c r="A1098" s="157"/>
      <c r="B1098" s="157"/>
      <c r="C1098" s="157"/>
      <c r="D1098" s="157"/>
      <c r="E1098" s="157"/>
      <c r="F1098" s="157"/>
      <c r="G1098" s="157"/>
      <c r="H1098" s="157"/>
      <c r="I1098" s="157"/>
      <c r="J1098" s="157"/>
      <c r="K1098" s="157"/>
      <c r="L1098" s="157"/>
      <c r="M1098" s="157"/>
      <c r="N1098" s="157"/>
      <c r="O1098" s="157"/>
      <c r="P1098" s="157"/>
      <c r="Q1098" s="157"/>
      <c r="R1098" s="161" t="str">
        <f t="shared" si="18"/>
        <v/>
      </c>
      <c r="S1098" s="163"/>
    </row>
    <row r="1099" spans="1:19">
      <c r="A1099" s="157"/>
      <c r="B1099" s="157"/>
      <c r="C1099" s="157"/>
      <c r="D1099" s="157"/>
      <c r="E1099" s="157"/>
      <c r="F1099" s="157"/>
      <c r="G1099" s="157"/>
      <c r="H1099" s="157"/>
      <c r="I1099" s="157"/>
      <c r="J1099" s="157"/>
      <c r="K1099" s="157"/>
      <c r="L1099" s="157"/>
      <c r="M1099" s="157"/>
      <c r="N1099" s="157"/>
      <c r="O1099" s="157"/>
      <c r="P1099" s="157"/>
      <c r="Q1099" s="157"/>
      <c r="R1099" s="160" t="str">
        <f t="shared" si="18"/>
        <v/>
      </c>
      <c r="S1099" s="163"/>
    </row>
    <row r="1100" spans="1:19">
      <c r="A1100" s="157"/>
      <c r="B1100" s="157"/>
      <c r="C1100" s="157"/>
      <c r="D1100" s="157"/>
      <c r="E1100" s="157"/>
      <c r="F1100" s="157"/>
      <c r="G1100" s="157"/>
      <c r="H1100" s="157"/>
      <c r="I1100" s="157"/>
      <c r="J1100" s="157"/>
      <c r="K1100" s="157"/>
      <c r="L1100" s="157"/>
      <c r="M1100" s="157"/>
      <c r="N1100" s="157"/>
      <c r="O1100" s="157"/>
      <c r="P1100" s="157"/>
      <c r="Q1100" s="157"/>
      <c r="R1100" s="162" t="str">
        <f t="shared" si="18"/>
        <v/>
      </c>
      <c r="S1100" s="163"/>
    </row>
    <row r="1101" spans="1:19">
      <c r="A1101" s="157"/>
      <c r="B1101" s="157"/>
      <c r="C1101" s="157"/>
      <c r="D1101" s="157"/>
      <c r="E1101" s="157"/>
      <c r="F1101" s="157"/>
      <c r="G1101" s="157"/>
      <c r="H1101" s="157"/>
      <c r="I1101" s="157"/>
      <c r="J1101" s="157"/>
      <c r="K1101" s="157"/>
      <c r="L1101" s="157"/>
      <c r="M1101" s="157"/>
      <c r="N1101" s="157"/>
      <c r="O1101" s="157"/>
      <c r="P1101" s="157"/>
      <c r="Q1101" s="157"/>
      <c r="R1101" s="162" t="str">
        <f t="shared" si="18"/>
        <v/>
      </c>
      <c r="S1101" s="163"/>
    </row>
    <row r="1102" spans="1:19">
      <c r="A1102" s="157"/>
      <c r="B1102" s="157"/>
      <c r="C1102" s="157"/>
      <c r="D1102" s="157"/>
      <c r="E1102" s="157"/>
      <c r="F1102" s="157"/>
      <c r="G1102" s="157"/>
      <c r="H1102" s="157"/>
      <c r="I1102" s="157"/>
      <c r="J1102" s="157"/>
      <c r="K1102" s="157"/>
      <c r="L1102" s="157"/>
      <c r="M1102" s="157"/>
      <c r="N1102" s="157"/>
      <c r="O1102" s="157"/>
      <c r="P1102" s="157"/>
      <c r="Q1102" s="157"/>
      <c r="R1102" s="162" t="str">
        <f t="shared" si="18"/>
        <v/>
      </c>
      <c r="S1102" s="163"/>
    </row>
    <row r="1103" spans="1:19">
      <c r="A1103" s="157"/>
      <c r="B1103" s="157"/>
      <c r="C1103" s="157"/>
      <c r="D1103" s="157"/>
      <c r="E1103" s="157"/>
      <c r="F1103" s="157"/>
      <c r="G1103" s="157"/>
      <c r="H1103" s="157"/>
      <c r="I1103" s="157"/>
      <c r="J1103" s="157"/>
      <c r="K1103" s="157"/>
      <c r="L1103" s="157"/>
      <c r="M1103" s="157"/>
      <c r="N1103" s="157"/>
      <c r="O1103" s="157"/>
      <c r="P1103" s="157"/>
      <c r="Q1103" s="157"/>
      <c r="R1103" s="162" t="str">
        <f t="shared" si="18"/>
        <v/>
      </c>
      <c r="S1103" s="163"/>
    </row>
    <row r="1104" spans="1:19">
      <c r="A1104" s="157"/>
      <c r="B1104" s="157"/>
      <c r="C1104" s="157"/>
      <c r="D1104" s="157"/>
      <c r="E1104" s="157"/>
      <c r="F1104" s="157"/>
      <c r="G1104" s="157"/>
      <c r="H1104" s="157"/>
      <c r="I1104" s="157"/>
      <c r="J1104" s="157"/>
      <c r="K1104" s="157"/>
      <c r="L1104" s="157"/>
      <c r="M1104" s="157"/>
      <c r="N1104" s="157"/>
      <c r="O1104" s="157"/>
      <c r="P1104" s="157"/>
      <c r="Q1104" s="157"/>
      <c r="R1104" s="162" t="str">
        <f t="shared" si="18"/>
        <v/>
      </c>
      <c r="S1104" s="163"/>
    </row>
    <row r="1105" spans="1:18" s="152" customFormat="1">
      <c r="A1105" s="157"/>
      <c r="B1105" s="157"/>
      <c r="C1105" s="157"/>
      <c r="D1105" s="157"/>
      <c r="E1105" s="157"/>
      <c r="F1105" s="157"/>
      <c r="G1105" s="157"/>
      <c r="H1105" s="157"/>
      <c r="I1105" s="157"/>
      <c r="J1105" s="157"/>
      <c r="K1105" s="157"/>
      <c r="L1105" s="157"/>
      <c r="M1105" s="157"/>
      <c r="N1105" s="157"/>
      <c r="O1105" s="157"/>
      <c r="P1105" s="157"/>
      <c r="Q1105" s="157"/>
      <c r="R1105" s="162" t="str">
        <f t="shared" si="18"/>
        <v/>
      </c>
    </row>
    <row r="1106" spans="1:18" s="152" customFormat="1">
      <c r="A1106" s="157"/>
      <c r="B1106" s="157"/>
      <c r="C1106" s="157"/>
      <c r="D1106" s="157"/>
      <c r="E1106" s="157"/>
      <c r="F1106" s="157"/>
      <c r="G1106" s="157"/>
      <c r="H1106" s="157"/>
      <c r="I1106" s="157"/>
      <c r="J1106" s="157"/>
      <c r="K1106" s="157"/>
      <c r="L1106" s="157"/>
      <c r="M1106" s="157"/>
      <c r="N1106" s="157"/>
      <c r="O1106" s="157"/>
      <c r="P1106" s="157"/>
      <c r="Q1106" s="157"/>
      <c r="R1106" s="162" t="str">
        <f t="shared" si="18"/>
        <v/>
      </c>
    </row>
    <row r="1107" spans="1:18" s="152" customFormat="1">
      <c r="A1107" s="157"/>
      <c r="B1107" s="157"/>
      <c r="C1107" s="157"/>
      <c r="D1107" s="157"/>
      <c r="E1107" s="157"/>
      <c r="F1107" s="157"/>
      <c r="G1107" s="157"/>
      <c r="H1107" s="157"/>
      <c r="I1107" s="157"/>
      <c r="J1107" s="157"/>
      <c r="K1107" s="157"/>
      <c r="L1107" s="157"/>
      <c r="M1107" s="157"/>
      <c r="N1107" s="157"/>
      <c r="O1107" s="157"/>
      <c r="P1107" s="157"/>
      <c r="Q1107" s="157"/>
      <c r="R1107" s="162" t="str">
        <f t="shared" si="18"/>
        <v/>
      </c>
    </row>
    <row r="1108" spans="1:18" s="152" customFormat="1">
      <c r="A1108" s="157"/>
      <c r="B1108" s="157"/>
      <c r="C1108" s="157"/>
      <c r="D1108" s="157"/>
      <c r="E1108" s="157"/>
      <c r="F1108" s="157"/>
      <c r="G1108" s="157"/>
      <c r="H1108" s="157"/>
      <c r="I1108" s="157"/>
      <c r="J1108" s="157"/>
      <c r="K1108" s="157"/>
      <c r="L1108" s="157"/>
      <c r="M1108" s="157"/>
      <c r="N1108" s="157"/>
      <c r="O1108" s="157"/>
      <c r="P1108" s="157"/>
      <c r="Q1108" s="157"/>
      <c r="R1108" s="162" t="str">
        <f t="shared" si="18"/>
        <v/>
      </c>
    </row>
    <row r="1109" spans="1:18" s="152" customFormat="1">
      <c r="A1109" s="157"/>
      <c r="B1109" s="157"/>
      <c r="C1109" s="157"/>
      <c r="D1109" s="157"/>
      <c r="E1109" s="157"/>
      <c r="F1109" s="157"/>
      <c r="G1109" s="157"/>
      <c r="H1109" s="157"/>
      <c r="I1109" s="157"/>
      <c r="J1109" s="157"/>
      <c r="K1109" s="157"/>
      <c r="L1109" s="157"/>
      <c r="M1109" s="157"/>
      <c r="N1109" s="157"/>
      <c r="O1109" s="157"/>
      <c r="P1109" s="157"/>
      <c r="Q1109" s="157"/>
      <c r="R1109" s="162" t="str">
        <f t="shared" si="18"/>
        <v/>
      </c>
    </row>
    <row r="1110" spans="1:18" s="152" customFormat="1">
      <c r="A1110" s="157"/>
      <c r="B1110" s="157"/>
      <c r="C1110" s="157"/>
      <c r="D1110" s="157"/>
      <c r="E1110" s="157"/>
      <c r="F1110" s="157"/>
      <c r="G1110" s="157"/>
      <c r="H1110" s="157"/>
      <c r="I1110" s="157"/>
      <c r="J1110" s="157"/>
      <c r="K1110" s="157"/>
      <c r="L1110" s="157"/>
      <c r="M1110" s="157"/>
      <c r="N1110" s="157"/>
      <c r="O1110" s="157"/>
      <c r="P1110" s="157"/>
      <c r="Q1110" s="157"/>
      <c r="R1110" s="162" t="str">
        <f t="shared" si="18"/>
        <v/>
      </c>
    </row>
    <row r="1111" spans="1:18" s="152" customFormat="1">
      <c r="A1111" s="157"/>
      <c r="B1111" s="157"/>
      <c r="C1111" s="157"/>
      <c r="D1111" s="157"/>
      <c r="E1111" s="157"/>
      <c r="F1111" s="157"/>
      <c r="G1111" s="157"/>
      <c r="H1111" s="157"/>
      <c r="I1111" s="157"/>
      <c r="J1111" s="157"/>
      <c r="K1111" s="157"/>
      <c r="L1111" s="157"/>
      <c r="M1111" s="157"/>
      <c r="N1111" s="157"/>
      <c r="O1111" s="157"/>
      <c r="P1111" s="157"/>
      <c r="Q1111" s="157"/>
      <c r="R1111" s="162" t="str">
        <f t="shared" si="18"/>
        <v/>
      </c>
    </row>
    <row r="1112" spans="1:18" s="152" customFormat="1">
      <c r="A1112" s="157"/>
      <c r="B1112" s="157"/>
      <c r="C1112" s="157"/>
      <c r="D1112" s="157"/>
      <c r="E1112" s="157"/>
      <c r="F1112" s="157"/>
      <c r="G1112" s="157"/>
      <c r="H1112" s="157"/>
      <c r="I1112" s="157"/>
      <c r="J1112" s="157"/>
      <c r="K1112" s="157"/>
      <c r="L1112" s="157"/>
      <c r="M1112" s="157"/>
      <c r="N1112" s="157"/>
      <c r="O1112" s="157"/>
      <c r="P1112" s="157"/>
      <c r="Q1112" s="157"/>
      <c r="R1112" s="162" t="str">
        <f t="shared" si="18"/>
        <v/>
      </c>
    </row>
    <row r="1113" spans="1:18" s="152" customFormat="1">
      <c r="A1113" s="157"/>
      <c r="B1113" s="157"/>
      <c r="C1113" s="157"/>
      <c r="D1113" s="157"/>
      <c r="E1113" s="157"/>
      <c r="F1113" s="157"/>
      <c r="G1113" s="157"/>
      <c r="H1113" s="157"/>
      <c r="I1113" s="157"/>
      <c r="J1113" s="157"/>
      <c r="K1113" s="157"/>
      <c r="L1113" s="157"/>
      <c r="M1113" s="157"/>
      <c r="N1113" s="157"/>
      <c r="O1113" s="157"/>
      <c r="P1113" s="157"/>
      <c r="Q1113" s="157"/>
      <c r="R1113" s="162" t="str">
        <f t="shared" si="18"/>
        <v/>
      </c>
    </row>
    <row r="1114" spans="1:18" s="152" customFormat="1">
      <c r="A1114" s="157"/>
      <c r="B1114" s="157"/>
      <c r="C1114" s="157"/>
      <c r="D1114" s="157"/>
      <c r="E1114" s="157"/>
      <c r="F1114" s="157"/>
      <c r="G1114" s="157"/>
      <c r="H1114" s="157"/>
      <c r="I1114" s="157"/>
      <c r="J1114" s="157"/>
      <c r="K1114" s="157"/>
      <c r="L1114" s="157"/>
      <c r="M1114" s="157"/>
      <c r="N1114" s="157"/>
      <c r="O1114" s="157"/>
      <c r="P1114" s="157"/>
      <c r="Q1114" s="157"/>
      <c r="R1114" s="162" t="str">
        <f t="shared" si="18"/>
        <v/>
      </c>
    </row>
    <row r="1115" spans="1:18" s="152" customFormat="1">
      <c r="A1115" s="157"/>
      <c r="B1115" s="157"/>
      <c r="C1115" s="157"/>
      <c r="D1115" s="157"/>
      <c r="E1115" s="157"/>
      <c r="F1115" s="157"/>
      <c r="G1115" s="157"/>
      <c r="H1115" s="157"/>
      <c r="I1115" s="157"/>
      <c r="J1115" s="157"/>
      <c r="K1115" s="157"/>
      <c r="L1115" s="157"/>
      <c r="M1115" s="157"/>
      <c r="N1115" s="157"/>
      <c r="O1115" s="157"/>
      <c r="P1115" s="157"/>
      <c r="Q1115" s="157"/>
      <c r="R1115" s="162" t="str">
        <f t="shared" si="18"/>
        <v/>
      </c>
    </row>
    <row r="1116" spans="1:18" s="152" customFormat="1">
      <c r="A1116" s="157"/>
      <c r="B1116" s="157"/>
      <c r="C1116" s="157"/>
      <c r="D1116" s="157"/>
      <c r="E1116" s="157"/>
      <c r="F1116" s="157"/>
      <c r="G1116" s="157"/>
      <c r="H1116" s="157"/>
      <c r="I1116" s="157"/>
      <c r="J1116" s="157"/>
      <c r="K1116" s="157"/>
      <c r="L1116" s="157"/>
      <c r="M1116" s="157"/>
      <c r="N1116" s="157"/>
      <c r="O1116" s="157"/>
      <c r="P1116" s="157"/>
      <c r="Q1116" s="157"/>
      <c r="R1116" s="162" t="str">
        <f t="shared" si="18"/>
        <v/>
      </c>
    </row>
    <row r="1117" spans="1:18" s="152" customFormat="1">
      <c r="A1117" s="157"/>
      <c r="B1117" s="157"/>
      <c r="C1117" s="157"/>
      <c r="D1117" s="157"/>
      <c r="E1117" s="157"/>
      <c r="F1117" s="157"/>
      <c r="G1117" s="157"/>
      <c r="H1117" s="157"/>
      <c r="I1117" s="157"/>
      <c r="J1117" s="157"/>
      <c r="K1117" s="157"/>
      <c r="L1117" s="157"/>
      <c r="M1117" s="157"/>
      <c r="N1117" s="157"/>
      <c r="O1117" s="157"/>
      <c r="P1117" s="157"/>
      <c r="Q1117" s="157"/>
      <c r="R1117" s="162" t="str">
        <f t="shared" si="18"/>
        <v/>
      </c>
    </row>
    <row r="1118" spans="1:18" s="152" customFormat="1">
      <c r="A1118" s="157"/>
      <c r="B1118" s="157"/>
      <c r="C1118" s="157"/>
      <c r="D1118" s="157"/>
      <c r="E1118" s="157"/>
      <c r="F1118" s="157"/>
      <c r="G1118" s="157"/>
      <c r="H1118" s="157"/>
      <c r="I1118" s="157"/>
      <c r="J1118" s="157"/>
      <c r="K1118" s="157"/>
      <c r="L1118" s="157"/>
      <c r="M1118" s="157"/>
      <c r="N1118" s="157"/>
      <c r="O1118" s="157"/>
      <c r="P1118" s="157"/>
      <c r="Q1118" s="157"/>
      <c r="R1118" s="162" t="str">
        <f t="shared" si="18"/>
        <v/>
      </c>
    </row>
    <row r="1119" spans="1:18" s="152" customFormat="1">
      <c r="A1119" s="157"/>
      <c r="B1119" s="157"/>
      <c r="C1119" s="157"/>
      <c r="D1119" s="157"/>
      <c r="E1119" s="157"/>
      <c r="F1119" s="157"/>
      <c r="G1119" s="157"/>
      <c r="H1119" s="157"/>
      <c r="I1119" s="157"/>
      <c r="J1119" s="157"/>
      <c r="K1119" s="157"/>
      <c r="L1119" s="157"/>
      <c r="M1119" s="157"/>
      <c r="N1119" s="157"/>
      <c r="O1119" s="157"/>
      <c r="P1119" s="157"/>
      <c r="Q1119" s="157"/>
      <c r="R1119" s="162" t="str">
        <f t="shared" si="18"/>
        <v/>
      </c>
    </row>
    <row r="1120" spans="1:18" s="152" customFormat="1">
      <c r="A1120" s="157"/>
      <c r="B1120" s="157"/>
      <c r="C1120" s="157"/>
      <c r="D1120" s="157"/>
      <c r="E1120" s="157"/>
      <c r="F1120" s="157"/>
      <c r="G1120" s="157"/>
      <c r="H1120" s="157"/>
      <c r="I1120" s="157"/>
      <c r="J1120" s="157"/>
      <c r="K1120" s="157"/>
      <c r="L1120" s="157"/>
      <c r="M1120" s="157"/>
      <c r="N1120" s="157"/>
      <c r="O1120" s="157"/>
      <c r="P1120" s="157"/>
      <c r="Q1120" s="157"/>
      <c r="R1120" s="162" t="str">
        <f t="shared" si="18"/>
        <v/>
      </c>
    </row>
    <row r="1121" spans="1:18" s="152" customFormat="1">
      <c r="A1121" s="157"/>
      <c r="B1121" s="157"/>
      <c r="C1121" s="157"/>
      <c r="D1121" s="157"/>
      <c r="E1121" s="157"/>
      <c r="F1121" s="157"/>
      <c r="G1121" s="157"/>
      <c r="H1121" s="157"/>
      <c r="I1121" s="157"/>
      <c r="J1121" s="157"/>
      <c r="K1121" s="157"/>
      <c r="L1121" s="157"/>
      <c r="M1121" s="157"/>
      <c r="N1121" s="157"/>
      <c r="O1121" s="157"/>
      <c r="P1121" s="157"/>
      <c r="Q1121" s="157"/>
      <c r="R1121" s="162" t="str">
        <f t="shared" si="18"/>
        <v/>
      </c>
    </row>
    <row r="1122" spans="1:18" s="152" customFormat="1">
      <c r="A1122" s="157"/>
      <c r="B1122" s="157"/>
      <c r="C1122" s="157"/>
      <c r="D1122" s="157"/>
      <c r="E1122" s="157"/>
      <c r="F1122" s="157"/>
      <c r="G1122" s="157"/>
      <c r="H1122" s="157"/>
      <c r="I1122" s="157"/>
      <c r="J1122" s="157"/>
      <c r="K1122" s="157"/>
      <c r="L1122" s="157"/>
      <c r="M1122" s="157"/>
      <c r="N1122" s="157"/>
      <c r="O1122" s="157"/>
      <c r="P1122" s="157"/>
      <c r="Q1122" s="157"/>
      <c r="R1122" s="162" t="str">
        <f t="shared" si="18"/>
        <v/>
      </c>
    </row>
    <row r="1123" spans="1:18" s="152" customFormat="1">
      <c r="A1123" s="157"/>
      <c r="B1123" s="157"/>
      <c r="C1123" s="157"/>
      <c r="D1123" s="157"/>
      <c r="E1123" s="157"/>
      <c r="F1123" s="157"/>
      <c r="G1123" s="157"/>
      <c r="H1123" s="157"/>
      <c r="I1123" s="157"/>
      <c r="J1123" s="157"/>
      <c r="K1123" s="157"/>
      <c r="L1123" s="157"/>
      <c r="M1123" s="157"/>
      <c r="N1123" s="157"/>
      <c r="O1123" s="157"/>
      <c r="P1123" s="157"/>
      <c r="Q1123" s="157"/>
      <c r="R1123" s="162" t="str">
        <f t="shared" si="18"/>
        <v/>
      </c>
    </row>
    <row r="1124" spans="1:18" s="152" customFormat="1">
      <c r="A1124" s="157"/>
      <c r="B1124" s="157"/>
      <c r="C1124" s="157"/>
      <c r="D1124" s="157"/>
      <c r="E1124" s="157"/>
      <c r="F1124" s="157"/>
      <c r="G1124" s="157"/>
      <c r="H1124" s="157"/>
      <c r="I1124" s="157"/>
      <c r="J1124" s="157"/>
      <c r="K1124" s="157"/>
      <c r="L1124" s="157"/>
      <c r="M1124" s="157"/>
      <c r="N1124" s="157"/>
      <c r="O1124" s="157"/>
      <c r="P1124" s="157"/>
      <c r="Q1124" s="157"/>
      <c r="R1124" s="162" t="str">
        <f t="shared" si="18"/>
        <v/>
      </c>
    </row>
    <row r="1125" spans="1:18" s="152" customFormat="1">
      <c r="A1125" s="157"/>
      <c r="B1125" s="157"/>
      <c r="C1125" s="157"/>
      <c r="D1125" s="157"/>
      <c r="E1125" s="157"/>
      <c r="F1125" s="157"/>
      <c r="G1125" s="157"/>
      <c r="H1125" s="157"/>
      <c r="I1125" s="157"/>
      <c r="J1125" s="157"/>
      <c r="K1125" s="157"/>
      <c r="L1125" s="157"/>
      <c r="M1125" s="157"/>
      <c r="N1125" s="157"/>
      <c r="O1125" s="157"/>
      <c r="P1125" s="157"/>
      <c r="Q1125" s="157"/>
      <c r="R1125" s="162" t="str">
        <f t="shared" si="18"/>
        <v/>
      </c>
    </row>
    <row r="1126" spans="1:18" s="152" customFormat="1">
      <c r="A1126" s="157"/>
      <c r="B1126" s="157"/>
      <c r="C1126" s="157"/>
      <c r="D1126" s="157"/>
      <c r="E1126" s="157"/>
      <c r="F1126" s="157"/>
      <c r="G1126" s="157"/>
      <c r="H1126" s="157"/>
      <c r="I1126" s="157"/>
      <c r="J1126" s="157"/>
      <c r="K1126" s="157"/>
      <c r="L1126" s="157"/>
      <c r="M1126" s="157"/>
      <c r="N1126" s="157"/>
      <c r="O1126" s="157"/>
      <c r="P1126" s="157"/>
      <c r="Q1126" s="157"/>
      <c r="R1126" s="162" t="str">
        <f t="shared" si="18"/>
        <v/>
      </c>
    </row>
    <row r="1127" spans="1:18" s="152" customFormat="1">
      <c r="A1127" s="157"/>
      <c r="B1127" s="157"/>
      <c r="C1127" s="157"/>
      <c r="D1127" s="157"/>
      <c r="E1127" s="157"/>
      <c r="F1127" s="157"/>
      <c r="G1127" s="157"/>
      <c r="H1127" s="157"/>
      <c r="I1127" s="157"/>
      <c r="J1127" s="157"/>
      <c r="K1127" s="157"/>
      <c r="L1127" s="157"/>
      <c r="M1127" s="157"/>
      <c r="N1127" s="157"/>
      <c r="O1127" s="157"/>
      <c r="P1127" s="157"/>
      <c r="Q1127" s="157"/>
      <c r="R1127" s="162" t="str">
        <f t="shared" si="18"/>
        <v/>
      </c>
    </row>
    <row r="1128" spans="1:18" s="152" customFormat="1">
      <c r="A1128" s="157"/>
      <c r="B1128" s="157"/>
      <c r="C1128" s="157"/>
      <c r="D1128" s="157"/>
      <c r="E1128" s="157"/>
      <c r="F1128" s="157"/>
      <c r="G1128" s="157"/>
      <c r="H1128" s="157"/>
      <c r="I1128" s="157"/>
      <c r="J1128" s="157"/>
      <c r="K1128" s="157"/>
      <c r="L1128" s="157"/>
      <c r="M1128" s="157"/>
      <c r="N1128" s="157"/>
      <c r="O1128" s="157"/>
      <c r="P1128" s="157"/>
      <c r="Q1128" s="157"/>
      <c r="R1128" s="162" t="str">
        <f t="shared" si="18"/>
        <v/>
      </c>
    </row>
    <row r="1129" spans="1:18" s="152" customFormat="1">
      <c r="A1129" s="157"/>
      <c r="B1129" s="157"/>
      <c r="C1129" s="157"/>
      <c r="D1129" s="157"/>
      <c r="E1129" s="157"/>
      <c r="F1129" s="157"/>
      <c r="G1129" s="157"/>
      <c r="H1129" s="157"/>
      <c r="I1129" s="157"/>
      <c r="J1129" s="157"/>
      <c r="K1129" s="157"/>
      <c r="L1129" s="157"/>
      <c r="M1129" s="157"/>
      <c r="N1129" s="157"/>
      <c r="O1129" s="157"/>
      <c r="P1129" s="157"/>
      <c r="Q1129" s="157"/>
      <c r="R1129" s="162" t="str">
        <f t="shared" si="18"/>
        <v/>
      </c>
    </row>
    <row r="1130" spans="1:18" s="152" customFormat="1">
      <c r="A1130" s="157"/>
      <c r="B1130" s="157"/>
      <c r="C1130" s="157"/>
      <c r="D1130" s="157"/>
      <c r="E1130" s="157"/>
      <c r="F1130" s="157"/>
      <c r="G1130" s="157"/>
      <c r="H1130" s="157"/>
      <c r="I1130" s="157"/>
      <c r="J1130" s="157"/>
      <c r="K1130" s="157"/>
      <c r="L1130" s="157"/>
      <c r="M1130" s="157"/>
      <c r="N1130" s="157"/>
      <c r="O1130" s="157"/>
      <c r="P1130" s="157"/>
      <c r="Q1130" s="157"/>
      <c r="R1130" s="162" t="str">
        <f t="shared" si="18"/>
        <v/>
      </c>
    </row>
    <row r="1131" spans="1:18" s="152" customFormat="1">
      <c r="A1131" s="157"/>
      <c r="B1131" s="157"/>
      <c r="C1131" s="157"/>
      <c r="D1131" s="157"/>
      <c r="E1131" s="157"/>
      <c r="F1131" s="157"/>
      <c r="G1131" s="157"/>
      <c r="H1131" s="157"/>
      <c r="I1131" s="157"/>
      <c r="J1131" s="157"/>
      <c r="K1131" s="157"/>
      <c r="L1131" s="157"/>
      <c r="M1131" s="157"/>
      <c r="N1131" s="157"/>
      <c r="O1131" s="157"/>
      <c r="P1131" s="157"/>
      <c r="Q1131" s="157"/>
      <c r="R1131" s="162" t="str">
        <f t="shared" si="18"/>
        <v/>
      </c>
    </row>
    <row r="1132" spans="1:18" s="152" customFormat="1">
      <c r="A1132" s="157"/>
      <c r="B1132" s="157"/>
      <c r="C1132" s="157"/>
      <c r="D1132" s="157"/>
      <c r="E1132" s="157"/>
      <c r="F1132" s="157"/>
      <c r="G1132" s="157"/>
      <c r="H1132" s="157"/>
      <c r="I1132" s="157"/>
      <c r="J1132" s="157"/>
      <c r="K1132" s="157"/>
      <c r="L1132" s="157"/>
      <c r="M1132" s="157"/>
      <c r="N1132" s="157"/>
      <c r="O1132" s="157"/>
      <c r="P1132" s="157"/>
      <c r="Q1132" s="157"/>
      <c r="R1132" s="162" t="str">
        <f t="shared" si="18"/>
        <v/>
      </c>
    </row>
    <row r="1133" spans="1:18" s="152" customFormat="1">
      <c r="A1133" s="157"/>
      <c r="B1133" s="157"/>
      <c r="C1133" s="157"/>
      <c r="D1133" s="157"/>
      <c r="E1133" s="157"/>
      <c r="F1133" s="157"/>
      <c r="G1133" s="157"/>
      <c r="H1133" s="157"/>
      <c r="I1133" s="157"/>
      <c r="J1133" s="157"/>
      <c r="K1133" s="157"/>
      <c r="L1133" s="157"/>
      <c r="M1133" s="157"/>
      <c r="N1133" s="157"/>
      <c r="O1133" s="157"/>
      <c r="P1133" s="157"/>
      <c r="Q1133" s="157"/>
      <c r="R1133" s="162" t="str">
        <f t="shared" si="18"/>
        <v/>
      </c>
    </row>
    <row r="1134" spans="1:18" s="152" customFormat="1">
      <c r="A1134" s="157"/>
      <c r="B1134" s="157"/>
      <c r="C1134" s="157"/>
      <c r="D1134" s="157"/>
      <c r="E1134" s="157"/>
      <c r="F1134" s="157"/>
      <c r="G1134" s="157"/>
      <c r="H1134" s="157"/>
      <c r="I1134" s="157"/>
      <c r="J1134" s="157"/>
      <c r="K1134" s="157"/>
      <c r="L1134" s="157"/>
      <c r="M1134" s="157"/>
      <c r="N1134" s="157"/>
      <c r="O1134" s="157"/>
      <c r="P1134" s="157"/>
      <c r="Q1134" s="157"/>
      <c r="R1134" s="162" t="str">
        <f t="shared" si="18"/>
        <v/>
      </c>
    </row>
    <row r="1135" spans="1:18" s="152" customFormat="1">
      <c r="A1135" s="157"/>
      <c r="B1135" s="157"/>
      <c r="C1135" s="157"/>
      <c r="D1135" s="157"/>
      <c r="E1135" s="157"/>
      <c r="F1135" s="157"/>
      <c r="G1135" s="157"/>
      <c r="H1135" s="157"/>
      <c r="I1135" s="157"/>
      <c r="J1135" s="157"/>
      <c r="K1135" s="157"/>
      <c r="L1135" s="157"/>
      <c r="M1135" s="157"/>
      <c r="N1135" s="157"/>
      <c r="O1135" s="157"/>
      <c r="P1135" s="157"/>
      <c r="Q1135" s="157"/>
      <c r="R1135" s="162" t="str">
        <f t="shared" si="18"/>
        <v/>
      </c>
    </row>
    <row r="1136" spans="1:18" s="152" customFormat="1">
      <c r="A1136" s="157"/>
      <c r="B1136" s="157"/>
      <c r="C1136" s="157"/>
      <c r="D1136" s="157"/>
      <c r="E1136" s="157"/>
      <c r="F1136" s="157"/>
      <c r="G1136" s="157"/>
      <c r="H1136" s="157"/>
      <c r="I1136" s="157"/>
      <c r="J1136" s="157"/>
      <c r="K1136" s="157"/>
      <c r="L1136" s="157"/>
      <c r="M1136" s="157"/>
      <c r="N1136" s="157"/>
      <c r="O1136" s="157"/>
      <c r="P1136" s="157"/>
      <c r="Q1136" s="157"/>
      <c r="R1136" s="162" t="str">
        <f t="shared" si="18"/>
        <v/>
      </c>
    </row>
    <row r="1137" spans="1:18" s="152" customFormat="1">
      <c r="A1137" s="157"/>
      <c r="B1137" s="157"/>
      <c r="C1137" s="157"/>
      <c r="D1137" s="157"/>
      <c r="E1137" s="157"/>
      <c r="F1137" s="157"/>
      <c r="G1137" s="157"/>
      <c r="H1137" s="157"/>
      <c r="I1137" s="157"/>
      <c r="J1137" s="157"/>
      <c r="K1137" s="157"/>
      <c r="L1137" s="157"/>
      <c r="M1137" s="157"/>
      <c r="N1137" s="157"/>
      <c r="O1137" s="157"/>
      <c r="P1137" s="157"/>
      <c r="Q1137" s="157"/>
      <c r="R1137" s="162" t="str">
        <f t="shared" si="18"/>
        <v/>
      </c>
    </row>
    <row r="1138" spans="1:18" s="152" customFormat="1">
      <c r="A1138" s="157"/>
      <c r="B1138" s="157"/>
      <c r="C1138" s="157"/>
      <c r="D1138" s="157"/>
      <c r="E1138" s="157"/>
      <c r="F1138" s="157"/>
      <c r="G1138" s="157"/>
      <c r="H1138" s="157"/>
      <c r="I1138" s="157"/>
      <c r="J1138" s="157"/>
      <c r="K1138" s="157"/>
      <c r="L1138" s="157"/>
      <c r="M1138" s="157"/>
      <c r="N1138" s="157"/>
      <c r="O1138" s="157"/>
      <c r="P1138" s="157"/>
      <c r="Q1138" s="157"/>
      <c r="R1138" s="161" t="str">
        <f t="shared" si="18"/>
        <v/>
      </c>
    </row>
    <row r="1139" spans="1:18" s="152" customFormat="1">
      <c r="A1139" s="157"/>
      <c r="B1139" s="157"/>
      <c r="C1139" s="157"/>
      <c r="D1139" s="157"/>
      <c r="E1139" s="157"/>
      <c r="F1139" s="157"/>
      <c r="G1139" s="157"/>
      <c r="H1139" s="157"/>
      <c r="I1139" s="157"/>
      <c r="J1139" s="157"/>
      <c r="K1139" s="157"/>
      <c r="L1139" s="157"/>
      <c r="M1139" s="157"/>
      <c r="N1139" s="157"/>
      <c r="O1139" s="157"/>
      <c r="P1139" s="157"/>
      <c r="Q1139" s="157"/>
      <c r="R1139" s="160" t="str">
        <f t="shared" si="18"/>
        <v/>
      </c>
    </row>
    <row r="1140" spans="1:18" s="152" customFormat="1">
      <c r="A1140" s="157"/>
      <c r="B1140" s="157"/>
      <c r="C1140" s="157"/>
      <c r="D1140" s="157"/>
      <c r="E1140" s="157"/>
      <c r="F1140" s="157"/>
      <c r="G1140" s="157"/>
      <c r="H1140" s="157"/>
      <c r="I1140" s="157"/>
      <c r="J1140" s="157"/>
      <c r="K1140" s="157"/>
      <c r="L1140" s="157"/>
      <c r="M1140" s="157"/>
      <c r="N1140" s="157"/>
      <c r="O1140" s="157"/>
      <c r="P1140" s="157"/>
      <c r="Q1140" s="157"/>
      <c r="R1140" s="162" t="str">
        <f t="shared" si="18"/>
        <v/>
      </c>
    </row>
    <row r="1141" spans="1:18" s="152" customFormat="1">
      <c r="A1141" s="157"/>
      <c r="B1141" s="157"/>
      <c r="C1141" s="157"/>
      <c r="D1141" s="157"/>
      <c r="E1141" s="157"/>
      <c r="F1141" s="157"/>
      <c r="G1141" s="157"/>
      <c r="H1141" s="157"/>
      <c r="I1141" s="157"/>
      <c r="J1141" s="157"/>
      <c r="K1141" s="157"/>
      <c r="L1141" s="157"/>
      <c r="M1141" s="157"/>
      <c r="N1141" s="157"/>
      <c r="O1141" s="157"/>
      <c r="P1141" s="157"/>
      <c r="Q1141" s="157"/>
      <c r="R1141" s="162" t="str">
        <f t="shared" si="18"/>
        <v/>
      </c>
    </row>
    <row r="1142" spans="1:18" s="152" customFormat="1">
      <c r="A1142" s="157"/>
      <c r="B1142" s="157"/>
      <c r="C1142" s="157"/>
      <c r="D1142" s="157"/>
      <c r="E1142" s="157"/>
      <c r="F1142" s="157"/>
      <c r="G1142" s="157"/>
      <c r="H1142" s="157"/>
      <c r="I1142" s="157"/>
      <c r="J1142" s="157"/>
      <c r="K1142" s="157"/>
      <c r="L1142" s="157"/>
      <c r="M1142" s="157"/>
      <c r="N1142" s="157"/>
      <c r="O1142" s="157"/>
      <c r="P1142" s="157"/>
      <c r="Q1142" s="157"/>
      <c r="R1142" s="162" t="str">
        <f t="shared" si="18"/>
        <v/>
      </c>
    </row>
    <row r="1143" spans="1:18" s="152" customFormat="1">
      <c r="A1143" s="157"/>
      <c r="B1143" s="157"/>
      <c r="C1143" s="157"/>
      <c r="D1143" s="157"/>
      <c r="E1143" s="157"/>
      <c r="F1143" s="157"/>
      <c r="G1143" s="157"/>
      <c r="H1143" s="157"/>
      <c r="I1143" s="157"/>
      <c r="J1143" s="157"/>
      <c r="K1143" s="157"/>
      <c r="L1143" s="157"/>
      <c r="M1143" s="157"/>
      <c r="N1143" s="157"/>
      <c r="O1143" s="157"/>
      <c r="P1143" s="157"/>
      <c r="Q1143" s="157"/>
      <c r="R1143" s="162" t="str">
        <f t="shared" si="18"/>
        <v/>
      </c>
    </row>
    <row r="1144" spans="1:18" s="152" customFormat="1">
      <c r="A1144" s="157"/>
      <c r="B1144" s="157"/>
      <c r="C1144" s="157"/>
      <c r="D1144" s="157"/>
      <c r="E1144" s="157"/>
      <c r="F1144" s="157"/>
      <c r="G1144" s="157"/>
      <c r="H1144" s="157"/>
      <c r="I1144" s="157"/>
      <c r="J1144" s="157"/>
      <c r="K1144" s="157"/>
      <c r="L1144" s="157"/>
      <c r="M1144" s="157"/>
      <c r="N1144" s="157"/>
      <c r="O1144" s="157"/>
      <c r="P1144" s="157"/>
      <c r="Q1144" s="157"/>
      <c r="R1144" s="162" t="str">
        <f t="shared" si="18"/>
        <v/>
      </c>
    </row>
    <row r="1145" spans="1:18" s="152" customFormat="1">
      <c r="A1145" s="157"/>
      <c r="B1145" s="157"/>
      <c r="C1145" s="157"/>
      <c r="D1145" s="157"/>
      <c r="E1145" s="157"/>
      <c r="F1145" s="157"/>
      <c r="G1145" s="157"/>
      <c r="H1145" s="157"/>
      <c r="I1145" s="157"/>
      <c r="J1145" s="157"/>
      <c r="K1145" s="157"/>
      <c r="L1145" s="157"/>
      <c r="M1145" s="157"/>
      <c r="N1145" s="157"/>
      <c r="O1145" s="157"/>
      <c r="P1145" s="157"/>
      <c r="Q1145" s="157"/>
      <c r="R1145" s="162" t="str">
        <f t="shared" si="18"/>
        <v/>
      </c>
    </row>
    <row r="1146" spans="1:18" s="152" customFormat="1">
      <c r="A1146" s="157"/>
      <c r="B1146" s="157"/>
      <c r="C1146" s="157"/>
      <c r="D1146" s="157"/>
      <c r="E1146" s="157"/>
      <c r="F1146" s="157"/>
      <c r="G1146" s="157"/>
      <c r="H1146" s="157"/>
      <c r="I1146" s="157"/>
      <c r="J1146" s="157"/>
      <c r="K1146" s="157"/>
      <c r="L1146" s="157"/>
      <c r="M1146" s="157"/>
      <c r="N1146" s="157"/>
      <c r="O1146" s="157"/>
      <c r="P1146" s="157"/>
      <c r="Q1146" s="157"/>
      <c r="R1146" s="162" t="str">
        <f t="shared" si="18"/>
        <v/>
      </c>
    </row>
    <row r="1147" spans="1:18" s="152" customFormat="1">
      <c r="A1147" s="157"/>
      <c r="B1147" s="157"/>
      <c r="C1147" s="157"/>
      <c r="D1147" s="157"/>
      <c r="E1147" s="157"/>
      <c r="F1147" s="157"/>
      <c r="G1147" s="157"/>
      <c r="H1147" s="157"/>
      <c r="I1147" s="157"/>
      <c r="J1147" s="157"/>
      <c r="K1147" s="157"/>
      <c r="L1147" s="157"/>
      <c r="M1147" s="157"/>
      <c r="N1147" s="157"/>
      <c r="O1147" s="157"/>
      <c r="P1147" s="157"/>
      <c r="Q1147" s="157"/>
      <c r="R1147" s="162" t="str">
        <f t="shared" si="18"/>
        <v/>
      </c>
    </row>
    <row r="1148" spans="1:18" s="152" customFormat="1">
      <c r="A1148" s="157"/>
      <c r="B1148" s="157"/>
      <c r="C1148" s="157"/>
      <c r="D1148" s="157"/>
      <c r="E1148" s="157"/>
      <c r="F1148" s="157"/>
      <c r="G1148" s="157"/>
      <c r="H1148" s="157"/>
      <c r="I1148" s="157"/>
      <c r="J1148" s="157"/>
      <c r="K1148" s="157"/>
      <c r="L1148" s="157"/>
      <c r="M1148" s="157"/>
      <c r="N1148" s="157"/>
      <c r="O1148" s="157"/>
      <c r="P1148" s="157"/>
      <c r="Q1148" s="157"/>
      <c r="R1148" s="161" t="str">
        <f t="shared" si="18"/>
        <v/>
      </c>
    </row>
    <row r="1149" spans="1:18" s="152" customFormat="1">
      <c r="A1149" s="157"/>
      <c r="B1149" s="157"/>
      <c r="C1149" s="157"/>
      <c r="D1149" s="157"/>
      <c r="E1149" s="157"/>
      <c r="F1149" s="157"/>
      <c r="G1149" s="157"/>
      <c r="H1149" s="157"/>
      <c r="I1149" s="157"/>
      <c r="J1149" s="157"/>
      <c r="K1149" s="157"/>
      <c r="L1149" s="157"/>
      <c r="M1149" s="157"/>
      <c r="N1149" s="157"/>
      <c r="O1149" s="157"/>
      <c r="P1149" s="157"/>
      <c r="Q1149" s="157"/>
      <c r="R1149" s="160" t="str">
        <f t="shared" si="18"/>
        <v/>
      </c>
    </row>
    <row r="1150" spans="1:18" s="152" customFormat="1">
      <c r="A1150" s="157"/>
      <c r="B1150" s="157"/>
      <c r="C1150" s="157"/>
      <c r="D1150" s="157"/>
      <c r="E1150" s="157"/>
      <c r="F1150" s="157"/>
      <c r="G1150" s="157"/>
      <c r="H1150" s="157"/>
      <c r="I1150" s="157"/>
      <c r="J1150" s="157"/>
      <c r="K1150" s="157"/>
      <c r="L1150" s="157"/>
      <c r="M1150" s="157"/>
      <c r="N1150" s="157"/>
      <c r="O1150" s="157"/>
      <c r="P1150" s="157"/>
      <c r="Q1150" s="157"/>
      <c r="R1150" s="162" t="str">
        <f t="shared" si="18"/>
        <v/>
      </c>
    </row>
    <row r="1151" spans="1:18" s="152" customFormat="1">
      <c r="A1151" s="157"/>
      <c r="B1151" s="157"/>
      <c r="C1151" s="157"/>
      <c r="D1151" s="157"/>
      <c r="E1151" s="157"/>
      <c r="F1151" s="157"/>
      <c r="G1151" s="157"/>
      <c r="H1151" s="157"/>
      <c r="I1151" s="157"/>
      <c r="J1151" s="157"/>
      <c r="K1151" s="157"/>
      <c r="L1151" s="157"/>
      <c r="M1151" s="157"/>
      <c r="N1151" s="157"/>
      <c r="O1151" s="157"/>
      <c r="P1151" s="157"/>
      <c r="Q1151" s="157"/>
      <c r="R1151" s="162" t="str">
        <f t="shared" si="18"/>
        <v/>
      </c>
    </row>
    <row r="1152" spans="1:18" s="152" customFormat="1">
      <c r="A1152" s="157"/>
      <c r="B1152" s="157"/>
      <c r="C1152" s="157"/>
      <c r="D1152" s="157"/>
      <c r="E1152" s="157"/>
      <c r="F1152" s="157"/>
      <c r="G1152" s="157"/>
      <c r="H1152" s="157"/>
      <c r="I1152" s="157"/>
      <c r="J1152" s="157"/>
      <c r="K1152" s="157"/>
      <c r="L1152" s="157"/>
      <c r="M1152" s="157"/>
      <c r="N1152" s="157"/>
      <c r="O1152" s="157"/>
      <c r="P1152" s="157"/>
      <c r="Q1152" s="157"/>
      <c r="R1152" s="162" t="str">
        <f t="shared" si="18"/>
        <v/>
      </c>
    </row>
    <row r="1153" spans="1:18" s="152" customFormat="1">
      <c r="A1153" s="157"/>
      <c r="B1153" s="157"/>
      <c r="C1153" s="157"/>
      <c r="D1153" s="157"/>
      <c r="E1153" s="157"/>
      <c r="F1153" s="157"/>
      <c r="G1153" s="157"/>
      <c r="H1153" s="157"/>
      <c r="I1153" s="157"/>
      <c r="J1153" s="157"/>
      <c r="K1153" s="157"/>
      <c r="L1153" s="157"/>
      <c r="M1153" s="157"/>
      <c r="N1153" s="157"/>
      <c r="O1153" s="157"/>
      <c r="P1153" s="157"/>
      <c r="Q1153" s="157"/>
      <c r="R1153" s="162" t="str">
        <f t="shared" si="18"/>
        <v/>
      </c>
    </row>
    <row r="1154" spans="1:18" s="152" customFormat="1">
      <c r="A1154" s="157"/>
      <c r="B1154" s="157"/>
      <c r="C1154" s="157"/>
      <c r="D1154" s="157"/>
      <c r="E1154" s="157"/>
      <c r="F1154" s="157"/>
      <c r="G1154" s="157"/>
      <c r="H1154" s="157"/>
      <c r="I1154" s="157"/>
      <c r="J1154" s="157"/>
      <c r="K1154" s="157"/>
      <c r="L1154" s="157"/>
      <c r="M1154" s="157"/>
      <c r="N1154" s="157"/>
      <c r="O1154" s="157"/>
      <c r="P1154" s="157"/>
      <c r="Q1154" s="157"/>
      <c r="R1154" s="161" t="str">
        <f t="shared" si="18"/>
        <v/>
      </c>
    </row>
    <row r="1155" spans="1:18" s="152" customFormat="1">
      <c r="A1155" s="157"/>
      <c r="B1155" s="157"/>
      <c r="C1155" s="157"/>
      <c r="D1155" s="157"/>
      <c r="E1155" s="157"/>
      <c r="F1155" s="157"/>
      <c r="G1155" s="157"/>
      <c r="H1155" s="157"/>
      <c r="I1155" s="157"/>
      <c r="J1155" s="157"/>
      <c r="K1155" s="157"/>
      <c r="L1155" s="157"/>
      <c r="M1155" s="157"/>
      <c r="N1155" s="157"/>
      <c r="O1155" s="157"/>
      <c r="P1155" s="157"/>
      <c r="Q1155" s="157"/>
      <c r="R1155" s="160" t="str">
        <f t="shared" si="18"/>
        <v/>
      </c>
    </row>
    <row r="1156" spans="1:18" s="152" customFormat="1">
      <c r="A1156" s="157"/>
      <c r="B1156" s="157"/>
      <c r="C1156" s="157"/>
      <c r="D1156" s="157"/>
      <c r="E1156" s="157"/>
      <c r="F1156" s="157"/>
      <c r="G1156" s="157"/>
      <c r="H1156" s="157"/>
      <c r="I1156" s="157"/>
      <c r="J1156" s="157"/>
      <c r="K1156" s="157"/>
      <c r="L1156" s="157"/>
      <c r="M1156" s="157"/>
      <c r="N1156" s="157"/>
      <c r="O1156" s="157"/>
      <c r="P1156" s="157"/>
      <c r="Q1156" s="157"/>
      <c r="R1156" s="162" t="str">
        <f t="shared" si="18"/>
        <v/>
      </c>
    </row>
    <row r="1157" spans="1:18" s="152" customFormat="1">
      <c r="A1157" s="157"/>
      <c r="B1157" s="157"/>
      <c r="C1157" s="157"/>
      <c r="D1157" s="157"/>
      <c r="E1157" s="157"/>
      <c r="F1157" s="157"/>
      <c r="G1157" s="157"/>
      <c r="H1157" s="157"/>
      <c r="I1157" s="157"/>
      <c r="J1157" s="157"/>
      <c r="K1157" s="157"/>
      <c r="L1157" s="157"/>
      <c r="M1157" s="157"/>
      <c r="N1157" s="157"/>
      <c r="O1157" s="157"/>
      <c r="P1157" s="157"/>
      <c r="Q1157" s="157"/>
      <c r="R1157" s="162" t="str">
        <f t="shared" si="18"/>
        <v/>
      </c>
    </row>
    <row r="1158" spans="1:18" s="152" customFormat="1">
      <c r="A1158" s="157"/>
      <c r="B1158" s="157"/>
      <c r="C1158" s="157"/>
      <c r="D1158" s="157"/>
      <c r="E1158" s="157"/>
      <c r="F1158" s="157"/>
      <c r="G1158" s="157"/>
      <c r="H1158" s="157"/>
      <c r="I1158" s="157"/>
      <c r="J1158" s="157"/>
      <c r="K1158" s="157"/>
      <c r="L1158" s="157"/>
      <c r="M1158" s="157"/>
      <c r="N1158" s="157"/>
      <c r="O1158" s="157"/>
      <c r="P1158" s="157"/>
      <c r="Q1158" s="157"/>
      <c r="R1158" s="162" t="str">
        <f t="shared" ref="R1158:R1221" si="19">IF(SUM(F1158:Q1158)=0,"",SUM(F1158:Q1158)/12)</f>
        <v/>
      </c>
    </row>
    <row r="1159" spans="1:18" s="152" customFormat="1">
      <c r="A1159" s="157"/>
      <c r="B1159" s="157"/>
      <c r="C1159" s="157"/>
      <c r="D1159" s="157"/>
      <c r="E1159" s="157"/>
      <c r="F1159" s="157"/>
      <c r="G1159" s="157"/>
      <c r="H1159" s="157"/>
      <c r="I1159" s="157"/>
      <c r="J1159" s="157"/>
      <c r="K1159" s="157"/>
      <c r="L1159" s="157"/>
      <c r="M1159" s="157"/>
      <c r="N1159" s="157"/>
      <c r="O1159" s="157"/>
      <c r="P1159" s="157"/>
      <c r="Q1159" s="157"/>
      <c r="R1159" s="162" t="str">
        <f t="shared" si="19"/>
        <v/>
      </c>
    </row>
    <row r="1160" spans="1:18" s="152" customFormat="1">
      <c r="A1160" s="157"/>
      <c r="B1160" s="157"/>
      <c r="C1160" s="157"/>
      <c r="D1160" s="157"/>
      <c r="E1160" s="157"/>
      <c r="F1160" s="157"/>
      <c r="G1160" s="157"/>
      <c r="H1160" s="157"/>
      <c r="I1160" s="157"/>
      <c r="J1160" s="157"/>
      <c r="K1160" s="157"/>
      <c r="L1160" s="157"/>
      <c r="M1160" s="157"/>
      <c r="N1160" s="157"/>
      <c r="O1160" s="157"/>
      <c r="P1160" s="157"/>
      <c r="Q1160" s="157"/>
      <c r="R1160" s="161" t="str">
        <f t="shared" si="19"/>
        <v/>
      </c>
    </row>
    <row r="1161" spans="1:18" s="152" customFormat="1">
      <c r="A1161" s="157"/>
      <c r="B1161" s="157"/>
      <c r="C1161" s="157"/>
      <c r="D1161" s="157"/>
      <c r="E1161" s="157"/>
      <c r="F1161" s="157"/>
      <c r="G1161" s="157"/>
      <c r="H1161" s="157"/>
      <c r="I1161" s="157"/>
      <c r="J1161" s="157"/>
      <c r="K1161" s="157"/>
      <c r="L1161" s="157"/>
      <c r="M1161" s="157"/>
      <c r="N1161" s="157"/>
      <c r="O1161" s="157"/>
      <c r="P1161" s="157"/>
      <c r="Q1161" s="157"/>
      <c r="R1161" s="160" t="str">
        <f t="shared" si="19"/>
        <v/>
      </c>
    </row>
    <row r="1162" spans="1:18" s="152" customFormat="1" ht="15">
      <c r="A1162" s="157"/>
      <c r="B1162" s="157"/>
      <c r="C1162" s="157"/>
      <c r="D1162" s="157"/>
      <c r="E1162" s="157"/>
      <c r="F1162" s="157"/>
      <c r="G1162" s="157"/>
      <c r="H1162" s="157"/>
      <c r="I1162" s="157"/>
      <c r="J1162" s="157"/>
      <c r="K1162" s="157"/>
      <c r="L1162" s="157"/>
      <c r="M1162" s="157"/>
      <c r="N1162" s="157"/>
      <c r="O1162" s="157"/>
      <c r="P1162" s="157"/>
      <c r="Q1162" s="157"/>
      <c r="R1162" s="159" t="str">
        <f t="shared" si="19"/>
        <v/>
      </c>
    </row>
    <row r="1163" spans="1:18" s="152" customFormat="1">
      <c r="A1163" s="157"/>
      <c r="B1163" s="157"/>
      <c r="C1163" s="157"/>
      <c r="D1163" s="157"/>
      <c r="E1163" s="157"/>
      <c r="F1163" s="157"/>
      <c r="G1163" s="157"/>
      <c r="H1163" s="157"/>
      <c r="I1163" s="157"/>
      <c r="J1163" s="157"/>
      <c r="K1163" s="157"/>
      <c r="L1163" s="157"/>
      <c r="M1163" s="157"/>
      <c r="N1163" s="157"/>
      <c r="O1163" s="157"/>
      <c r="P1163" s="157"/>
      <c r="Q1163" s="157"/>
      <c r="R1163" s="160" t="str">
        <f t="shared" si="19"/>
        <v/>
      </c>
    </row>
    <row r="1164" spans="1:18" s="152" customFormat="1">
      <c r="A1164" s="157"/>
      <c r="B1164" s="157"/>
      <c r="C1164" s="157"/>
      <c r="D1164" s="157"/>
      <c r="E1164" s="157"/>
      <c r="F1164" s="157"/>
      <c r="G1164" s="157"/>
      <c r="H1164" s="157"/>
      <c r="I1164" s="157"/>
      <c r="J1164" s="157"/>
      <c r="K1164" s="157"/>
      <c r="L1164" s="157"/>
      <c r="M1164" s="157"/>
      <c r="N1164" s="157"/>
      <c r="O1164" s="157"/>
      <c r="P1164" s="157"/>
      <c r="Q1164" s="157"/>
      <c r="R1164" s="162" t="str">
        <f t="shared" si="19"/>
        <v/>
      </c>
    </row>
    <row r="1165" spans="1:18" s="152" customFormat="1">
      <c r="A1165" s="157"/>
      <c r="B1165" s="157"/>
      <c r="C1165" s="157"/>
      <c r="D1165" s="157"/>
      <c r="E1165" s="157"/>
      <c r="F1165" s="157"/>
      <c r="G1165" s="157"/>
      <c r="H1165" s="157"/>
      <c r="I1165" s="157"/>
      <c r="J1165" s="157"/>
      <c r="K1165" s="157"/>
      <c r="L1165" s="157"/>
      <c r="M1165" s="157"/>
      <c r="N1165" s="157"/>
      <c r="O1165" s="157"/>
      <c r="P1165" s="157"/>
      <c r="Q1165" s="157"/>
      <c r="R1165" s="162" t="str">
        <f t="shared" si="19"/>
        <v/>
      </c>
    </row>
    <row r="1166" spans="1:18" s="152" customFormat="1">
      <c r="A1166" s="157"/>
      <c r="B1166" s="157"/>
      <c r="C1166" s="157"/>
      <c r="D1166" s="157"/>
      <c r="E1166" s="157"/>
      <c r="F1166" s="157"/>
      <c r="G1166" s="157"/>
      <c r="H1166" s="157"/>
      <c r="I1166" s="157"/>
      <c r="J1166" s="157"/>
      <c r="K1166" s="157"/>
      <c r="L1166" s="157"/>
      <c r="M1166" s="157"/>
      <c r="N1166" s="157"/>
      <c r="O1166" s="157"/>
      <c r="P1166" s="157"/>
      <c r="Q1166" s="157"/>
      <c r="R1166" s="162" t="str">
        <f t="shared" si="19"/>
        <v/>
      </c>
    </row>
    <row r="1167" spans="1:18" s="152" customFormat="1">
      <c r="A1167" s="157"/>
      <c r="B1167" s="157"/>
      <c r="C1167" s="157"/>
      <c r="D1167" s="157"/>
      <c r="E1167" s="157"/>
      <c r="F1167" s="157"/>
      <c r="G1167" s="157"/>
      <c r="H1167" s="157"/>
      <c r="I1167" s="157"/>
      <c r="J1167" s="157"/>
      <c r="K1167" s="157"/>
      <c r="L1167" s="157"/>
      <c r="M1167" s="157"/>
      <c r="N1167" s="157"/>
      <c r="O1167" s="157"/>
      <c r="P1167" s="157"/>
      <c r="Q1167" s="157"/>
      <c r="R1167" s="162" t="str">
        <f t="shared" si="19"/>
        <v/>
      </c>
    </row>
    <row r="1168" spans="1:18" s="152" customFormat="1">
      <c r="A1168" s="157"/>
      <c r="B1168" s="157"/>
      <c r="C1168" s="157"/>
      <c r="D1168" s="157"/>
      <c r="E1168" s="157"/>
      <c r="F1168" s="157"/>
      <c r="G1168" s="157"/>
      <c r="H1168" s="157"/>
      <c r="I1168" s="157"/>
      <c r="J1168" s="157"/>
      <c r="K1168" s="157"/>
      <c r="L1168" s="157"/>
      <c r="M1168" s="157"/>
      <c r="N1168" s="157"/>
      <c r="O1168" s="157"/>
      <c r="P1168" s="157"/>
      <c r="Q1168" s="157"/>
      <c r="R1168" s="162" t="str">
        <f t="shared" si="19"/>
        <v/>
      </c>
    </row>
    <row r="1169" spans="1:18" s="152" customFormat="1">
      <c r="A1169" s="157"/>
      <c r="B1169" s="157"/>
      <c r="C1169" s="157"/>
      <c r="D1169" s="157"/>
      <c r="E1169" s="157"/>
      <c r="F1169" s="157"/>
      <c r="G1169" s="157"/>
      <c r="H1169" s="157"/>
      <c r="I1169" s="157"/>
      <c r="J1169" s="157"/>
      <c r="K1169" s="157"/>
      <c r="L1169" s="157"/>
      <c r="M1169" s="157"/>
      <c r="N1169" s="157"/>
      <c r="O1169" s="157"/>
      <c r="P1169" s="157"/>
      <c r="Q1169" s="157"/>
      <c r="R1169" s="162" t="str">
        <f t="shared" si="19"/>
        <v/>
      </c>
    </row>
    <row r="1170" spans="1:18" s="152" customFormat="1">
      <c r="A1170" s="157"/>
      <c r="B1170" s="157"/>
      <c r="C1170" s="157"/>
      <c r="D1170" s="157"/>
      <c r="E1170" s="157"/>
      <c r="F1170" s="157"/>
      <c r="G1170" s="157"/>
      <c r="H1170" s="157"/>
      <c r="I1170" s="157"/>
      <c r="J1170" s="157"/>
      <c r="K1170" s="157"/>
      <c r="L1170" s="157"/>
      <c r="M1170" s="157"/>
      <c r="N1170" s="157"/>
      <c r="O1170" s="157"/>
      <c r="P1170" s="157"/>
      <c r="Q1170" s="157"/>
      <c r="R1170" s="161" t="str">
        <f t="shared" si="19"/>
        <v/>
      </c>
    </row>
    <row r="1171" spans="1:18" s="152" customFormat="1">
      <c r="A1171" s="157"/>
      <c r="B1171" s="157"/>
      <c r="C1171" s="157"/>
      <c r="D1171" s="157"/>
      <c r="E1171" s="157"/>
      <c r="F1171" s="157"/>
      <c r="G1171" s="157"/>
      <c r="H1171" s="157"/>
      <c r="I1171" s="157"/>
      <c r="J1171" s="157"/>
      <c r="K1171" s="157"/>
      <c r="L1171" s="157"/>
      <c r="M1171" s="157"/>
      <c r="N1171" s="157"/>
      <c r="O1171" s="157"/>
      <c r="P1171" s="157"/>
      <c r="Q1171" s="157"/>
      <c r="R1171" s="160" t="str">
        <f t="shared" si="19"/>
        <v/>
      </c>
    </row>
    <row r="1172" spans="1:18" s="152" customFormat="1">
      <c r="A1172" s="157"/>
      <c r="B1172" s="157"/>
      <c r="C1172" s="157"/>
      <c r="D1172" s="157"/>
      <c r="E1172" s="157"/>
      <c r="F1172" s="157"/>
      <c r="G1172" s="157"/>
      <c r="H1172" s="157"/>
      <c r="I1172" s="157"/>
      <c r="J1172" s="157"/>
      <c r="K1172" s="157"/>
      <c r="L1172" s="157"/>
      <c r="M1172" s="157"/>
      <c r="N1172" s="157"/>
      <c r="O1172" s="157"/>
      <c r="P1172" s="157"/>
      <c r="Q1172" s="157"/>
      <c r="R1172" s="162" t="str">
        <f t="shared" si="19"/>
        <v/>
      </c>
    </row>
    <row r="1173" spans="1:18" s="152" customFormat="1">
      <c r="A1173" s="157"/>
      <c r="B1173" s="157"/>
      <c r="C1173" s="157"/>
      <c r="D1173" s="157"/>
      <c r="E1173" s="157"/>
      <c r="F1173" s="157"/>
      <c r="G1173" s="157"/>
      <c r="H1173" s="157"/>
      <c r="I1173" s="157"/>
      <c r="J1173" s="157"/>
      <c r="K1173" s="157"/>
      <c r="L1173" s="157"/>
      <c r="M1173" s="157"/>
      <c r="N1173" s="157"/>
      <c r="O1173" s="157"/>
      <c r="P1173" s="157"/>
      <c r="Q1173" s="157"/>
      <c r="R1173" s="162" t="str">
        <f t="shared" si="19"/>
        <v/>
      </c>
    </row>
    <row r="1174" spans="1:18" s="152" customFormat="1">
      <c r="A1174" s="157"/>
      <c r="B1174" s="157"/>
      <c r="C1174" s="157"/>
      <c r="D1174" s="157"/>
      <c r="E1174" s="157"/>
      <c r="F1174" s="157"/>
      <c r="G1174" s="157"/>
      <c r="H1174" s="157"/>
      <c r="I1174" s="157"/>
      <c r="J1174" s="157"/>
      <c r="K1174" s="157"/>
      <c r="L1174" s="157"/>
      <c r="M1174" s="157"/>
      <c r="N1174" s="157"/>
      <c r="O1174" s="157"/>
      <c r="P1174" s="157"/>
      <c r="Q1174" s="157"/>
      <c r="R1174" s="162" t="str">
        <f t="shared" si="19"/>
        <v/>
      </c>
    </row>
    <row r="1175" spans="1:18" s="152" customFormat="1">
      <c r="A1175" s="157"/>
      <c r="B1175" s="157"/>
      <c r="C1175" s="157"/>
      <c r="D1175" s="157"/>
      <c r="E1175" s="157"/>
      <c r="F1175" s="157"/>
      <c r="G1175" s="157"/>
      <c r="H1175" s="157"/>
      <c r="I1175" s="157"/>
      <c r="J1175" s="157"/>
      <c r="K1175" s="157"/>
      <c r="L1175" s="157"/>
      <c r="M1175" s="157"/>
      <c r="N1175" s="157"/>
      <c r="O1175" s="157"/>
      <c r="P1175" s="157"/>
      <c r="Q1175" s="157"/>
      <c r="R1175" s="162" t="str">
        <f t="shared" si="19"/>
        <v/>
      </c>
    </row>
    <row r="1176" spans="1:18" s="152" customFormat="1">
      <c r="A1176" s="157"/>
      <c r="B1176" s="157"/>
      <c r="C1176" s="157"/>
      <c r="D1176" s="157"/>
      <c r="E1176" s="157"/>
      <c r="F1176" s="157"/>
      <c r="G1176" s="157"/>
      <c r="H1176" s="157"/>
      <c r="I1176" s="157"/>
      <c r="J1176" s="157"/>
      <c r="K1176" s="157"/>
      <c r="L1176" s="157"/>
      <c r="M1176" s="157"/>
      <c r="N1176" s="157"/>
      <c r="O1176" s="157"/>
      <c r="P1176" s="157"/>
      <c r="Q1176" s="157"/>
      <c r="R1176" s="161" t="str">
        <f t="shared" si="19"/>
        <v/>
      </c>
    </row>
    <row r="1177" spans="1:18" s="152" customFormat="1">
      <c r="A1177" s="157"/>
      <c r="B1177" s="157"/>
      <c r="C1177" s="157"/>
      <c r="D1177" s="157"/>
      <c r="E1177" s="157"/>
      <c r="F1177" s="157"/>
      <c r="G1177" s="157"/>
      <c r="H1177" s="157"/>
      <c r="I1177" s="157"/>
      <c r="J1177" s="157"/>
      <c r="K1177" s="157"/>
      <c r="L1177" s="157"/>
      <c r="M1177" s="157"/>
      <c r="N1177" s="157"/>
      <c r="O1177" s="157"/>
      <c r="P1177" s="157"/>
      <c r="Q1177" s="157"/>
      <c r="R1177" s="160" t="str">
        <f t="shared" si="19"/>
        <v/>
      </c>
    </row>
    <row r="1178" spans="1:18" s="152" customFormat="1">
      <c r="A1178" s="157"/>
      <c r="B1178" s="157"/>
      <c r="C1178" s="157"/>
      <c r="D1178" s="157"/>
      <c r="E1178" s="157"/>
      <c r="F1178" s="157"/>
      <c r="G1178" s="157"/>
      <c r="H1178" s="157"/>
      <c r="I1178" s="157"/>
      <c r="J1178" s="157"/>
      <c r="K1178" s="157"/>
      <c r="L1178" s="157"/>
      <c r="M1178" s="157"/>
      <c r="N1178" s="157"/>
      <c r="O1178" s="157"/>
      <c r="P1178" s="157"/>
      <c r="Q1178" s="157"/>
      <c r="R1178" s="162" t="str">
        <f t="shared" si="19"/>
        <v/>
      </c>
    </row>
    <row r="1179" spans="1:18" s="152" customFormat="1">
      <c r="A1179" s="157"/>
      <c r="B1179" s="157"/>
      <c r="C1179" s="157"/>
      <c r="D1179" s="157"/>
      <c r="E1179" s="157"/>
      <c r="F1179" s="157"/>
      <c r="G1179" s="157"/>
      <c r="H1179" s="157"/>
      <c r="I1179" s="157"/>
      <c r="J1179" s="157"/>
      <c r="K1179" s="157"/>
      <c r="L1179" s="157"/>
      <c r="M1179" s="157"/>
      <c r="N1179" s="157"/>
      <c r="O1179" s="157"/>
      <c r="P1179" s="157"/>
      <c r="Q1179" s="157"/>
      <c r="R1179" s="162" t="str">
        <f t="shared" si="19"/>
        <v/>
      </c>
    </row>
    <row r="1180" spans="1:18" s="152" customFormat="1">
      <c r="A1180" s="157"/>
      <c r="B1180" s="157"/>
      <c r="C1180" s="157"/>
      <c r="D1180" s="157"/>
      <c r="E1180" s="157"/>
      <c r="F1180" s="157"/>
      <c r="G1180" s="157"/>
      <c r="H1180" s="157"/>
      <c r="I1180" s="157"/>
      <c r="J1180" s="157"/>
      <c r="K1180" s="157"/>
      <c r="L1180" s="157"/>
      <c r="M1180" s="157"/>
      <c r="N1180" s="157"/>
      <c r="O1180" s="157"/>
      <c r="P1180" s="157"/>
      <c r="Q1180" s="157"/>
      <c r="R1180" s="162" t="str">
        <f t="shared" si="19"/>
        <v/>
      </c>
    </row>
    <row r="1181" spans="1:18" s="152" customFormat="1">
      <c r="A1181" s="157"/>
      <c r="B1181" s="157"/>
      <c r="C1181" s="157"/>
      <c r="D1181" s="157"/>
      <c r="E1181" s="157"/>
      <c r="F1181" s="157"/>
      <c r="G1181" s="157"/>
      <c r="H1181" s="157"/>
      <c r="I1181" s="157"/>
      <c r="J1181" s="157"/>
      <c r="K1181" s="157"/>
      <c r="L1181" s="157"/>
      <c r="M1181" s="157"/>
      <c r="N1181" s="157"/>
      <c r="O1181" s="157"/>
      <c r="P1181" s="157"/>
      <c r="Q1181" s="157"/>
      <c r="R1181" s="162" t="str">
        <f t="shared" si="19"/>
        <v/>
      </c>
    </row>
    <row r="1182" spans="1:18" s="152" customFormat="1">
      <c r="A1182" s="157"/>
      <c r="B1182" s="157"/>
      <c r="C1182" s="157"/>
      <c r="D1182" s="157"/>
      <c r="E1182" s="157"/>
      <c r="F1182" s="157"/>
      <c r="G1182" s="157"/>
      <c r="H1182" s="157"/>
      <c r="I1182" s="157"/>
      <c r="J1182" s="157"/>
      <c r="K1182" s="157"/>
      <c r="L1182" s="157"/>
      <c r="M1182" s="157"/>
      <c r="N1182" s="157"/>
      <c r="O1182" s="157"/>
      <c r="P1182" s="157"/>
      <c r="Q1182" s="157"/>
      <c r="R1182" s="162" t="str">
        <f t="shared" si="19"/>
        <v/>
      </c>
    </row>
    <row r="1183" spans="1:18" s="152" customFormat="1">
      <c r="A1183" s="157"/>
      <c r="B1183" s="157"/>
      <c r="C1183" s="157"/>
      <c r="D1183" s="157"/>
      <c r="E1183" s="157"/>
      <c r="F1183" s="157"/>
      <c r="G1183" s="157"/>
      <c r="H1183" s="157"/>
      <c r="I1183" s="157"/>
      <c r="J1183" s="157"/>
      <c r="K1183" s="157"/>
      <c r="L1183" s="157"/>
      <c r="M1183" s="157"/>
      <c r="N1183" s="157"/>
      <c r="O1183" s="157"/>
      <c r="P1183" s="157"/>
      <c r="Q1183" s="157"/>
      <c r="R1183" s="161" t="str">
        <f t="shared" si="19"/>
        <v/>
      </c>
    </row>
    <row r="1184" spans="1:18" s="152" customFormat="1">
      <c r="A1184" s="157"/>
      <c r="B1184" s="157"/>
      <c r="C1184" s="157"/>
      <c r="D1184" s="157"/>
      <c r="E1184" s="157"/>
      <c r="F1184" s="157"/>
      <c r="G1184" s="157"/>
      <c r="H1184" s="157"/>
      <c r="I1184" s="157"/>
      <c r="J1184" s="157"/>
      <c r="K1184" s="157"/>
      <c r="L1184" s="157"/>
      <c r="M1184" s="157"/>
      <c r="N1184" s="157"/>
      <c r="O1184" s="157"/>
      <c r="P1184" s="157"/>
      <c r="Q1184" s="157"/>
      <c r="R1184" s="160" t="str">
        <f t="shared" si="19"/>
        <v/>
      </c>
    </row>
    <row r="1185" spans="1:18" s="152" customFormat="1">
      <c r="A1185" s="157"/>
      <c r="B1185" s="157"/>
      <c r="C1185" s="157"/>
      <c r="D1185" s="157"/>
      <c r="E1185" s="157"/>
      <c r="F1185" s="157"/>
      <c r="G1185" s="157"/>
      <c r="H1185" s="157"/>
      <c r="I1185" s="157"/>
      <c r="J1185" s="157"/>
      <c r="K1185" s="157"/>
      <c r="L1185" s="157"/>
      <c r="M1185" s="157"/>
      <c r="N1185" s="157"/>
      <c r="O1185" s="157"/>
      <c r="P1185" s="157"/>
      <c r="Q1185" s="157"/>
      <c r="R1185" s="162" t="str">
        <f t="shared" si="19"/>
        <v/>
      </c>
    </row>
    <row r="1186" spans="1:18" s="152" customFormat="1">
      <c r="A1186" s="157"/>
      <c r="B1186" s="157"/>
      <c r="C1186" s="157"/>
      <c r="D1186" s="157"/>
      <c r="E1186" s="157"/>
      <c r="F1186" s="157"/>
      <c r="G1186" s="157"/>
      <c r="H1186" s="157"/>
      <c r="I1186" s="157"/>
      <c r="J1186" s="157"/>
      <c r="K1186" s="157"/>
      <c r="L1186" s="157"/>
      <c r="M1186" s="157"/>
      <c r="N1186" s="157"/>
      <c r="O1186" s="157"/>
      <c r="P1186" s="157"/>
      <c r="Q1186" s="157"/>
      <c r="R1186" s="162" t="str">
        <f t="shared" si="19"/>
        <v/>
      </c>
    </row>
    <row r="1187" spans="1:18" s="152" customFormat="1">
      <c r="A1187" s="157"/>
      <c r="B1187" s="157"/>
      <c r="C1187" s="157"/>
      <c r="D1187" s="157"/>
      <c r="E1187" s="157"/>
      <c r="F1187" s="157"/>
      <c r="G1187" s="157"/>
      <c r="H1187" s="157"/>
      <c r="I1187" s="157"/>
      <c r="J1187" s="157"/>
      <c r="K1187" s="157"/>
      <c r="L1187" s="157"/>
      <c r="M1187" s="157"/>
      <c r="N1187" s="157"/>
      <c r="O1187" s="157"/>
      <c r="P1187" s="157"/>
      <c r="Q1187" s="157"/>
      <c r="R1187" s="162" t="str">
        <f t="shared" si="19"/>
        <v/>
      </c>
    </row>
    <row r="1188" spans="1:18" s="152" customFormat="1">
      <c r="A1188" s="157"/>
      <c r="B1188" s="157"/>
      <c r="C1188" s="157"/>
      <c r="D1188" s="157"/>
      <c r="E1188" s="157"/>
      <c r="F1188" s="157"/>
      <c r="G1188" s="157"/>
      <c r="H1188" s="157"/>
      <c r="I1188" s="157"/>
      <c r="J1188" s="157"/>
      <c r="K1188" s="157"/>
      <c r="L1188" s="157"/>
      <c r="M1188" s="157"/>
      <c r="N1188" s="157"/>
      <c r="O1188" s="157"/>
      <c r="P1188" s="157"/>
      <c r="Q1188" s="157"/>
      <c r="R1188" s="161" t="str">
        <f t="shared" si="19"/>
        <v/>
      </c>
    </row>
    <row r="1189" spans="1:18" s="152" customFormat="1">
      <c r="A1189" s="157"/>
      <c r="B1189" s="157"/>
      <c r="C1189" s="157"/>
      <c r="D1189" s="157"/>
      <c r="E1189" s="157"/>
      <c r="F1189" s="157"/>
      <c r="G1189" s="157"/>
      <c r="H1189" s="157"/>
      <c r="I1189" s="157"/>
      <c r="J1189" s="157"/>
      <c r="K1189" s="157"/>
      <c r="L1189" s="157"/>
      <c r="M1189" s="157"/>
      <c r="N1189" s="157"/>
      <c r="O1189" s="157"/>
      <c r="P1189" s="157"/>
      <c r="Q1189" s="157"/>
      <c r="R1189" s="160" t="str">
        <f t="shared" si="19"/>
        <v/>
      </c>
    </row>
    <row r="1190" spans="1:18" s="152" customFormat="1" ht="15">
      <c r="A1190" s="157"/>
      <c r="B1190" s="157"/>
      <c r="C1190" s="157"/>
      <c r="D1190" s="157"/>
      <c r="E1190" s="157"/>
      <c r="F1190" s="157"/>
      <c r="G1190" s="157"/>
      <c r="H1190" s="157"/>
      <c r="I1190" s="157"/>
      <c r="J1190" s="157"/>
      <c r="K1190" s="157"/>
      <c r="L1190" s="157"/>
      <c r="M1190" s="157"/>
      <c r="N1190" s="157"/>
      <c r="O1190" s="157"/>
      <c r="P1190" s="157"/>
      <c r="Q1190" s="157"/>
      <c r="R1190" s="159" t="str">
        <f t="shared" si="19"/>
        <v/>
      </c>
    </row>
    <row r="1191" spans="1:18" s="152" customFormat="1">
      <c r="A1191" s="157"/>
      <c r="B1191" s="157"/>
      <c r="C1191" s="157"/>
      <c r="D1191" s="157"/>
      <c r="E1191" s="157"/>
      <c r="F1191" s="157"/>
      <c r="G1191" s="157"/>
      <c r="H1191" s="157"/>
      <c r="I1191" s="157"/>
      <c r="J1191" s="157"/>
      <c r="K1191" s="157"/>
      <c r="L1191" s="157"/>
      <c r="M1191" s="157"/>
      <c r="N1191" s="157"/>
      <c r="O1191" s="157"/>
      <c r="P1191" s="157"/>
      <c r="Q1191" s="157"/>
      <c r="R1191" s="160" t="str">
        <f t="shared" si="19"/>
        <v/>
      </c>
    </row>
    <row r="1192" spans="1:18" s="152" customFormat="1">
      <c r="A1192" s="157"/>
      <c r="B1192" s="157"/>
      <c r="C1192" s="157"/>
      <c r="D1192" s="157"/>
      <c r="E1192" s="157"/>
      <c r="F1192" s="157"/>
      <c r="G1192" s="157"/>
      <c r="H1192" s="157"/>
      <c r="I1192" s="157"/>
      <c r="J1192" s="157"/>
      <c r="K1192" s="157"/>
      <c r="L1192" s="157"/>
      <c r="M1192" s="157"/>
      <c r="N1192" s="157"/>
      <c r="O1192" s="157"/>
      <c r="P1192" s="157"/>
      <c r="Q1192" s="157"/>
      <c r="R1192" s="162" t="str">
        <f t="shared" si="19"/>
        <v/>
      </c>
    </row>
    <row r="1193" spans="1:18" s="152" customFormat="1">
      <c r="A1193" s="157"/>
      <c r="B1193" s="157"/>
      <c r="C1193" s="157"/>
      <c r="D1193" s="157"/>
      <c r="E1193" s="157"/>
      <c r="F1193" s="157"/>
      <c r="G1193" s="157"/>
      <c r="H1193" s="157"/>
      <c r="I1193" s="157"/>
      <c r="J1193" s="157"/>
      <c r="K1193" s="157"/>
      <c r="L1193" s="157"/>
      <c r="M1193" s="157"/>
      <c r="N1193" s="157"/>
      <c r="O1193" s="157"/>
      <c r="P1193" s="157"/>
      <c r="Q1193" s="157"/>
      <c r="R1193" s="162" t="str">
        <f t="shared" si="19"/>
        <v/>
      </c>
    </row>
    <row r="1194" spans="1:18" s="152" customFormat="1">
      <c r="A1194" s="157"/>
      <c r="B1194" s="157"/>
      <c r="C1194" s="157"/>
      <c r="D1194" s="157"/>
      <c r="E1194" s="157"/>
      <c r="F1194" s="157"/>
      <c r="G1194" s="157"/>
      <c r="H1194" s="157"/>
      <c r="I1194" s="157"/>
      <c r="J1194" s="157"/>
      <c r="K1194" s="157"/>
      <c r="L1194" s="157"/>
      <c r="M1194" s="157"/>
      <c r="N1194" s="157"/>
      <c r="O1194" s="157"/>
      <c r="P1194" s="157"/>
      <c r="Q1194" s="157"/>
      <c r="R1194" s="162" t="str">
        <f t="shared" si="19"/>
        <v/>
      </c>
    </row>
    <row r="1195" spans="1:18" s="152" customFormat="1">
      <c r="A1195" s="157"/>
      <c r="B1195" s="157"/>
      <c r="C1195" s="157"/>
      <c r="D1195" s="157"/>
      <c r="E1195" s="157"/>
      <c r="F1195" s="157"/>
      <c r="G1195" s="157"/>
      <c r="H1195" s="157"/>
      <c r="I1195" s="157"/>
      <c r="J1195" s="157"/>
      <c r="K1195" s="157"/>
      <c r="L1195" s="157"/>
      <c r="M1195" s="157"/>
      <c r="N1195" s="157"/>
      <c r="O1195" s="157"/>
      <c r="P1195" s="157"/>
      <c r="Q1195" s="157"/>
      <c r="R1195" s="162" t="str">
        <f t="shared" si="19"/>
        <v/>
      </c>
    </row>
    <row r="1196" spans="1:18" s="152" customFormat="1">
      <c r="A1196" s="157"/>
      <c r="B1196" s="157"/>
      <c r="C1196" s="157"/>
      <c r="D1196" s="157"/>
      <c r="E1196" s="157"/>
      <c r="F1196" s="157"/>
      <c r="G1196" s="157"/>
      <c r="H1196" s="157"/>
      <c r="I1196" s="157"/>
      <c r="J1196" s="157"/>
      <c r="K1196" s="157"/>
      <c r="L1196" s="157"/>
      <c r="M1196" s="157"/>
      <c r="N1196" s="157"/>
      <c r="O1196" s="157"/>
      <c r="P1196" s="157"/>
      <c r="Q1196" s="157"/>
      <c r="R1196" s="162" t="str">
        <f t="shared" si="19"/>
        <v/>
      </c>
    </row>
    <row r="1197" spans="1:18" s="152" customFormat="1">
      <c r="A1197" s="157"/>
      <c r="B1197" s="157"/>
      <c r="C1197" s="157"/>
      <c r="D1197" s="157"/>
      <c r="E1197" s="157"/>
      <c r="F1197" s="157"/>
      <c r="G1197" s="157"/>
      <c r="H1197" s="157"/>
      <c r="I1197" s="157"/>
      <c r="J1197" s="157"/>
      <c r="K1197" s="157"/>
      <c r="L1197" s="157"/>
      <c r="M1197" s="157"/>
      <c r="N1197" s="157"/>
      <c r="O1197" s="157"/>
      <c r="P1197" s="157"/>
      <c r="Q1197" s="157"/>
      <c r="R1197" s="161" t="str">
        <f t="shared" si="19"/>
        <v/>
      </c>
    </row>
    <row r="1198" spans="1:18" s="152" customFormat="1">
      <c r="A1198" s="157"/>
      <c r="B1198" s="157"/>
      <c r="C1198" s="157"/>
      <c r="D1198" s="157"/>
      <c r="E1198" s="157"/>
      <c r="F1198" s="157"/>
      <c r="G1198" s="157"/>
      <c r="H1198" s="157"/>
      <c r="I1198" s="157"/>
      <c r="J1198" s="157"/>
      <c r="K1198" s="157"/>
      <c r="L1198" s="157"/>
      <c r="M1198" s="157"/>
      <c r="N1198" s="157"/>
      <c r="O1198" s="157"/>
      <c r="P1198" s="157"/>
      <c r="Q1198" s="157"/>
      <c r="R1198" s="160" t="str">
        <f t="shared" si="19"/>
        <v/>
      </c>
    </row>
    <row r="1199" spans="1:18" s="152" customFormat="1" ht="15">
      <c r="A1199" s="157"/>
      <c r="B1199" s="157"/>
      <c r="C1199" s="157"/>
      <c r="D1199" s="157"/>
      <c r="E1199" s="157"/>
      <c r="F1199" s="157"/>
      <c r="G1199" s="157"/>
      <c r="H1199" s="157"/>
      <c r="I1199" s="157"/>
      <c r="J1199" s="157"/>
      <c r="K1199" s="157"/>
      <c r="L1199" s="157"/>
      <c r="M1199" s="157"/>
      <c r="N1199" s="157"/>
      <c r="O1199" s="157"/>
      <c r="P1199" s="157"/>
      <c r="Q1199" s="157"/>
      <c r="R1199" s="159" t="str">
        <f t="shared" si="19"/>
        <v/>
      </c>
    </row>
    <row r="1200" spans="1:18" s="152" customFormat="1">
      <c r="A1200" s="157"/>
      <c r="B1200" s="157"/>
      <c r="C1200" s="157"/>
      <c r="D1200" s="157"/>
      <c r="E1200" s="157"/>
      <c r="F1200" s="157"/>
      <c r="G1200" s="157"/>
      <c r="H1200" s="157"/>
      <c r="I1200" s="157"/>
      <c r="J1200" s="157"/>
      <c r="K1200" s="157"/>
      <c r="L1200" s="157"/>
      <c r="M1200" s="157"/>
      <c r="N1200" s="157"/>
      <c r="O1200" s="157"/>
      <c r="P1200" s="157"/>
      <c r="Q1200" s="157"/>
      <c r="R1200" s="160" t="str">
        <f t="shared" si="19"/>
        <v/>
      </c>
    </row>
    <row r="1201" spans="1:18" s="152" customFormat="1">
      <c r="A1201" s="157"/>
      <c r="B1201" s="157"/>
      <c r="C1201" s="157"/>
      <c r="D1201" s="157"/>
      <c r="E1201" s="157"/>
      <c r="F1201" s="157"/>
      <c r="G1201" s="157"/>
      <c r="H1201" s="157"/>
      <c r="I1201" s="157"/>
      <c r="J1201" s="157"/>
      <c r="K1201" s="157"/>
      <c r="L1201" s="157"/>
      <c r="M1201" s="157"/>
      <c r="N1201" s="157"/>
      <c r="O1201" s="157"/>
      <c r="P1201" s="157"/>
      <c r="Q1201" s="157"/>
      <c r="R1201" s="162" t="str">
        <f t="shared" si="19"/>
        <v/>
      </c>
    </row>
    <row r="1202" spans="1:18" s="152" customFormat="1">
      <c r="A1202" s="157"/>
      <c r="B1202" s="157"/>
      <c r="C1202" s="157"/>
      <c r="D1202" s="157"/>
      <c r="E1202" s="157"/>
      <c r="F1202" s="157"/>
      <c r="G1202" s="157"/>
      <c r="H1202" s="157"/>
      <c r="I1202" s="157"/>
      <c r="J1202" s="157"/>
      <c r="K1202" s="157"/>
      <c r="L1202" s="157"/>
      <c r="M1202" s="157"/>
      <c r="N1202" s="157"/>
      <c r="O1202" s="157"/>
      <c r="P1202" s="157"/>
      <c r="Q1202" s="157"/>
      <c r="R1202" s="162" t="str">
        <f t="shared" si="19"/>
        <v/>
      </c>
    </row>
    <row r="1203" spans="1:18" s="152" customFormat="1">
      <c r="A1203" s="157"/>
      <c r="B1203" s="157"/>
      <c r="C1203" s="157"/>
      <c r="D1203" s="157"/>
      <c r="E1203" s="157"/>
      <c r="F1203" s="157"/>
      <c r="G1203" s="157"/>
      <c r="H1203" s="157"/>
      <c r="I1203" s="157"/>
      <c r="J1203" s="157"/>
      <c r="K1203" s="157"/>
      <c r="L1203" s="157"/>
      <c r="M1203" s="157"/>
      <c r="N1203" s="157"/>
      <c r="O1203" s="157"/>
      <c r="P1203" s="157"/>
      <c r="Q1203" s="157"/>
      <c r="R1203" s="162" t="str">
        <f t="shared" si="19"/>
        <v/>
      </c>
    </row>
    <row r="1204" spans="1:18" s="152" customFormat="1">
      <c r="A1204" s="157"/>
      <c r="B1204" s="157"/>
      <c r="C1204" s="157"/>
      <c r="D1204" s="157"/>
      <c r="E1204" s="157"/>
      <c r="F1204" s="157"/>
      <c r="G1204" s="157"/>
      <c r="H1204" s="157"/>
      <c r="I1204" s="157"/>
      <c r="J1204" s="157"/>
      <c r="K1204" s="157"/>
      <c r="L1204" s="157"/>
      <c r="M1204" s="157"/>
      <c r="N1204" s="157"/>
      <c r="O1204" s="157"/>
      <c r="P1204" s="157"/>
      <c r="Q1204" s="157"/>
      <c r="R1204" s="162" t="str">
        <f t="shared" si="19"/>
        <v/>
      </c>
    </row>
    <row r="1205" spans="1:18" s="152" customFormat="1">
      <c r="A1205" s="157"/>
      <c r="B1205" s="157"/>
      <c r="C1205" s="157"/>
      <c r="D1205" s="157"/>
      <c r="E1205" s="157"/>
      <c r="F1205" s="157"/>
      <c r="G1205" s="157"/>
      <c r="H1205" s="157"/>
      <c r="I1205" s="157"/>
      <c r="J1205" s="157"/>
      <c r="K1205" s="157"/>
      <c r="L1205" s="157"/>
      <c r="M1205" s="157"/>
      <c r="N1205" s="157"/>
      <c r="O1205" s="157"/>
      <c r="P1205" s="157"/>
      <c r="Q1205" s="157"/>
      <c r="R1205" s="162" t="str">
        <f t="shared" si="19"/>
        <v/>
      </c>
    </row>
    <row r="1206" spans="1:18" s="152" customFormat="1">
      <c r="A1206" s="157"/>
      <c r="B1206" s="157"/>
      <c r="C1206" s="157"/>
      <c r="D1206" s="157"/>
      <c r="E1206" s="157"/>
      <c r="F1206" s="157"/>
      <c r="G1206" s="157"/>
      <c r="H1206" s="157"/>
      <c r="I1206" s="157"/>
      <c r="J1206" s="157"/>
      <c r="K1206" s="157"/>
      <c r="L1206" s="157"/>
      <c r="M1206" s="157"/>
      <c r="N1206" s="157"/>
      <c r="O1206" s="157"/>
      <c r="P1206" s="157"/>
      <c r="Q1206" s="157"/>
      <c r="R1206" s="162" t="str">
        <f t="shared" si="19"/>
        <v/>
      </c>
    </row>
    <row r="1207" spans="1:18" s="152" customFormat="1">
      <c r="A1207" s="157"/>
      <c r="B1207" s="157"/>
      <c r="C1207" s="157"/>
      <c r="D1207" s="157"/>
      <c r="E1207" s="157"/>
      <c r="F1207" s="157"/>
      <c r="G1207" s="157"/>
      <c r="H1207" s="157"/>
      <c r="I1207" s="157"/>
      <c r="J1207" s="157"/>
      <c r="K1207" s="157"/>
      <c r="L1207" s="157"/>
      <c r="M1207" s="157"/>
      <c r="N1207" s="157"/>
      <c r="O1207" s="157"/>
      <c r="P1207" s="157"/>
      <c r="Q1207" s="157"/>
      <c r="R1207" s="162" t="str">
        <f t="shared" si="19"/>
        <v/>
      </c>
    </row>
    <row r="1208" spans="1:18" s="152" customFormat="1">
      <c r="A1208" s="157"/>
      <c r="B1208" s="157"/>
      <c r="C1208" s="157"/>
      <c r="D1208" s="157"/>
      <c r="E1208" s="157"/>
      <c r="F1208" s="157"/>
      <c r="G1208" s="157"/>
      <c r="H1208" s="157"/>
      <c r="I1208" s="157"/>
      <c r="J1208" s="157"/>
      <c r="K1208" s="157"/>
      <c r="L1208" s="157"/>
      <c r="M1208" s="157"/>
      <c r="N1208" s="157"/>
      <c r="O1208" s="157"/>
      <c r="P1208" s="157"/>
      <c r="Q1208" s="157"/>
      <c r="R1208" s="162" t="str">
        <f t="shared" si="19"/>
        <v/>
      </c>
    </row>
    <row r="1209" spans="1:18" s="152" customFormat="1">
      <c r="A1209" s="157"/>
      <c r="B1209" s="157"/>
      <c r="C1209" s="157"/>
      <c r="D1209" s="157"/>
      <c r="E1209" s="157"/>
      <c r="F1209" s="157"/>
      <c r="G1209" s="157"/>
      <c r="H1209" s="157"/>
      <c r="I1209" s="157"/>
      <c r="J1209" s="157"/>
      <c r="K1209" s="157"/>
      <c r="L1209" s="157"/>
      <c r="M1209" s="157"/>
      <c r="N1209" s="157"/>
      <c r="O1209" s="157"/>
      <c r="P1209" s="157"/>
      <c r="Q1209" s="157"/>
      <c r="R1209" s="161" t="str">
        <f t="shared" si="19"/>
        <v/>
      </c>
    </row>
    <row r="1210" spans="1:18" s="152" customFormat="1">
      <c r="A1210" s="157"/>
      <c r="B1210" s="157"/>
      <c r="C1210" s="157"/>
      <c r="D1210" s="157"/>
      <c r="E1210" s="157"/>
      <c r="F1210" s="157"/>
      <c r="G1210" s="157"/>
      <c r="H1210" s="157"/>
      <c r="I1210" s="157"/>
      <c r="J1210" s="157"/>
      <c r="K1210" s="157"/>
      <c r="L1210" s="157"/>
      <c r="M1210" s="157"/>
      <c r="N1210" s="157"/>
      <c r="O1210" s="157"/>
      <c r="P1210" s="157"/>
      <c r="Q1210" s="157"/>
      <c r="R1210" s="160" t="str">
        <f t="shared" si="19"/>
        <v/>
      </c>
    </row>
    <row r="1211" spans="1:18" s="152" customFormat="1">
      <c r="A1211" s="157"/>
      <c r="B1211" s="157"/>
      <c r="C1211" s="157"/>
      <c r="D1211" s="157"/>
      <c r="E1211" s="157"/>
      <c r="F1211" s="157"/>
      <c r="G1211" s="157"/>
      <c r="H1211" s="157"/>
      <c r="I1211" s="157"/>
      <c r="J1211" s="157"/>
      <c r="K1211" s="157"/>
      <c r="L1211" s="157"/>
      <c r="M1211" s="157"/>
      <c r="N1211" s="157"/>
      <c r="O1211" s="157"/>
      <c r="P1211" s="157"/>
      <c r="Q1211" s="157"/>
      <c r="R1211" s="162" t="str">
        <f t="shared" si="19"/>
        <v/>
      </c>
    </row>
    <row r="1212" spans="1:18" s="152" customFormat="1">
      <c r="A1212" s="157"/>
      <c r="B1212" s="157"/>
      <c r="C1212" s="157"/>
      <c r="D1212" s="157"/>
      <c r="E1212" s="157"/>
      <c r="F1212" s="157"/>
      <c r="G1212" s="157"/>
      <c r="H1212" s="157"/>
      <c r="I1212" s="157"/>
      <c r="J1212" s="157"/>
      <c r="K1212" s="157"/>
      <c r="L1212" s="157"/>
      <c r="M1212" s="157"/>
      <c r="N1212" s="157"/>
      <c r="O1212" s="157"/>
      <c r="P1212" s="157"/>
      <c r="Q1212" s="157"/>
      <c r="R1212" s="162" t="str">
        <f t="shared" si="19"/>
        <v/>
      </c>
    </row>
    <row r="1213" spans="1:18" s="152" customFormat="1">
      <c r="A1213" s="157"/>
      <c r="B1213" s="157"/>
      <c r="C1213" s="157"/>
      <c r="D1213" s="157"/>
      <c r="E1213" s="157"/>
      <c r="F1213" s="157"/>
      <c r="G1213" s="157"/>
      <c r="H1213" s="157"/>
      <c r="I1213" s="157"/>
      <c r="J1213" s="157"/>
      <c r="K1213" s="157"/>
      <c r="L1213" s="157"/>
      <c r="M1213" s="157"/>
      <c r="N1213" s="157"/>
      <c r="O1213" s="157"/>
      <c r="P1213" s="157"/>
      <c r="Q1213" s="157"/>
      <c r="R1213" s="162" t="str">
        <f t="shared" si="19"/>
        <v/>
      </c>
    </row>
    <row r="1214" spans="1:18" s="152" customFormat="1">
      <c r="A1214" s="157"/>
      <c r="B1214" s="157"/>
      <c r="C1214" s="157"/>
      <c r="D1214" s="157"/>
      <c r="E1214" s="157"/>
      <c r="F1214" s="157"/>
      <c r="G1214" s="157"/>
      <c r="H1214" s="157"/>
      <c r="I1214" s="157"/>
      <c r="J1214" s="157"/>
      <c r="K1214" s="157"/>
      <c r="L1214" s="157"/>
      <c r="M1214" s="157"/>
      <c r="N1214" s="157"/>
      <c r="O1214" s="157"/>
      <c r="P1214" s="157"/>
      <c r="Q1214" s="157"/>
      <c r="R1214" s="162" t="str">
        <f t="shared" si="19"/>
        <v/>
      </c>
    </row>
    <row r="1215" spans="1:18" s="152" customFormat="1">
      <c r="A1215" s="157"/>
      <c r="B1215" s="157"/>
      <c r="C1215" s="157"/>
      <c r="D1215" s="157"/>
      <c r="E1215" s="157"/>
      <c r="F1215" s="157"/>
      <c r="G1215" s="157"/>
      <c r="H1215" s="157"/>
      <c r="I1215" s="157"/>
      <c r="J1215" s="157"/>
      <c r="K1215" s="157"/>
      <c r="L1215" s="157"/>
      <c r="M1215" s="157"/>
      <c r="N1215" s="157"/>
      <c r="O1215" s="157"/>
      <c r="P1215" s="157"/>
      <c r="Q1215" s="157"/>
      <c r="R1215" s="162" t="str">
        <f t="shared" si="19"/>
        <v/>
      </c>
    </row>
    <row r="1216" spans="1:18" s="152" customFormat="1">
      <c r="A1216" s="157"/>
      <c r="B1216" s="157"/>
      <c r="C1216" s="157"/>
      <c r="D1216" s="157"/>
      <c r="E1216" s="157"/>
      <c r="F1216" s="157"/>
      <c r="G1216" s="157"/>
      <c r="H1216" s="157"/>
      <c r="I1216" s="157"/>
      <c r="J1216" s="157"/>
      <c r="K1216" s="157"/>
      <c r="L1216" s="157"/>
      <c r="M1216" s="157"/>
      <c r="N1216" s="157"/>
      <c r="O1216" s="157"/>
      <c r="P1216" s="157"/>
      <c r="Q1216" s="157"/>
      <c r="R1216" s="162" t="str">
        <f t="shared" si="19"/>
        <v/>
      </c>
    </row>
    <row r="1217" spans="1:18" s="152" customFormat="1">
      <c r="A1217" s="157"/>
      <c r="B1217" s="157"/>
      <c r="C1217" s="157"/>
      <c r="D1217" s="157"/>
      <c r="E1217" s="157"/>
      <c r="F1217" s="157"/>
      <c r="G1217" s="157"/>
      <c r="H1217" s="157"/>
      <c r="I1217" s="157"/>
      <c r="J1217" s="157"/>
      <c r="K1217" s="157"/>
      <c r="L1217" s="157"/>
      <c r="M1217" s="157"/>
      <c r="N1217" s="157"/>
      <c r="O1217" s="157"/>
      <c r="P1217" s="157"/>
      <c r="Q1217" s="157"/>
      <c r="R1217" s="161" t="str">
        <f t="shared" si="19"/>
        <v/>
      </c>
    </row>
    <row r="1218" spans="1:18" s="152" customFormat="1">
      <c r="A1218" s="157"/>
      <c r="B1218" s="157"/>
      <c r="C1218" s="157"/>
      <c r="D1218" s="157"/>
      <c r="E1218" s="157"/>
      <c r="F1218" s="157"/>
      <c r="G1218" s="157"/>
      <c r="H1218" s="157"/>
      <c r="I1218" s="157"/>
      <c r="J1218" s="157"/>
      <c r="K1218" s="157"/>
      <c r="L1218" s="157"/>
      <c r="M1218" s="157"/>
      <c r="N1218" s="157"/>
      <c r="O1218" s="157"/>
      <c r="P1218" s="157"/>
      <c r="Q1218" s="157"/>
      <c r="R1218" s="160" t="str">
        <f t="shared" si="19"/>
        <v/>
      </c>
    </row>
    <row r="1219" spans="1:18" s="152" customFormat="1">
      <c r="A1219" s="157"/>
      <c r="B1219" s="157"/>
      <c r="C1219" s="157"/>
      <c r="D1219" s="157"/>
      <c r="E1219" s="157"/>
      <c r="F1219" s="157"/>
      <c r="G1219" s="157"/>
      <c r="H1219" s="157"/>
      <c r="I1219" s="157"/>
      <c r="J1219" s="157"/>
      <c r="K1219" s="157"/>
      <c r="L1219" s="157"/>
      <c r="M1219" s="157"/>
      <c r="N1219" s="157"/>
      <c r="O1219" s="157"/>
      <c r="P1219" s="157"/>
      <c r="Q1219" s="157"/>
      <c r="R1219" s="162" t="str">
        <f t="shared" si="19"/>
        <v/>
      </c>
    </row>
    <row r="1220" spans="1:18" s="152" customFormat="1">
      <c r="A1220" s="157"/>
      <c r="B1220" s="157"/>
      <c r="C1220" s="157"/>
      <c r="D1220" s="157"/>
      <c r="E1220" s="157"/>
      <c r="F1220" s="157"/>
      <c r="G1220" s="157"/>
      <c r="H1220" s="157"/>
      <c r="I1220" s="157"/>
      <c r="J1220" s="157"/>
      <c r="K1220" s="157"/>
      <c r="L1220" s="157"/>
      <c r="M1220" s="157"/>
      <c r="N1220" s="157"/>
      <c r="O1220" s="157"/>
      <c r="P1220" s="157"/>
      <c r="Q1220" s="157"/>
      <c r="R1220" s="162" t="str">
        <f t="shared" si="19"/>
        <v/>
      </c>
    </row>
    <row r="1221" spans="1:18" s="152" customFormat="1">
      <c r="A1221" s="157"/>
      <c r="B1221" s="157"/>
      <c r="C1221" s="157"/>
      <c r="D1221" s="157"/>
      <c r="E1221" s="157"/>
      <c r="F1221" s="157"/>
      <c r="G1221" s="157"/>
      <c r="H1221" s="157"/>
      <c r="I1221" s="157"/>
      <c r="J1221" s="157"/>
      <c r="K1221" s="157"/>
      <c r="L1221" s="157"/>
      <c r="M1221" s="157"/>
      <c r="N1221" s="157"/>
      <c r="O1221" s="157"/>
      <c r="P1221" s="157"/>
      <c r="Q1221" s="157"/>
      <c r="R1221" s="162" t="str">
        <f t="shared" si="19"/>
        <v/>
      </c>
    </row>
    <row r="1222" spans="1:18" s="152" customFormat="1">
      <c r="A1222" s="157"/>
      <c r="B1222" s="157"/>
      <c r="C1222" s="157"/>
      <c r="D1222" s="157"/>
      <c r="E1222" s="157"/>
      <c r="F1222" s="157"/>
      <c r="G1222" s="157"/>
      <c r="H1222" s="157"/>
      <c r="I1222" s="157"/>
      <c r="J1222" s="157"/>
      <c r="K1222" s="157"/>
      <c r="L1222" s="157"/>
      <c r="M1222" s="157"/>
      <c r="N1222" s="157"/>
      <c r="O1222" s="157"/>
      <c r="P1222" s="157"/>
      <c r="Q1222" s="157"/>
      <c r="R1222" s="162" t="str">
        <f t="shared" ref="R1222:R1285" si="20">IF(SUM(F1222:Q1222)=0,"",SUM(F1222:Q1222)/12)</f>
        <v/>
      </c>
    </row>
    <row r="1223" spans="1:18" s="152" customFormat="1">
      <c r="A1223" s="157"/>
      <c r="B1223" s="157"/>
      <c r="C1223" s="157"/>
      <c r="D1223" s="157"/>
      <c r="E1223" s="157"/>
      <c r="F1223" s="157"/>
      <c r="G1223" s="157"/>
      <c r="H1223" s="157"/>
      <c r="I1223" s="157"/>
      <c r="J1223" s="157"/>
      <c r="K1223" s="157"/>
      <c r="L1223" s="157"/>
      <c r="M1223" s="157"/>
      <c r="N1223" s="157"/>
      <c r="O1223" s="157"/>
      <c r="P1223" s="157"/>
      <c r="Q1223" s="157"/>
      <c r="R1223" s="162" t="str">
        <f t="shared" si="20"/>
        <v/>
      </c>
    </row>
    <row r="1224" spans="1:18" s="152" customFormat="1">
      <c r="A1224" s="157"/>
      <c r="B1224" s="157"/>
      <c r="C1224" s="157"/>
      <c r="D1224" s="157"/>
      <c r="E1224" s="157"/>
      <c r="F1224" s="157"/>
      <c r="G1224" s="157"/>
      <c r="H1224" s="157"/>
      <c r="I1224" s="157"/>
      <c r="J1224" s="157"/>
      <c r="K1224" s="157"/>
      <c r="L1224" s="157"/>
      <c r="M1224" s="157"/>
      <c r="N1224" s="157"/>
      <c r="O1224" s="157"/>
      <c r="P1224" s="157"/>
      <c r="Q1224" s="157"/>
      <c r="R1224" s="162" t="str">
        <f t="shared" si="20"/>
        <v/>
      </c>
    </row>
    <row r="1225" spans="1:18" s="152" customFormat="1">
      <c r="A1225" s="157"/>
      <c r="B1225" s="157"/>
      <c r="C1225" s="157"/>
      <c r="D1225" s="157"/>
      <c r="E1225" s="157"/>
      <c r="F1225" s="157"/>
      <c r="G1225" s="157"/>
      <c r="H1225" s="157"/>
      <c r="I1225" s="157"/>
      <c r="J1225" s="157"/>
      <c r="K1225" s="157"/>
      <c r="L1225" s="157"/>
      <c r="M1225" s="157"/>
      <c r="N1225" s="157"/>
      <c r="O1225" s="157"/>
      <c r="P1225" s="157"/>
      <c r="Q1225" s="157"/>
      <c r="R1225" s="162" t="str">
        <f t="shared" si="20"/>
        <v/>
      </c>
    </row>
    <row r="1226" spans="1:18" s="152" customFormat="1">
      <c r="A1226" s="157"/>
      <c r="B1226" s="157"/>
      <c r="C1226" s="157"/>
      <c r="D1226" s="157"/>
      <c r="E1226" s="157"/>
      <c r="F1226" s="157"/>
      <c r="G1226" s="157"/>
      <c r="H1226" s="157"/>
      <c r="I1226" s="157"/>
      <c r="J1226" s="157"/>
      <c r="K1226" s="157"/>
      <c r="L1226" s="157"/>
      <c r="M1226" s="157"/>
      <c r="N1226" s="157"/>
      <c r="O1226" s="157"/>
      <c r="P1226" s="157"/>
      <c r="Q1226" s="157"/>
      <c r="R1226" s="161" t="str">
        <f t="shared" si="20"/>
        <v/>
      </c>
    </row>
    <row r="1227" spans="1:18" s="152" customFormat="1">
      <c r="A1227" s="157"/>
      <c r="B1227" s="157"/>
      <c r="C1227" s="157"/>
      <c r="D1227" s="157"/>
      <c r="E1227" s="157"/>
      <c r="F1227" s="157"/>
      <c r="G1227" s="157"/>
      <c r="H1227" s="157"/>
      <c r="I1227" s="157"/>
      <c r="J1227" s="157"/>
      <c r="K1227" s="157"/>
      <c r="L1227" s="157"/>
      <c r="M1227" s="157"/>
      <c r="N1227" s="157"/>
      <c r="O1227" s="157"/>
      <c r="P1227" s="157"/>
      <c r="Q1227" s="157"/>
      <c r="R1227" s="160" t="str">
        <f t="shared" si="20"/>
        <v/>
      </c>
    </row>
    <row r="1228" spans="1:18" s="152" customFormat="1">
      <c r="A1228" s="157"/>
      <c r="B1228" s="157"/>
      <c r="C1228" s="157"/>
      <c r="D1228" s="157"/>
      <c r="E1228" s="157"/>
      <c r="F1228" s="157"/>
      <c r="G1228" s="157"/>
      <c r="H1228" s="157"/>
      <c r="I1228" s="157"/>
      <c r="J1228" s="157"/>
      <c r="K1228" s="157"/>
      <c r="L1228" s="157"/>
      <c r="M1228" s="157"/>
      <c r="N1228" s="157"/>
      <c r="O1228" s="157"/>
      <c r="P1228" s="157"/>
      <c r="Q1228" s="157"/>
      <c r="R1228" s="162" t="str">
        <f t="shared" si="20"/>
        <v/>
      </c>
    </row>
    <row r="1229" spans="1:18" s="152" customFormat="1">
      <c r="A1229" s="157"/>
      <c r="B1229" s="157"/>
      <c r="C1229" s="157"/>
      <c r="D1229" s="157"/>
      <c r="E1229" s="157"/>
      <c r="F1229" s="157"/>
      <c r="G1229" s="157"/>
      <c r="H1229" s="157"/>
      <c r="I1229" s="157"/>
      <c r="J1229" s="157"/>
      <c r="K1229" s="157"/>
      <c r="L1229" s="157"/>
      <c r="M1229" s="157"/>
      <c r="N1229" s="157"/>
      <c r="O1229" s="157"/>
      <c r="P1229" s="157"/>
      <c r="Q1229" s="157"/>
      <c r="R1229" s="162" t="str">
        <f t="shared" si="20"/>
        <v/>
      </c>
    </row>
    <row r="1230" spans="1:18" s="152" customFormat="1">
      <c r="A1230" s="157"/>
      <c r="B1230" s="157"/>
      <c r="C1230" s="157"/>
      <c r="D1230" s="157"/>
      <c r="E1230" s="157"/>
      <c r="F1230" s="157"/>
      <c r="G1230" s="157"/>
      <c r="H1230" s="157"/>
      <c r="I1230" s="157"/>
      <c r="J1230" s="157"/>
      <c r="K1230" s="157"/>
      <c r="L1230" s="157"/>
      <c r="M1230" s="157"/>
      <c r="N1230" s="157"/>
      <c r="O1230" s="157"/>
      <c r="P1230" s="157"/>
      <c r="Q1230" s="157"/>
      <c r="R1230" s="162" t="str">
        <f t="shared" si="20"/>
        <v/>
      </c>
    </row>
    <row r="1231" spans="1:18" s="152" customFormat="1">
      <c r="A1231" s="157"/>
      <c r="B1231" s="157"/>
      <c r="C1231" s="157"/>
      <c r="D1231" s="157"/>
      <c r="E1231" s="157"/>
      <c r="F1231" s="157"/>
      <c r="G1231" s="157"/>
      <c r="H1231" s="157"/>
      <c r="I1231" s="157"/>
      <c r="J1231" s="157"/>
      <c r="K1231" s="157"/>
      <c r="L1231" s="157"/>
      <c r="M1231" s="157"/>
      <c r="N1231" s="157"/>
      <c r="O1231" s="157"/>
      <c r="P1231" s="157"/>
      <c r="Q1231" s="157"/>
      <c r="R1231" s="162" t="str">
        <f t="shared" si="20"/>
        <v/>
      </c>
    </row>
    <row r="1232" spans="1:18" s="152" customFormat="1">
      <c r="A1232" s="157"/>
      <c r="B1232" s="157"/>
      <c r="C1232" s="157"/>
      <c r="D1232" s="157"/>
      <c r="E1232" s="157"/>
      <c r="F1232" s="157"/>
      <c r="G1232" s="157"/>
      <c r="H1232" s="157"/>
      <c r="I1232" s="157"/>
      <c r="J1232" s="157"/>
      <c r="K1232" s="157"/>
      <c r="L1232" s="157"/>
      <c r="M1232" s="157"/>
      <c r="N1232" s="157"/>
      <c r="O1232" s="157"/>
      <c r="P1232" s="157"/>
      <c r="Q1232" s="157"/>
      <c r="R1232" s="162" t="str">
        <f t="shared" si="20"/>
        <v/>
      </c>
    </row>
    <row r="1233" spans="1:18" s="152" customFormat="1">
      <c r="A1233" s="157"/>
      <c r="B1233" s="157"/>
      <c r="C1233" s="157"/>
      <c r="D1233" s="157"/>
      <c r="E1233" s="157"/>
      <c r="F1233" s="157"/>
      <c r="G1233" s="157"/>
      <c r="H1233" s="157"/>
      <c r="I1233" s="157"/>
      <c r="J1233" s="157"/>
      <c r="K1233" s="157"/>
      <c r="L1233" s="157"/>
      <c r="M1233" s="157"/>
      <c r="N1233" s="157"/>
      <c r="O1233" s="157"/>
      <c r="P1233" s="157"/>
      <c r="Q1233" s="157"/>
      <c r="R1233" s="162" t="str">
        <f t="shared" si="20"/>
        <v/>
      </c>
    </row>
    <row r="1234" spans="1:18" s="152" customFormat="1">
      <c r="A1234" s="157"/>
      <c r="B1234" s="157"/>
      <c r="C1234" s="157"/>
      <c r="D1234" s="157"/>
      <c r="E1234" s="157"/>
      <c r="F1234" s="157"/>
      <c r="G1234" s="157"/>
      <c r="H1234" s="157"/>
      <c r="I1234" s="157"/>
      <c r="J1234" s="157"/>
      <c r="K1234" s="157"/>
      <c r="L1234" s="157"/>
      <c r="M1234" s="157"/>
      <c r="N1234" s="157"/>
      <c r="O1234" s="157"/>
      <c r="P1234" s="157"/>
      <c r="Q1234" s="157"/>
      <c r="R1234" s="162" t="str">
        <f t="shared" si="20"/>
        <v/>
      </c>
    </row>
    <row r="1235" spans="1:18" s="152" customFormat="1">
      <c r="A1235" s="157"/>
      <c r="B1235" s="157"/>
      <c r="C1235" s="157"/>
      <c r="D1235" s="157"/>
      <c r="E1235" s="157"/>
      <c r="F1235" s="157"/>
      <c r="G1235" s="157"/>
      <c r="H1235" s="157"/>
      <c r="I1235" s="157"/>
      <c r="J1235" s="157"/>
      <c r="K1235" s="157"/>
      <c r="L1235" s="157"/>
      <c r="M1235" s="157"/>
      <c r="N1235" s="157"/>
      <c r="O1235" s="157"/>
      <c r="P1235" s="157"/>
      <c r="Q1235" s="157"/>
      <c r="R1235" s="162" t="str">
        <f t="shared" si="20"/>
        <v/>
      </c>
    </row>
    <row r="1236" spans="1:18" s="152" customFormat="1">
      <c r="A1236" s="157"/>
      <c r="B1236" s="157"/>
      <c r="C1236" s="157"/>
      <c r="D1236" s="157"/>
      <c r="E1236" s="157"/>
      <c r="F1236" s="157"/>
      <c r="G1236" s="157"/>
      <c r="H1236" s="157"/>
      <c r="I1236" s="157"/>
      <c r="J1236" s="157"/>
      <c r="K1236" s="157"/>
      <c r="L1236" s="157"/>
      <c r="M1236" s="157"/>
      <c r="N1236" s="157"/>
      <c r="O1236" s="157"/>
      <c r="P1236" s="157"/>
      <c r="Q1236" s="157"/>
      <c r="R1236" s="162" t="str">
        <f t="shared" si="20"/>
        <v/>
      </c>
    </row>
    <row r="1237" spans="1:18" s="152" customFormat="1">
      <c r="A1237" s="157"/>
      <c r="B1237" s="157"/>
      <c r="C1237" s="157"/>
      <c r="D1237" s="157"/>
      <c r="E1237" s="157"/>
      <c r="F1237" s="157"/>
      <c r="G1237" s="157"/>
      <c r="H1237" s="157"/>
      <c r="I1237" s="157"/>
      <c r="J1237" s="157"/>
      <c r="K1237" s="157"/>
      <c r="L1237" s="157"/>
      <c r="M1237" s="157"/>
      <c r="N1237" s="157"/>
      <c r="O1237" s="157"/>
      <c r="P1237" s="157"/>
      <c r="Q1237" s="157"/>
      <c r="R1237" s="162" t="str">
        <f t="shared" si="20"/>
        <v/>
      </c>
    </row>
    <row r="1238" spans="1:18" s="152" customFormat="1">
      <c r="A1238" s="157"/>
      <c r="B1238" s="157"/>
      <c r="C1238" s="157"/>
      <c r="D1238" s="157"/>
      <c r="E1238" s="157"/>
      <c r="F1238" s="157"/>
      <c r="G1238" s="157"/>
      <c r="H1238" s="157"/>
      <c r="I1238" s="157"/>
      <c r="J1238" s="157"/>
      <c r="K1238" s="157"/>
      <c r="L1238" s="157"/>
      <c r="M1238" s="157"/>
      <c r="N1238" s="157"/>
      <c r="O1238" s="157"/>
      <c r="P1238" s="157"/>
      <c r="Q1238" s="157"/>
      <c r="R1238" s="162" t="str">
        <f t="shared" si="20"/>
        <v/>
      </c>
    </row>
    <row r="1239" spans="1:18" s="152" customFormat="1">
      <c r="A1239" s="157"/>
      <c r="B1239" s="157"/>
      <c r="C1239" s="157"/>
      <c r="D1239" s="157"/>
      <c r="E1239" s="157"/>
      <c r="F1239" s="157"/>
      <c r="G1239" s="157"/>
      <c r="H1239" s="157"/>
      <c r="I1239" s="157"/>
      <c r="J1239" s="157"/>
      <c r="K1239" s="157"/>
      <c r="L1239" s="157"/>
      <c r="M1239" s="157"/>
      <c r="N1239" s="157"/>
      <c r="O1239" s="157"/>
      <c r="P1239" s="157"/>
      <c r="Q1239" s="157"/>
      <c r="R1239" s="162" t="str">
        <f t="shared" si="20"/>
        <v/>
      </c>
    </row>
    <row r="1240" spans="1:18" s="152" customFormat="1">
      <c r="A1240" s="157"/>
      <c r="B1240" s="157"/>
      <c r="C1240" s="157"/>
      <c r="D1240" s="157"/>
      <c r="E1240" s="157"/>
      <c r="F1240" s="157"/>
      <c r="G1240" s="157"/>
      <c r="H1240" s="157"/>
      <c r="I1240" s="157"/>
      <c r="J1240" s="157"/>
      <c r="K1240" s="157"/>
      <c r="L1240" s="157"/>
      <c r="M1240" s="157"/>
      <c r="N1240" s="157"/>
      <c r="O1240" s="157"/>
      <c r="P1240" s="157"/>
      <c r="Q1240" s="157"/>
      <c r="R1240" s="162" t="str">
        <f t="shared" si="20"/>
        <v/>
      </c>
    </row>
    <row r="1241" spans="1:18" s="152" customFormat="1">
      <c r="A1241" s="157"/>
      <c r="B1241" s="157"/>
      <c r="C1241" s="157"/>
      <c r="D1241" s="157"/>
      <c r="E1241" s="157"/>
      <c r="F1241" s="157"/>
      <c r="G1241" s="157"/>
      <c r="H1241" s="157"/>
      <c r="I1241" s="157"/>
      <c r="J1241" s="157"/>
      <c r="K1241" s="157"/>
      <c r="L1241" s="157"/>
      <c r="M1241" s="157"/>
      <c r="N1241" s="157"/>
      <c r="O1241" s="157"/>
      <c r="P1241" s="157"/>
      <c r="Q1241" s="157"/>
      <c r="R1241" s="162" t="str">
        <f t="shared" si="20"/>
        <v/>
      </c>
    </row>
    <row r="1242" spans="1:18" s="152" customFormat="1">
      <c r="A1242" s="157"/>
      <c r="B1242" s="157"/>
      <c r="C1242" s="157"/>
      <c r="D1242" s="157"/>
      <c r="E1242" s="157"/>
      <c r="F1242" s="157"/>
      <c r="G1242" s="157"/>
      <c r="H1242" s="157"/>
      <c r="I1242" s="157"/>
      <c r="J1242" s="157"/>
      <c r="K1242" s="157"/>
      <c r="L1242" s="157"/>
      <c r="M1242" s="157"/>
      <c r="N1242" s="157"/>
      <c r="O1242" s="157"/>
      <c r="P1242" s="157"/>
      <c r="Q1242" s="157"/>
      <c r="R1242" s="161" t="str">
        <f t="shared" si="20"/>
        <v/>
      </c>
    </row>
    <row r="1243" spans="1:18" s="152" customFormat="1">
      <c r="A1243" s="157"/>
      <c r="B1243" s="157"/>
      <c r="C1243" s="157"/>
      <c r="D1243" s="157"/>
      <c r="E1243" s="157"/>
      <c r="F1243" s="157"/>
      <c r="G1243" s="157"/>
      <c r="H1243" s="157"/>
      <c r="I1243" s="157"/>
      <c r="J1243" s="157"/>
      <c r="K1243" s="157"/>
      <c r="L1243" s="157"/>
      <c r="M1243" s="157"/>
      <c r="N1243" s="157"/>
      <c r="O1243" s="157"/>
      <c r="P1243" s="157"/>
      <c r="Q1243" s="157"/>
      <c r="R1243" s="160" t="str">
        <f t="shared" si="20"/>
        <v/>
      </c>
    </row>
    <row r="1244" spans="1:18" s="152" customFormat="1">
      <c r="A1244" s="157"/>
      <c r="B1244" s="157"/>
      <c r="C1244" s="157"/>
      <c r="D1244" s="157"/>
      <c r="E1244" s="157"/>
      <c r="F1244" s="157"/>
      <c r="G1244" s="157"/>
      <c r="H1244" s="157"/>
      <c r="I1244" s="157"/>
      <c r="J1244" s="157"/>
      <c r="K1244" s="157"/>
      <c r="L1244" s="157"/>
      <c r="M1244" s="157"/>
      <c r="N1244" s="157"/>
      <c r="O1244" s="157"/>
      <c r="P1244" s="157"/>
      <c r="Q1244" s="157"/>
      <c r="R1244" s="162" t="str">
        <f t="shared" si="20"/>
        <v/>
      </c>
    </row>
    <row r="1245" spans="1:18" s="152" customFormat="1">
      <c r="A1245" s="157"/>
      <c r="B1245" s="157"/>
      <c r="C1245" s="157"/>
      <c r="D1245" s="157"/>
      <c r="E1245" s="157"/>
      <c r="F1245" s="157"/>
      <c r="G1245" s="157"/>
      <c r="H1245" s="157"/>
      <c r="I1245" s="157"/>
      <c r="J1245" s="157"/>
      <c r="K1245" s="157"/>
      <c r="L1245" s="157"/>
      <c r="M1245" s="157"/>
      <c r="N1245" s="157"/>
      <c r="O1245" s="157"/>
      <c r="P1245" s="157"/>
      <c r="Q1245" s="157"/>
      <c r="R1245" s="162" t="str">
        <f t="shared" si="20"/>
        <v/>
      </c>
    </row>
    <row r="1246" spans="1:18" s="152" customFormat="1">
      <c r="A1246" s="157"/>
      <c r="B1246" s="157"/>
      <c r="C1246" s="157"/>
      <c r="D1246" s="157"/>
      <c r="E1246" s="157"/>
      <c r="F1246" s="157"/>
      <c r="G1246" s="157"/>
      <c r="H1246" s="157"/>
      <c r="I1246" s="157"/>
      <c r="J1246" s="157"/>
      <c r="K1246" s="157"/>
      <c r="L1246" s="157"/>
      <c r="M1246" s="157"/>
      <c r="N1246" s="157"/>
      <c r="O1246" s="157"/>
      <c r="P1246" s="157"/>
      <c r="Q1246" s="157"/>
      <c r="R1246" s="162" t="str">
        <f t="shared" si="20"/>
        <v/>
      </c>
    </row>
    <row r="1247" spans="1:18" s="152" customFormat="1">
      <c r="A1247" s="157"/>
      <c r="B1247" s="157"/>
      <c r="C1247" s="157"/>
      <c r="D1247" s="157"/>
      <c r="E1247" s="157"/>
      <c r="F1247" s="157"/>
      <c r="G1247" s="157"/>
      <c r="H1247" s="157"/>
      <c r="I1247" s="157"/>
      <c r="J1247" s="157"/>
      <c r="K1247" s="157"/>
      <c r="L1247" s="157"/>
      <c r="M1247" s="157"/>
      <c r="N1247" s="157"/>
      <c r="O1247" s="157"/>
      <c r="P1247" s="157"/>
      <c r="Q1247" s="157"/>
      <c r="R1247" s="162" t="str">
        <f t="shared" si="20"/>
        <v/>
      </c>
    </row>
    <row r="1248" spans="1:18" s="152" customFormat="1">
      <c r="A1248" s="157"/>
      <c r="B1248" s="157"/>
      <c r="C1248" s="157"/>
      <c r="D1248" s="157"/>
      <c r="E1248" s="157"/>
      <c r="F1248" s="157"/>
      <c r="G1248" s="157"/>
      <c r="H1248" s="157"/>
      <c r="I1248" s="157"/>
      <c r="J1248" s="157"/>
      <c r="K1248" s="157"/>
      <c r="L1248" s="157"/>
      <c r="M1248" s="157"/>
      <c r="N1248" s="157"/>
      <c r="O1248" s="157"/>
      <c r="P1248" s="157"/>
      <c r="Q1248" s="157"/>
      <c r="R1248" s="162" t="str">
        <f t="shared" si="20"/>
        <v/>
      </c>
    </row>
    <row r="1249" spans="1:18" s="152" customFormat="1">
      <c r="A1249" s="157"/>
      <c r="B1249" s="157"/>
      <c r="C1249" s="157"/>
      <c r="D1249" s="157"/>
      <c r="E1249" s="157"/>
      <c r="F1249" s="157"/>
      <c r="G1249" s="157"/>
      <c r="H1249" s="157"/>
      <c r="I1249" s="157"/>
      <c r="J1249" s="157"/>
      <c r="K1249" s="157"/>
      <c r="L1249" s="157"/>
      <c r="M1249" s="157"/>
      <c r="N1249" s="157"/>
      <c r="O1249" s="157"/>
      <c r="P1249" s="157"/>
      <c r="Q1249" s="157"/>
      <c r="R1249" s="162" t="str">
        <f t="shared" si="20"/>
        <v/>
      </c>
    </row>
    <row r="1250" spans="1:18" s="152" customFormat="1">
      <c r="A1250" s="157"/>
      <c r="B1250" s="157"/>
      <c r="C1250" s="157"/>
      <c r="D1250" s="157"/>
      <c r="E1250" s="157"/>
      <c r="F1250" s="157"/>
      <c r="G1250" s="157"/>
      <c r="H1250" s="157"/>
      <c r="I1250" s="157"/>
      <c r="J1250" s="157"/>
      <c r="K1250" s="157"/>
      <c r="L1250" s="157"/>
      <c r="M1250" s="157"/>
      <c r="N1250" s="157"/>
      <c r="O1250" s="157"/>
      <c r="P1250" s="157"/>
      <c r="Q1250" s="157"/>
      <c r="R1250" s="161" t="str">
        <f t="shared" si="20"/>
        <v/>
      </c>
    </row>
    <row r="1251" spans="1:18" s="152" customFormat="1">
      <c r="A1251" s="157"/>
      <c r="B1251" s="157"/>
      <c r="C1251" s="157"/>
      <c r="D1251" s="157"/>
      <c r="E1251" s="157"/>
      <c r="F1251" s="157"/>
      <c r="G1251" s="157"/>
      <c r="H1251" s="157"/>
      <c r="I1251" s="157"/>
      <c r="J1251" s="157"/>
      <c r="K1251" s="157"/>
      <c r="L1251" s="157"/>
      <c r="M1251" s="157"/>
      <c r="N1251" s="157"/>
      <c r="O1251" s="157"/>
      <c r="P1251" s="157"/>
      <c r="Q1251" s="157"/>
      <c r="R1251" s="160" t="str">
        <f t="shared" si="20"/>
        <v/>
      </c>
    </row>
    <row r="1252" spans="1:18" s="152" customFormat="1">
      <c r="A1252" s="157"/>
      <c r="B1252" s="157"/>
      <c r="C1252" s="157"/>
      <c r="D1252" s="157"/>
      <c r="E1252" s="157"/>
      <c r="F1252" s="157"/>
      <c r="G1252" s="157"/>
      <c r="H1252" s="157"/>
      <c r="I1252" s="157"/>
      <c r="J1252" s="157"/>
      <c r="K1252" s="157"/>
      <c r="L1252" s="157"/>
      <c r="M1252" s="157"/>
      <c r="N1252" s="157"/>
      <c r="O1252" s="157"/>
      <c r="P1252" s="157"/>
      <c r="Q1252" s="157"/>
      <c r="R1252" s="162" t="str">
        <f t="shared" si="20"/>
        <v/>
      </c>
    </row>
    <row r="1253" spans="1:18" s="152" customFormat="1">
      <c r="A1253" s="157"/>
      <c r="B1253" s="157"/>
      <c r="C1253" s="157"/>
      <c r="D1253" s="157"/>
      <c r="E1253" s="157"/>
      <c r="F1253" s="157"/>
      <c r="G1253" s="157"/>
      <c r="H1253" s="157"/>
      <c r="I1253" s="157"/>
      <c r="J1253" s="157"/>
      <c r="K1253" s="157"/>
      <c r="L1253" s="157"/>
      <c r="M1253" s="157"/>
      <c r="N1253" s="157"/>
      <c r="O1253" s="157"/>
      <c r="P1253" s="157"/>
      <c r="Q1253" s="157"/>
      <c r="R1253" s="162" t="str">
        <f t="shared" si="20"/>
        <v/>
      </c>
    </row>
    <row r="1254" spans="1:18" s="152" customFormat="1">
      <c r="A1254" s="157"/>
      <c r="B1254" s="157"/>
      <c r="C1254" s="157"/>
      <c r="D1254" s="157"/>
      <c r="E1254" s="157"/>
      <c r="F1254" s="157"/>
      <c r="G1254" s="157"/>
      <c r="H1254" s="157"/>
      <c r="I1254" s="157"/>
      <c r="J1254" s="157"/>
      <c r="K1254" s="157"/>
      <c r="L1254" s="157"/>
      <c r="M1254" s="157"/>
      <c r="N1254" s="157"/>
      <c r="O1254" s="157"/>
      <c r="P1254" s="157"/>
      <c r="Q1254" s="157"/>
      <c r="R1254" s="162" t="str">
        <f t="shared" si="20"/>
        <v/>
      </c>
    </row>
    <row r="1255" spans="1:18" s="152" customFormat="1">
      <c r="A1255" s="157"/>
      <c r="B1255" s="157"/>
      <c r="C1255" s="157"/>
      <c r="D1255" s="157"/>
      <c r="E1255" s="157"/>
      <c r="F1255" s="157"/>
      <c r="G1255" s="157"/>
      <c r="H1255" s="157"/>
      <c r="I1255" s="157"/>
      <c r="J1255" s="157"/>
      <c r="K1255" s="157"/>
      <c r="L1255" s="157"/>
      <c r="M1255" s="157"/>
      <c r="N1255" s="157"/>
      <c r="O1255" s="157"/>
      <c r="P1255" s="157"/>
      <c r="Q1255" s="157"/>
      <c r="R1255" s="162" t="str">
        <f t="shared" si="20"/>
        <v/>
      </c>
    </row>
    <row r="1256" spans="1:18" s="152" customFormat="1">
      <c r="A1256" s="157"/>
      <c r="B1256" s="157"/>
      <c r="C1256" s="157"/>
      <c r="D1256" s="157"/>
      <c r="E1256" s="157"/>
      <c r="F1256" s="157"/>
      <c r="G1256" s="157"/>
      <c r="H1256" s="157"/>
      <c r="I1256" s="157"/>
      <c r="J1256" s="157"/>
      <c r="K1256" s="157"/>
      <c r="L1256" s="157"/>
      <c r="M1256" s="157"/>
      <c r="N1256" s="157"/>
      <c r="O1256" s="157"/>
      <c r="P1256" s="157"/>
      <c r="Q1256" s="157"/>
      <c r="R1256" s="162" t="str">
        <f t="shared" si="20"/>
        <v/>
      </c>
    </row>
    <row r="1257" spans="1:18" s="152" customFormat="1">
      <c r="A1257" s="157"/>
      <c r="B1257" s="157"/>
      <c r="C1257" s="157"/>
      <c r="D1257" s="157"/>
      <c r="E1257" s="157"/>
      <c r="F1257" s="157"/>
      <c r="G1257" s="157"/>
      <c r="H1257" s="157"/>
      <c r="I1257" s="157"/>
      <c r="J1257" s="157"/>
      <c r="K1257" s="157"/>
      <c r="L1257" s="157"/>
      <c r="M1257" s="157"/>
      <c r="N1257" s="157"/>
      <c r="O1257" s="157"/>
      <c r="P1257" s="157"/>
      <c r="Q1257" s="157"/>
      <c r="R1257" s="162" t="str">
        <f t="shared" si="20"/>
        <v/>
      </c>
    </row>
    <row r="1258" spans="1:18" s="152" customFormat="1">
      <c r="A1258" s="157"/>
      <c r="B1258" s="157"/>
      <c r="C1258" s="157"/>
      <c r="D1258" s="157"/>
      <c r="E1258" s="157"/>
      <c r="F1258" s="157"/>
      <c r="G1258" s="157"/>
      <c r="H1258" s="157"/>
      <c r="I1258" s="157"/>
      <c r="J1258" s="157"/>
      <c r="K1258" s="157"/>
      <c r="L1258" s="157"/>
      <c r="M1258" s="157"/>
      <c r="N1258" s="157"/>
      <c r="O1258" s="157"/>
      <c r="P1258" s="157"/>
      <c r="Q1258" s="157"/>
      <c r="R1258" s="162" t="str">
        <f t="shared" si="20"/>
        <v/>
      </c>
    </row>
    <row r="1259" spans="1:18" s="152" customFormat="1">
      <c r="A1259" s="157"/>
      <c r="B1259" s="157"/>
      <c r="C1259" s="157"/>
      <c r="D1259" s="157"/>
      <c r="E1259" s="157"/>
      <c r="F1259" s="157"/>
      <c r="G1259" s="157"/>
      <c r="H1259" s="157"/>
      <c r="I1259" s="157"/>
      <c r="J1259" s="157"/>
      <c r="K1259" s="157"/>
      <c r="L1259" s="157"/>
      <c r="M1259" s="157"/>
      <c r="N1259" s="157"/>
      <c r="O1259" s="157"/>
      <c r="P1259" s="157"/>
      <c r="Q1259" s="157"/>
      <c r="R1259" s="162" t="str">
        <f t="shared" si="20"/>
        <v/>
      </c>
    </row>
    <row r="1260" spans="1:18" s="152" customFormat="1">
      <c r="A1260" s="157"/>
      <c r="B1260" s="157"/>
      <c r="C1260" s="157"/>
      <c r="D1260" s="157"/>
      <c r="E1260" s="157"/>
      <c r="F1260" s="157"/>
      <c r="G1260" s="157"/>
      <c r="H1260" s="157"/>
      <c r="I1260" s="157"/>
      <c r="J1260" s="157"/>
      <c r="K1260" s="157"/>
      <c r="L1260" s="157"/>
      <c r="M1260" s="157"/>
      <c r="N1260" s="157"/>
      <c r="O1260" s="157"/>
      <c r="P1260" s="157"/>
      <c r="Q1260" s="157"/>
      <c r="R1260" s="162" t="str">
        <f t="shared" si="20"/>
        <v/>
      </c>
    </row>
    <row r="1261" spans="1:18" s="152" customFormat="1">
      <c r="A1261" s="157"/>
      <c r="B1261" s="157"/>
      <c r="C1261" s="157"/>
      <c r="D1261" s="157"/>
      <c r="E1261" s="157"/>
      <c r="F1261" s="157"/>
      <c r="G1261" s="157"/>
      <c r="H1261" s="157"/>
      <c r="I1261" s="157"/>
      <c r="J1261" s="157"/>
      <c r="K1261" s="157"/>
      <c r="L1261" s="157"/>
      <c r="M1261" s="157"/>
      <c r="N1261" s="157"/>
      <c r="O1261" s="157"/>
      <c r="P1261" s="157"/>
      <c r="Q1261" s="157"/>
      <c r="R1261" s="162" t="str">
        <f t="shared" si="20"/>
        <v/>
      </c>
    </row>
    <row r="1262" spans="1:18" s="152" customFormat="1">
      <c r="A1262" s="157"/>
      <c r="B1262" s="157"/>
      <c r="C1262" s="157"/>
      <c r="D1262" s="157"/>
      <c r="E1262" s="157"/>
      <c r="F1262" s="157"/>
      <c r="G1262" s="157"/>
      <c r="H1262" s="157"/>
      <c r="I1262" s="157"/>
      <c r="J1262" s="157"/>
      <c r="K1262" s="157"/>
      <c r="L1262" s="157"/>
      <c r="M1262" s="157"/>
      <c r="N1262" s="157"/>
      <c r="O1262" s="157"/>
      <c r="P1262" s="157"/>
      <c r="Q1262" s="157"/>
      <c r="R1262" s="162" t="str">
        <f t="shared" si="20"/>
        <v/>
      </c>
    </row>
    <row r="1263" spans="1:18" s="152" customFormat="1">
      <c r="A1263" s="157"/>
      <c r="B1263" s="157"/>
      <c r="C1263" s="157"/>
      <c r="D1263" s="157"/>
      <c r="E1263" s="157"/>
      <c r="F1263" s="157"/>
      <c r="G1263" s="157"/>
      <c r="H1263" s="157"/>
      <c r="I1263" s="157"/>
      <c r="J1263" s="157"/>
      <c r="K1263" s="157"/>
      <c r="L1263" s="157"/>
      <c r="M1263" s="157"/>
      <c r="N1263" s="157"/>
      <c r="O1263" s="157"/>
      <c r="P1263" s="157"/>
      <c r="Q1263" s="157"/>
      <c r="R1263" s="162" t="str">
        <f t="shared" si="20"/>
        <v/>
      </c>
    </row>
    <row r="1264" spans="1:18" s="152" customFormat="1">
      <c r="A1264" s="157"/>
      <c r="B1264" s="157"/>
      <c r="C1264" s="157"/>
      <c r="D1264" s="157"/>
      <c r="E1264" s="157"/>
      <c r="F1264" s="157"/>
      <c r="G1264" s="157"/>
      <c r="H1264" s="157"/>
      <c r="I1264" s="157"/>
      <c r="J1264" s="157"/>
      <c r="K1264" s="157"/>
      <c r="L1264" s="157"/>
      <c r="M1264" s="157"/>
      <c r="N1264" s="157"/>
      <c r="O1264" s="157"/>
      <c r="P1264" s="157"/>
      <c r="Q1264" s="157"/>
      <c r="R1264" s="162" t="str">
        <f t="shared" si="20"/>
        <v/>
      </c>
    </row>
    <row r="1265" spans="1:18" s="152" customFormat="1">
      <c r="A1265" s="157"/>
      <c r="B1265" s="157"/>
      <c r="C1265" s="157"/>
      <c r="D1265" s="157"/>
      <c r="E1265" s="157"/>
      <c r="F1265" s="157"/>
      <c r="G1265" s="157"/>
      <c r="H1265" s="157"/>
      <c r="I1265" s="157"/>
      <c r="J1265" s="157"/>
      <c r="K1265" s="157"/>
      <c r="L1265" s="157"/>
      <c r="M1265" s="157"/>
      <c r="N1265" s="157"/>
      <c r="O1265" s="157"/>
      <c r="P1265" s="157"/>
      <c r="Q1265" s="157"/>
      <c r="R1265" s="162" t="str">
        <f t="shared" si="20"/>
        <v/>
      </c>
    </row>
    <row r="1266" spans="1:18" s="152" customFormat="1">
      <c r="A1266" s="157"/>
      <c r="B1266" s="157"/>
      <c r="C1266" s="157"/>
      <c r="D1266" s="157"/>
      <c r="E1266" s="157"/>
      <c r="F1266" s="157"/>
      <c r="G1266" s="157"/>
      <c r="H1266" s="157"/>
      <c r="I1266" s="157"/>
      <c r="J1266" s="157"/>
      <c r="K1266" s="157"/>
      <c r="L1266" s="157"/>
      <c r="M1266" s="157"/>
      <c r="N1266" s="157"/>
      <c r="O1266" s="157"/>
      <c r="P1266" s="157"/>
      <c r="Q1266" s="157"/>
      <c r="R1266" s="162" t="str">
        <f t="shared" si="20"/>
        <v/>
      </c>
    </row>
    <row r="1267" spans="1:18" s="152" customFormat="1">
      <c r="A1267" s="157"/>
      <c r="B1267" s="157"/>
      <c r="C1267" s="157"/>
      <c r="D1267" s="157"/>
      <c r="E1267" s="157"/>
      <c r="F1267" s="157"/>
      <c r="G1267" s="157"/>
      <c r="H1267" s="157"/>
      <c r="I1267" s="157"/>
      <c r="J1267" s="157"/>
      <c r="K1267" s="157"/>
      <c r="L1267" s="157"/>
      <c r="M1267" s="157"/>
      <c r="N1267" s="157"/>
      <c r="O1267" s="157"/>
      <c r="P1267" s="157"/>
      <c r="Q1267" s="157"/>
      <c r="R1267" s="162" t="str">
        <f t="shared" si="20"/>
        <v/>
      </c>
    </row>
    <row r="1268" spans="1:18" s="152" customFormat="1">
      <c r="A1268" s="157"/>
      <c r="B1268" s="157"/>
      <c r="C1268" s="157"/>
      <c r="D1268" s="157"/>
      <c r="E1268" s="157"/>
      <c r="F1268" s="157"/>
      <c r="G1268" s="157"/>
      <c r="H1268" s="157"/>
      <c r="I1268" s="157"/>
      <c r="J1268" s="157"/>
      <c r="K1268" s="157"/>
      <c r="L1268" s="157"/>
      <c r="M1268" s="157"/>
      <c r="N1268" s="157"/>
      <c r="O1268" s="157"/>
      <c r="P1268" s="157"/>
      <c r="Q1268" s="157"/>
      <c r="R1268" s="161" t="str">
        <f t="shared" si="20"/>
        <v/>
      </c>
    </row>
    <row r="1269" spans="1:18" s="152" customFormat="1">
      <c r="A1269" s="157"/>
      <c r="B1269" s="157"/>
      <c r="C1269" s="157"/>
      <c r="D1269" s="157"/>
      <c r="E1269" s="157"/>
      <c r="F1269" s="157"/>
      <c r="G1269" s="157"/>
      <c r="H1269" s="157"/>
      <c r="I1269" s="157"/>
      <c r="J1269" s="157"/>
      <c r="K1269" s="157"/>
      <c r="L1269" s="157"/>
      <c r="M1269" s="157"/>
      <c r="N1269" s="157"/>
      <c r="O1269" s="157"/>
      <c r="P1269" s="157"/>
      <c r="Q1269" s="157"/>
      <c r="R1269" s="160" t="str">
        <f t="shared" si="20"/>
        <v/>
      </c>
    </row>
    <row r="1270" spans="1:18" s="152" customFormat="1">
      <c r="A1270" s="157"/>
      <c r="B1270" s="157"/>
      <c r="C1270" s="157"/>
      <c r="D1270" s="157"/>
      <c r="E1270" s="157"/>
      <c r="F1270" s="157"/>
      <c r="G1270" s="157"/>
      <c r="H1270" s="157"/>
      <c r="I1270" s="157"/>
      <c r="J1270" s="157"/>
      <c r="K1270" s="157"/>
      <c r="L1270" s="157"/>
      <c r="M1270" s="157"/>
      <c r="N1270" s="157"/>
      <c r="O1270" s="157"/>
      <c r="P1270" s="157"/>
      <c r="Q1270" s="157"/>
      <c r="R1270" s="162" t="str">
        <f t="shared" si="20"/>
        <v/>
      </c>
    </row>
    <row r="1271" spans="1:18" s="152" customFormat="1">
      <c r="A1271" s="157"/>
      <c r="B1271" s="157"/>
      <c r="C1271" s="157"/>
      <c r="D1271" s="157"/>
      <c r="E1271" s="157"/>
      <c r="F1271" s="157"/>
      <c r="G1271" s="157"/>
      <c r="H1271" s="157"/>
      <c r="I1271" s="157"/>
      <c r="J1271" s="157"/>
      <c r="K1271" s="157"/>
      <c r="L1271" s="157"/>
      <c r="M1271" s="157"/>
      <c r="N1271" s="157"/>
      <c r="O1271" s="157"/>
      <c r="P1271" s="157"/>
      <c r="Q1271" s="157"/>
      <c r="R1271" s="162" t="str">
        <f t="shared" si="20"/>
        <v/>
      </c>
    </row>
    <row r="1272" spans="1:18" s="152" customFormat="1">
      <c r="A1272" s="157"/>
      <c r="B1272" s="157"/>
      <c r="C1272" s="157"/>
      <c r="D1272" s="157"/>
      <c r="E1272" s="157"/>
      <c r="F1272" s="157"/>
      <c r="G1272" s="157"/>
      <c r="H1272" s="157"/>
      <c r="I1272" s="157"/>
      <c r="J1272" s="157"/>
      <c r="K1272" s="157"/>
      <c r="L1272" s="157"/>
      <c r="M1272" s="157"/>
      <c r="N1272" s="157"/>
      <c r="O1272" s="157"/>
      <c r="P1272" s="157"/>
      <c r="Q1272" s="157"/>
      <c r="R1272" s="162" t="str">
        <f t="shared" si="20"/>
        <v/>
      </c>
    </row>
    <row r="1273" spans="1:18" s="152" customFormat="1">
      <c r="A1273" s="157"/>
      <c r="B1273" s="157"/>
      <c r="C1273" s="157"/>
      <c r="D1273" s="157"/>
      <c r="E1273" s="157"/>
      <c r="F1273" s="157"/>
      <c r="G1273" s="157"/>
      <c r="H1273" s="157"/>
      <c r="I1273" s="157"/>
      <c r="J1273" s="157"/>
      <c r="K1273" s="157"/>
      <c r="L1273" s="157"/>
      <c r="M1273" s="157"/>
      <c r="N1273" s="157"/>
      <c r="O1273" s="157"/>
      <c r="P1273" s="157"/>
      <c r="Q1273" s="157"/>
      <c r="R1273" s="162" t="str">
        <f t="shared" si="20"/>
        <v/>
      </c>
    </row>
    <row r="1274" spans="1:18" s="152" customFormat="1">
      <c r="A1274" s="157"/>
      <c r="B1274" s="157"/>
      <c r="C1274" s="157"/>
      <c r="D1274" s="157"/>
      <c r="E1274" s="157"/>
      <c r="F1274" s="157"/>
      <c r="G1274" s="157"/>
      <c r="H1274" s="157"/>
      <c r="I1274" s="157"/>
      <c r="J1274" s="157"/>
      <c r="K1274" s="157"/>
      <c r="L1274" s="157"/>
      <c r="M1274" s="157"/>
      <c r="N1274" s="157"/>
      <c r="O1274" s="157"/>
      <c r="P1274" s="157"/>
      <c r="Q1274" s="157"/>
      <c r="R1274" s="162" t="str">
        <f t="shared" si="20"/>
        <v/>
      </c>
    </row>
    <row r="1275" spans="1:18" s="152" customFormat="1">
      <c r="A1275" s="157"/>
      <c r="B1275" s="157"/>
      <c r="C1275" s="157"/>
      <c r="D1275" s="157"/>
      <c r="E1275" s="157"/>
      <c r="F1275" s="157"/>
      <c r="G1275" s="157"/>
      <c r="H1275" s="157"/>
      <c r="I1275" s="157"/>
      <c r="J1275" s="157"/>
      <c r="K1275" s="157"/>
      <c r="L1275" s="157"/>
      <c r="M1275" s="157"/>
      <c r="N1275" s="157"/>
      <c r="O1275" s="157"/>
      <c r="P1275" s="157"/>
      <c r="Q1275" s="157"/>
      <c r="R1275" s="162" t="str">
        <f t="shared" si="20"/>
        <v/>
      </c>
    </row>
    <row r="1276" spans="1:18" s="152" customFormat="1">
      <c r="A1276" s="157"/>
      <c r="B1276" s="157"/>
      <c r="C1276" s="157"/>
      <c r="D1276" s="157"/>
      <c r="E1276" s="157"/>
      <c r="F1276" s="157"/>
      <c r="G1276" s="157"/>
      <c r="H1276" s="157"/>
      <c r="I1276" s="157"/>
      <c r="J1276" s="157"/>
      <c r="K1276" s="157"/>
      <c r="L1276" s="157"/>
      <c r="M1276" s="157"/>
      <c r="N1276" s="157"/>
      <c r="O1276" s="157"/>
      <c r="P1276" s="157"/>
      <c r="Q1276" s="157"/>
      <c r="R1276" s="161" t="str">
        <f t="shared" si="20"/>
        <v/>
      </c>
    </row>
    <row r="1277" spans="1:18" s="152" customFormat="1">
      <c r="A1277" s="157"/>
      <c r="B1277" s="157"/>
      <c r="C1277" s="157"/>
      <c r="D1277" s="157"/>
      <c r="E1277" s="157"/>
      <c r="F1277" s="157"/>
      <c r="G1277" s="157"/>
      <c r="H1277" s="157"/>
      <c r="I1277" s="157"/>
      <c r="J1277" s="157"/>
      <c r="K1277" s="157"/>
      <c r="L1277" s="157"/>
      <c r="M1277" s="157"/>
      <c r="N1277" s="157"/>
      <c r="O1277" s="157"/>
      <c r="P1277" s="157"/>
      <c r="Q1277" s="157"/>
      <c r="R1277" s="160" t="str">
        <f t="shared" si="20"/>
        <v/>
      </c>
    </row>
    <row r="1278" spans="1:18" s="152" customFormat="1">
      <c r="A1278" s="157"/>
      <c r="B1278" s="157"/>
      <c r="C1278" s="157"/>
      <c r="D1278" s="157"/>
      <c r="E1278" s="157"/>
      <c r="F1278" s="157"/>
      <c r="G1278" s="157"/>
      <c r="H1278" s="157"/>
      <c r="I1278" s="157"/>
      <c r="J1278" s="157"/>
      <c r="K1278" s="157"/>
      <c r="L1278" s="157"/>
      <c r="M1278" s="157"/>
      <c r="N1278" s="157"/>
      <c r="O1278" s="157"/>
      <c r="P1278" s="157"/>
      <c r="Q1278" s="157"/>
      <c r="R1278" s="162" t="str">
        <f t="shared" si="20"/>
        <v/>
      </c>
    </row>
    <row r="1279" spans="1:18" s="152" customFormat="1">
      <c r="A1279" s="157"/>
      <c r="B1279" s="157"/>
      <c r="C1279" s="157"/>
      <c r="D1279" s="157"/>
      <c r="E1279" s="157"/>
      <c r="F1279" s="157"/>
      <c r="G1279" s="157"/>
      <c r="H1279" s="157"/>
      <c r="I1279" s="157"/>
      <c r="J1279" s="157"/>
      <c r="K1279" s="157"/>
      <c r="L1279" s="157"/>
      <c r="M1279" s="157"/>
      <c r="N1279" s="157"/>
      <c r="O1279" s="157"/>
      <c r="P1279" s="157"/>
      <c r="Q1279" s="157"/>
      <c r="R1279" s="162" t="str">
        <f t="shared" si="20"/>
        <v/>
      </c>
    </row>
    <row r="1280" spans="1:18" s="152" customFormat="1">
      <c r="A1280" s="157"/>
      <c r="B1280" s="157"/>
      <c r="C1280" s="157"/>
      <c r="D1280" s="157"/>
      <c r="E1280" s="157"/>
      <c r="F1280" s="157"/>
      <c r="G1280" s="157"/>
      <c r="H1280" s="157"/>
      <c r="I1280" s="157"/>
      <c r="J1280" s="157"/>
      <c r="K1280" s="157"/>
      <c r="L1280" s="157"/>
      <c r="M1280" s="157"/>
      <c r="N1280" s="157"/>
      <c r="O1280" s="157"/>
      <c r="P1280" s="157"/>
      <c r="Q1280" s="157"/>
      <c r="R1280" s="162" t="str">
        <f t="shared" si="20"/>
        <v/>
      </c>
    </row>
    <row r="1281" spans="1:18" s="152" customFormat="1">
      <c r="A1281" s="157"/>
      <c r="B1281" s="157"/>
      <c r="C1281" s="157"/>
      <c r="D1281" s="157"/>
      <c r="E1281" s="157"/>
      <c r="F1281" s="157"/>
      <c r="G1281" s="157"/>
      <c r="H1281" s="157"/>
      <c r="I1281" s="157"/>
      <c r="J1281" s="157"/>
      <c r="K1281" s="157"/>
      <c r="L1281" s="157"/>
      <c r="M1281" s="157"/>
      <c r="N1281" s="157"/>
      <c r="O1281" s="157"/>
      <c r="P1281" s="157"/>
      <c r="Q1281" s="157"/>
      <c r="R1281" s="162" t="str">
        <f t="shared" si="20"/>
        <v/>
      </c>
    </row>
    <row r="1282" spans="1:18" s="152" customFormat="1">
      <c r="A1282" s="157"/>
      <c r="B1282" s="157"/>
      <c r="C1282" s="157"/>
      <c r="D1282" s="157"/>
      <c r="E1282" s="157"/>
      <c r="F1282" s="157"/>
      <c r="G1282" s="157"/>
      <c r="H1282" s="157"/>
      <c r="I1282" s="157"/>
      <c r="J1282" s="157"/>
      <c r="K1282" s="157"/>
      <c r="L1282" s="157"/>
      <c r="M1282" s="157"/>
      <c r="N1282" s="157"/>
      <c r="O1282" s="157"/>
      <c r="P1282" s="157"/>
      <c r="Q1282" s="157"/>
      <c r="R1282" s="162" t="str">
        <f t="shared" si="20"/>
        <v/>
      </c>
    </row>
    <row r="1283" spans="1:18" s="152" customFormat="1">
      <c r="A1283" s="157"/>
      <c r="B1283" s="157"/>
      <c r="C1283" s="157"/>
      <c r="D1283" s="157"/>
      <c r="E1283" s="157"/>
      <c r="F1283" s="157"/>
      <c r="G1283" s="157"/>
      <c r="H1283" s="157"/>
      <c r="I1283" s="157"/>
      <c r="J1283" s="157"/>
      <c r="K1283" s="157"/>
      <c r="L1283" s="157"/>
      <c r="M1283" s="157"/>
      <c r="N1283" s="157"/>
      <c r="O1283" s="157"/>
      <c r="P1283" s="157"/>
      <c r="Q1283" s="157"/>
      <c r="R1283" s="162" t="str">
        <f t="shared" si="20"/>
        <v/>
      </c>
    </row>
    <row r="1284" spans="1:18" s="152" customFormat="1">
      <c r="A1284" s="157"/>
      <c r="B1284" s="157"/>
      <c r="C1284" s="157"/>
      <c r="D1284" s="157"/>
      <c r="E1284" s="157"/>
      <c r="F1284" s="157"/>
      <c r="G1284" s="157"/>
      <c r="H1284" s="157"/>
      <c r="I1284" s="157"/>
      <c r="J1284" s="157"/>
      <c r="K1284" s="157"/>
      <c r="L1284" s="157"/>
      <c r="M1284" s="157"/>
      <c r="N1284" s="157"/>
      <c r="O1284" s="157"/>
      <c r="P1284" s="157"/>
      <c r="Q1284" s="157"/>
      <c r="R1284" s="162" t="str">
        <f t="shared" si="20"/>
        <v/>
      </c>
    </row>
    <row r="1285" spans="1:18" s="152" customFormat="1">
      <c r="A1285" s="157"/>
      <c r="B1285" s="157"/>
      <c r="C1285" s="157"/>
      <c r="D1285" s="157"/>
      <c r="E1285" s="157"/>
      <c r="F1285" s="157"/>
      <c r="G1285" s="157"/>
      <c r="H1285" s="157"/>
      <c r="I1285" s="157"/>
      <c r="J1285" s="157"/>
      <c r="K1285" s="157"/>
      <c r="L1285" s="157"/>
      <c r="M1285" s="157"/>
      <c r="N1285" s="157"/>
      <c r="O1285" s="157"/>
      <c r="P1285" s="157"/>
      <c r="Q1285" s="157"/>
      <c r="R1285" s="162" t="str">
        <f t="shared" si="20"/>
        <v/>
      </c>
    </row>
    <row r="1286" spans="1:18" s="152" customFormat="1">
      <c r="A1286" s="157"/>
      <c r="B1286" s="157"/>
      <c r="C1286" s="157"/>
      <c r="D1286" s="157"/>
      <c r="E1286" s="157"/>
      <c r="F1286" s="157"/>
      <c r="G1286" s="157"/>
      <c r="H1286" s="157"/>
      <c r="I1286" s="157"/>
      <c r="J1286" s="157"/>
      <c r="K1286" s="157"/>
      <c r="L1286" s="157"/>
      <c r="M1286" s="157"/>
      <c r="N1286" s="157"/>
      <c r="O1286" s="157"/>
      <c r="P1286" s="157"/>
      <c r="Q1286" s="157"/>
      <c r="R1286" s="161" t="str">
        <f t="shared" ref="R1286:R1349" si="21">IF(SUM(F1286:Q1286)=0,"",SUM(F1286:Q1286)/12)</f>
        <v/>
      </c>
    </row>
    <row r="1287" spans="1:18" s="152" customFormat="1">
      <c r="A1287" s="157"/>
      <c r="B1287" s="157"/>
      <c r="C1287" s="157"/>
      <c r="D1287" s="157"/>
      <c r="E1287" s="157"/>
      <c r="F1287" s="157"/>
      <c r="G1287" s="157"/>
      <c r="H1287" s="157"/>
      <c r="I1287" s="157"/>
      <c r="J1287" s="157"/>
      <c r="K1287" s="157"/>
      <c r="L1287" s="157"/>
      <c r="M1287" s="157"/>
      <c r="N1287" s="157"/>
      <c r="O1287" s="157"/>
      <c r="P1287" s="157"/>
      <c r="Q1287" s="157"/>
      <c r="R1287" s="160" t="str">
        <f t="shared" si="21"/>
        <v/>
      </c>
    </row>
    <row r="1288" spans="1:18" s="152" customFormat="1">
      <c r="A1288" s="157"/>
      <c r="B1288" s="157"/>
      <c r="C1288" s="157"/>
      <c r="D1288" s="157"/>
      <c r="E1288" s="157"/>
      <c r="F1288" s="157"/>
      <c r="G1288" s="157"/>
      <c r="H1288" s="157"/>
      <c r="I1288" s="157"/>
      <c r="J1288" s="157"/>
      <c r="K1288" s="157"/>
      <c r="L1288" s="157"/>
      <c r="M1288" s="157"/>
      <c r="N1288" s="157"/>
      <c r="O1288" s="157"/>
      <c r="P1288" s="157"/>
      <c r="Q1288" s="157"/>
      <c r="R1288" s="162" t="str">
        <f t="shared" si="21"/>
        <v/>
      </c>
    </row>
    <row r="1289" spans="1:18" s="152" customFormat="1">
      <c r="A1289" s="157"/>
      <c r="B1289" s="157"/>
      <c r="C1289" s="157"/>
      <c r="D1289" s="157"/>
      <c r="E1289" s="157"/>
      <c r="F1289" s="157"/>
      <c r="G1289" s="157"/>
      <c r="H1289" s="157"/>
      <c r="I1289" s="157"/>
      <c r="J1289" s="157"/>
      <c r="K1289" s="157"/>
      <c r="L1289" s="157"/>
      <c r="M1289" s="157"/>
      <c r="N1289" s="157"/>
      <c r="O1289" s="157"/>
      <c r="P1289" s="157"/>
      <c r="Q1289" s="157"/>
      <c r="R1289" s="162" t="str">
        <f t="shared" si="21"/>
        <v/>
      </c>
    </row>
    <row r="1290" spans="1:18" s="152" customFormat="1">
      <c r="A1290" s="157"/>
      <c r="B1290" s="157"/>
      <c r="C1290" s="157"/>
      <c r="D1290" s="157"/>
      <c r="E1290" s="157"/>
      <c r="F1290" s="157"/>
      <c r="G1290" s="157"/>
      <c r="H1290" s="157"/>
      <c r="I1290" s="157"/>
      <c r="J1290" s="157"/>
      <c r="K1290" s="157"/>
      <c r="L1290" s="157"/>
      <c r="M1290" s="157"/>
      <c r="N1290" s="157"/>
      <c r="O1290" s="157"/>
      <c r="P1290" s="157"/>
      <c r="Q1290" s="157"/>
      <c r="R1290" s="162" t="str">
        <f t="shared" si="21"/>
        <v/>
      </c>
    </row>
    <row r="1291" spans="1:18" s="152" customFormat="1">
      <c r="A1291" s="157"/>
      <c r="B1291" s="157"/>
      <c r="C1291" s="157"/>
      <c r="D1291" s="157"/>
      <c r="E1291" s="157"/>
      <c r="F1291" s="157"/>
      <c r="G1291" s="157"/>
      <c r="H1291" s="157"/>
      <c r="I1291" s="157"/>
      <c r="J1291" s="157"/>
      <c r="K1291" s="157"/>
      <c r="L1291" s="157"/>
      <c r="M1291" s="157"/>
      <c r="N1291" s="157"/>
      <c r="O1291" s="157"/>
      <c r="P1291" s="157"/>
      <c r="Q1291" s="157"/>
      <c r="R1291" s="162" t="str">
        <f t="shared" si="21"/>
        <v/>
      </c>
    </row>
    <row r="1292" spans="1:18" s="152" customFormat="1">
      <c r="A1292" s="157"/>
      <c r="B1292" s="157"/>
      <c r="C1292" s="157"/>
      <c r="D1292" s="157"/>
      <c r="E1292" s="157"/>
      <c r="F1292" s="157"/>
      <c r="G1292" s="157"/>
      <c r="H1292" s="157"/>
      <c r="I1292" s="157"/>
      <c r="J1292" s="157"/>
      <c r="K1292" s="157"/>
      <c r="L1292" s="157"/>
      <c r="M1292" s="157"/>
      <c r="N1292" s="157"/>
      <c r="O1292" s="157"/>
      <c r="P1292" s="157"/>
      <c r="Q1292" s="157"/>
      <c r="R1292" s="162" t="str">
        <f t="shared" si="21"/>
        <v/>
      </c>
    </row>
    <row r="1293" spans="1:18" s="152" customFormat="1">
      <c r="A1293" s="157"/>
      <c r="B1293" s="157"/>
      <c r="C1293" s="157"/>
      <c r="D1293" s="157"/>
      <c r="E1293" s="157"/>
      <c r="F1293" s="157"/>
      <c r="G1293" s="157"/>
      <c r="H1293" s="157"/>
      <c r="I1293" s="157"/>
      <c r="J1293" s="157"/>
      <c r="K1293" s="157"/>
      <c r="L1293" s="157"/>
      <c r="M1293" s="157"/>
      <c r="N1293" s="157"/>
      <c r="O1293" s="157"/>
      <c r="P1293" s="157"/>
      <c r="Q1293" s="157"/>
      <c r="R1293" s="162" t="str">
        <f t="shared" si="21"/>
        <v/>
      </c>
    </row>
    <row r="1294" spans="1:18" s="152" customFormat="1">
      <c r="A1294" s="157"/>
      <c r="B1294" s="157"/>
      <c r="C1294" s="157"/>
      <c r="D1294" s="157"/>
      <c r="E1294" s="157"/>
      <c r="F1294" s="157"/>
      <c r="G1294" s="157"/>
      <c r="H1294" s="157"/>
      <c r="I1294" s="157"/>
      <c r="J1294" s="157"/>
      <c r="K1294" s="157"/>
      <c r="L1294" s="157"/>
      <c r="M1294" s="157"/>
      <c r="N1294" s="157"/>
      <c r="O1294" s="157"/>
      <c r="P1294" s="157"/>
      <c r="Q1294" s="157"/>
      <c r="R1294" s="161" t="str">
        <f t="shared" si="21"/>
        <v/>
      </c>
    </row>
    <row r="1295" spans="1:18" s="152" customFormat="1">
      <c r="A1295" s="157"/>
      <c r="B1295" s="157"/>
      <c r="C1295" s="157"/>
      <c r="D1295" s="157"/>
      <c r="E1295" s="157"/>
      <c r="F1295" s="157"/>
      <c r="G1295" s="157"/>
      <c r="H1295" s="157"/>
      <c r="I1295" s="157"/>
      <c r="J1295" s="157"/>
      <c r="K1295" s="157"/>
      <c r="L1295" s="157"/>
      <c r="M1295" s="157"/>
      <c r="N1295" s="157"/>
      <c r="O1295" s="157"/>
      <c r="P1295" s="157"/>
      <c r="Q1295" s="157"/>
      <c r="R1295" s="160" t="str">
        <f t="shared" si="21"/>
        <v/>
      </c>
    </row>
    <row r="1296" spans="1:18" s="152" customFormat="1" ht="15">
      <c r="A1296" s="157"/>
      <c r="B1296" s="157"/>
      <c r="C1296" s="157"/>
      <c r="D1296" s="157"/>
      <c r="E1296" s="157"/>
      <c r="F1296" s="157"/>
      <c r="G1296" s="157"/>
      <c r="H1296" s="157"/>
      <c r="I1296" s="157"/>
      <c r="J1296" s="157"/>
      <c r="K1296" s="157"/>
      <c r="L1296" s="157"/>
      <c r="M1296" s="157"/>
      <c r="N1296" s="157"/>
      <c r="O1296" s="157"/>
      <c r="P1296" s="157"/>
      <c r="Q1296" s="157"/>
      <c r="R1296" s="159" t="str">
        <f t="shared" si="21"/>
        <v/>
      </c>
    </row>
    <row r="1297" spans="1:18" s="152" customFormat="1">
      <c r="A1297" s="157"/>
      <c r="B1297" s="157"/>
      <c r="C1297" s="157"/>
      <c r="D1297" s="157"/>
      <c r="E1297" s="157"/>
      <c r="F1297" s="157"/>
      <c r="G1297" s="157"/>
      <c r="H1297" s="157"/>
      <c r="I1297" s="157"/>
      <c r="J1297" s="157"/>
      <c r="K1297" s="157"/>
      <c r="L1297" s="157"/>
      <c r="M1297" s="157"/>
      <c r="N1297" s="157"/>
      <c r="O1297" s="157"/>
      <c r="P1297" s="157"/>
      <c r="Q1297" s="157"/>
      <c r="R1297" s="160" t="str">
        <f t="shared" si="21"/>
        <v/>
      </c>
    </row>
    <row r="1298" spans="1:18" s="152" customFormat="1">
      <c r="A1298" s="157"/>
      <c r="B1298" s="157"/>
      <c r="C1298" s="157"/>
      <c r="D1298" s="157"/>
      <c r="E1298" s="157"/>
      <c r="F1298" s="157"/>
      <c r="G1298" s="157"/>
      <c r="H1298" s="157"/>
      <c r="I1298" s="157"/>
      <c r="J1298" s="157"/>
      <c r="K1298" s="157"/>
      <c r="L1298" s="157"/>
      <c r="M1298" s="157"/>
      <c r="N1298" s="157"/>
      <c r="O1298" s="157"/>
      <c r="P1298" s="157"/>
      <c r="Q1298" s="157"/>
      <c r="R1298" s="162" t="str">
        <f t="shared" si="21"/>
        <v/>
      </c>
    </row>
    <row r="1299" spans="1:18" s="152" customFormat="1">
      <c r="A1299" s="157"/>
      <c r="B1299" s="157"/>
      <c r="C1299" s="157"/>
      <c r="D1299" s="157"/>
      <c r="E1299" s="157"/>
      <c r="F1299" s="157"/>
      <c r="G1299" s="157"/>
      <c r="H1299" s="157"/>
      <c r="I1299" s="157"/>
      <c r="J1299" s="157"/>
      <c r="K1299" s="157"/>
      <c r="L1299" s="157"/>
      <c r="M1299" s="157"/>
      <c r="N1299" s="157"/>
      <c r="O1299" s="157"/>
      <c r="P1299" s="157"/>
      <c r="Q1299" s="157"/>
      <c r="R1299" s="162" t="str">
        <f t="shared" si="21"/>
        <v/>
      </c>
    </row>
    <row r="1300" spans="1:18" s="152" customFormat="1">
      <c r="A1300" s="157"/>
      <c r="B1300" s="157"/>
      <c r="C1300" s="157"/>
      <c r="D1300" s="157"/>
      <c r="E1300" s="157"/>
      <c r="F1300" s="157"/>
      <c r="G1300" s="157"/>
      <c r="H1300" s="157"/>
      <c r="I1300" s="157"/>
      <c r="J1300" s="157"/>
      <c r="K1300" s="157"/>
      <c r="L1300" s="157"/>
      <c r="M1300" s="157"/>
      <c r="N1300" s="157"/>
      <c r="O1300" s="157"/>
      <c r="P1300" s="157"/>
      <c r="Q1300" s="157"/>
      <c r="R1300" s="162" t="str">
        <f t="shared" si="21"/>
        <v/>
      </c>
    </row>
    <row r="1301" spans="1:18" s="152" customFormat="1">
      <c r="A1301" s="157"/>
      <c r="B1301" s="157"/>
      <c r="C1301" s="157"/>
      <c r="D1301" s="157"/>
      <c r="E1301" s="157"/>
      <c r="F1301" s="157"/>
      <c r="G1301" s="157"/>
      <c r="H1301" s="157"/>
      <c r="I1301" s="157"/>
      <c r="J1301" s="157"/>
      <c r="K1301" s="157"/>
      <c r="L1301" s="157"/>
      <c r="M1301" s="157"/>
      <c r="N1301" s="157"/>
      <c r="O1301" s="157"/>
      <c r="P1301" s="157"/>
      <c r="Q1301" s="157"/>
      <c r="R1301" s="162" t="str">
        <f t="shared" si="21"/>
        <v/>
      </c>
    </row>
    <row r="1302" spans="1:18" s="152" customFormat="1">
      <c r="A1302" s="157"/>
      <c r="B1302" s="157"/>
      <c r="C1302" s="157"/>
      <c r="D1302" s="157"/>
      <c r="E1302" s="157"/>
      <c r="F1302" s="157"/>
      <c r="G1302" s="157"/>
      <c r="H1302" s="157"/>
      <c r="I1302" s="157"/>
      <c r="J1302" s="157"/>
      <c r="K1302" s="157"/>
      <c r="L1302" s="157"/>
      <c r="M1302" s="157"/>
      <c r="N1302" s="157"/>
      <c r="O1302" s="157"/>
      <c r="P1302" s="157"/>
      <c r="Q1302" s="157"/>
      <c r="R1302" s="161" t="str">
        <f t="shared" si="21"/>
        <v/>
      </c>
    </row>
    <row r="1303" spans="1:18" s="152" customFormat="1">
      <c r="A1303" s="157"/>
      <c r="B1303" s="157"/>
      <c r="C1303" s="157"/>
      <c r="D1303" s="157"/>
      <c r="E1303" s="157"/>
      <c r="F1303" s="157"/>
      <c r="G1303" s="157"/>
      <c r="H1303" s="157"/>
      <c r="I1303" s="157"/>
      <c r="J1303" s="157"/>
      <c r="K1303" s="157"/>
      <c r="L1303" s="157"/>
      <c r="M1303" s="157"/>
      <c r="N1303" s="157"/>
      <c r="O1303" s="157"/>
      <c r="P1303" s="157"/>
      <c r="Q1303" s="157"/>
      <c r="R1303" s="160" t="str">
        <f t="shared" si="21"/>
        <v/>
      </c>
    </row>
    <row r="1304" spans="1:18" s="152" customFormat="1">
      <c r="A1304" s="157"/>
      <c r="B1304" s="157"/>
      <c r="C1304" s="157"/>
      <c r="D1304" s="157"/>
      <c r="E1304" s="157"/>
      <c r="F1304" s="157"/>
      <c r="G1304" s="157"/>
      <c r="H1304" s="157"/>
      <c r="I1304" s="157"/>
      <c r="J1304" s="157"/>
      <c r="K1304" s="157"/>
      <c r="L1304" s="157"/>
      <c r="M1304" s="157"/>
      <c r="N1304" s="157"/>
      <c r="O1304" s="157"/>
      <c r="P1304" s="157"/>
      <c r="Q1304" s="157"/>
      <c r="R1304" s="162" t="str">
        <f t="shared" si="21"/>
        <v/>
      </c>
    </row>
    <row r="1305" spans="1:18" s="152" customFormat="1">
      <c r="A1305" s="157"/>
      <c r="B1305" s="157"/>
      <c r="C1305" s="157"/>
      <c r="D1305" s="157"/>
      <c r="E1305" s="157"/>
      <c r="F1305" s="157"/>
      <c r="G1305" s="157"/>
      <c r="H1305" s="157"/>
      <c r="I1305" s="157"/>
      <c r="J1305" s="157"/>
      <c r="K1305" s="157"/>
      <c r="L1305" s="157"/>
      <c r="M1305" s="157"/>
      <c r="N1305" s="157"/>
      <c r="O1305" s="157"/>
      <c r="P1305" s="157"/>
      <c r="Q1305" s="157"/>
      <c r="R1305" s="162" t="str">
        <f t="shared" si="21"/>
        <v/>
      </c>
    </row>
    <row r="1306" spans="1:18" s="152" customFormat="1">
      <c r="A1306" s="157"/>
      <c r="B1306" s="157"/>
      <c r="C1306" s="157"/>
      <c r="D1306" s="157"/>
      <c r="E1306" s="157"/>
      <c r="F1306" s="157"/>
      <c r="G1306" s="157"/>
      <c r="H1306" s="157"/>
      <c r="I1306" s="157"/>
      <c r="J1306" s="157"/>
      <c r="K1306" s="157"/>
      <c r="L1306" s="157"/>
      <c r="M1306" s="157"/>
      <c r="N1306" s="157"/>
      <c r="O1306" s="157"/>
      <c r="P1306" s="157"/>
      <c r="Q1306" s="157"/>
      <c r="R1306" s="162" t="str">
        <f t="shared" si="21"/>
        <v/>
      </c>
    </row>
    <row r="1307" spans="1:18" s="152" customFormat="1">
      <c r="A1307" s="157"/>
      <c r="B1307" s="157"/>
      <c r="C1307" s="157"/>
      <c r="D1307" s="157"/>
      <c r="E1307" s="157"/>
      <c r="F1307" s="157"/>
      <c r="G1307" s="157"/>
      <c r="H1307" s="157"/>
      <c r="I1307" s="157"/>
      <c r="J1307" s="157"/>
      <c r="K1307" s="157"/>
      <c r="L1307" s="157"/>
      <c r="M1307" s="157"/>
      <c r="N1307" s="157"/>
      <c r="O1307" s="157"/>
      <c r="P1307" s="157"/>
      <c r="Q1307" s="157"/>
      <c r="R1307" s="162" t="str">
        <f t="shared" si="21"/>
        <v/>
      </c>
    </row>
    <row r="1308" spans="1:18" s="152" customFormat="1">
      <c r="A1308" s="157"/>
      <c r="B1308" s="157"/>
      <c r="C1308" s="157"/>
      <c r="D1308" s="157"/>
      <c r="E1308" s="157"/>
      <c r="F1308" s="157"/>
      <c r="G1308" s="157"/>
      <c r="H1308" s="157"/>
      <c r="I1308" s="157"/>
      <c r="J1308" s="157"/>
      <c r="K1308" s="157"/>
      <c r="L1308" s="157"/>
      <c r="M1308" s="157"/>
      <c r="N1308" s="157"/>
      <c r="O1308" s="157"/>
      <c r="P1308" s="157"/>
      <c r="Q1308" s="157"/>
      <c r="R1308" s="162" t="str">
        <f t="shared" si="21"/>
        <v/>
      </c>
    </row>
    <row r="1309" spans="1:18" s="152" customFormat="1">
      <c r="A1309" s="157"/>
      <c r="B1309" s="157"/>
      <c r="C1309" s="157"/>
      <c r="D1309" s="157"/>
      <c r="E1309" s="157"/>
      <c r="F1309" s="157"/>
      <c r="G1309" s="157"/>
      <c r="H1309" s="157"/>
      <c r="I1309" s="157"/>
      <c r="J1309" s="157"/>
      <c r="K1309" s="157"/>
      <c r="L1309" s="157"/>
      <c r="M1309" s="157"/>
      <c r="N1309" s="157"/>
      <c r="O1309" s="157"/>
      <c r="P1309" s="157"/>
      <c r="Q1309" s="157"/>
      <c r="R1309" s="162" t="str">
        <f t="shared" si="21"/>
        <v/>
      </c>
    </row>
    <row r="1310" spans="1:18" s="152" customFormat="1">
      <c r="A1310" s="157"/>
      <c r="B1310" s="157"/>
      <c r="C1310" s="157"/>
      <c r="D1310" s="157"/>
      <c r="E1310" s="157"/>
      <c r="F1310" s="157"/>
      <c r="G1310" s="157"/>
      <c r="H1310" s="157"/>
      <c r="I1310" s="157"/>
      <c r="J1310" s="157"/>
      <c r="K1310" s="157"/>
      <c r="L1310" s="157"/>
      <c r="M1310" s="157"/>
      <c r="N1310" s="157"/>
      <c r="O1310" s="157"/>
      <c r="P1310" s="157"/>
      <c r="Q1310" s="157"/>
      <c r="R1310" s="162" t="str">
        <f t="shared" si="21"/>
        <v/>
      </c>
    </row>
    <row r="1311" spans="1:18" s="152" customFormat="1">
      <c r="A1311" s="157"/>
      <c r="B1311" s="157"/>
      <c r="C1311" s="157"/>
      <c r="D1311" s="157"/>
      <c r="E1311" s="157"/>
      <c r="F1311" s="157"/>
      <c r="G1311" s="157"/>
      <c r="H1311" s="157"/>
      <c r="I1311" s="157"/>
      <c r="J1311" s="157"/>
      <c r="K1311" s="157"/>
      <c r="L1311" s="157"/>
      <c r="M1311" s="157"/>
      <c r="N1311" s="157"/>
      <c r="O1311" s="157"/>
      <c r="P1311" s="157"/>
      <c r="Q1311" s="157"/>
      <c r="R1311" s="162" t="str">
        <f t="shared" si="21"/>
        <v/>
      </c>
    </row>
    <row r="1312" spans="1:18" s="152" customFormat="1">
      <c r="A1312" s="157"/>
      <c r="B1312" s="157"/>
      <c r="C1312" s="157"/>
      <c r="D1312" s="157"/>
      <c r="E1312" s="157"/>
      <c r="F1312" s="157"/>
      <c r="G1312" s="157"/>
      <c r="H1312" s="157"/>
      <c r="I1312" s="157"/>
      <c r="J1312" s="157"/>
      <c r="K1312" s="157"/>
      <c r="L1312" s="157"/>
      <c r="M1312" s="157"/>
      <c r="N1312" s="157"/>
      <c r="O1312" s="157"/>
      <c r="P1312" s="157"/>
      <c r="Q1312" s="157"/>
      <c r="R1312" s="162" t="str">
        <f t="shared" si="21"/>
        <v/>
      </c>
    </row>
    <row r="1313" spans="1:18" s="152" customFormat="1">
      <c r="A1313" s="157"/>
      <c r="B1313" s="157"/>
      <c r="C1313" s="157"/>
      <c r="D1313" s="157"/>
      <c r="E1313" s="157"/>
      <c r="F1313" s="157"/>
      <c r="G1313" s="157"/>
      <c r="H1313" s="157"/>
      <c r="I1313" s="157"/>
      <c r="J1313" s="157"/>
      <c r="K1313" s="157"/>
      <c r="L1313" s="157"/>
      <c r="M1313" s="157"/>
      <c r="N1313" s="157"/>
      <c r="O1313" s="157"/>
      <c r="P1313" s="157"/>
      <c r="Q1313" s="157"/>
      <c r="R1313" s="162" t="str">
        <f t="shared" si="21"/>
        <v/>
      </c>
    </row>
    <row r="1314" spans="1:18" s="152" customFormat="1">
      <c r="A1314" s="157"/>
      <c r="B1314" s="157"/>
      <c r="C1314" s="157"/>
      <c r="D1314" s="157"/>
      <c r="E1314" s="157"/>
      <c r="F1314" s="157"/>
      <c r="G1314" s="157"/>
      <c r="H1314" s="157"/>
      <c r="I1314" s="157"/>
      <c r="J1314" s="157"/>
      <c r="K1314" s="157"/>
      <c r="L1314" s="157"/>
      <c r="M1314" s="157"/>
      <c r="N1314" s="157"/>
      <c r="O1314" s="157"/>
      <c r="P1314" s="157"/>
      <c r="Q1314" s="157"/>
      <c r="R1314" s="162" t="str">
        <f t="shared" si="21"/>
        <v/>
      </c>
    </row>
    <row r="1315" spans="1:18" s="152" customFormat="1">
      <c r="A1315" s="157"/>
      <c r="B1315" s="157"/>
      <c r="C1315" s="157"/>
      <c r="D1315" s="157"/>
      <c r="E1315" s="157"/>
      <c r="F1315" s="157"/>
      <c r="G1315" s="157"/>
      <c r="H1315" s="157"/>
      <c r="I1315" s="157"/>
      <c r="J1315" s="157"/>
      <c r="K1315" s="157"/>
      <c r="L1315" s="157"/>
      <c r="M1315" s="157"/>
      <c r="N1315" s="157"/>
      <c r="O1315" s="157"/>
      <c r="P1315" s="157"/>
      <c r="Q1315" s="157"/>
      <c r="R1315" s="161" t="str">
        <f t="shared" si="21"/>
        <v/>
      </c>
    </row>
    <row r="1316" spans="1:18" s="152" customFormat="1">
      <c r="A1316" s="157"/>
      <c r="B1316" s="157"/>
      <c r="C1316" s="157"/>
      <c r="D1316" s="157"/>
      <c r="E1316" s="157"/>
      <c r="F1316" s="157"/>
      <c r="G1316" s="157"/>
      <c r="H1316" s="157"/>
      <c r="I1316" s="157"/>
      <c r="J1316" s="157"/>
      <c r="K1316" s="157"/>
      <c r="L1316" s="157"/>
      <c r="M1316" s="157"/>
      <c r="N1316" s="157"/>
      <c r="O1316" s="157"/>
      <c r="P1316" s="157"/>
      <c r="Q1316" s="157"/>
      <c r="R1316" s="160" t="str">
        <f t="shared" si="21"/>
        <v/>
      </c>
    </row>
    <row r="1317" spans="1:18" s="152" customFormat="1">
      <c r="A1317" s="157"/>
      <c r="B1317" s="157"/>
      <c r="C1317" s="157"/>
      <c r="D1317" s="157"/>
      <c r="E1317" s="157"/>
      <c r="F1317" s="157"/>
      <c r="G1317" s="157"/>
      <c r="H1317" s="157"/>
      <c r="I1317" s="157"/>
      <c r="J1317" s="157"/>
      <c r="K1317" s="157"/>
      <c r="L1317" s="157"/>
      <c r="M1317" s="157"/>
      <c r="N1317" s="157"/>
      <c r="O1317" s="157"/>
      <c r="P1317" s="157"/>
      <c r="Q1317" s="157"/>
      <c r="R1317" s="162" t="str">
        <f t="shared" si="21"/>
        <v/>
      </c>
    </row>
    <row r="1318" spans="1:18" s="152" customFormat="1">
      <c r="A1318" s="157"/>
      <c r="B1318" s="157"/>
      <c r="C1318" s="157"/>
      <c r="D1318" s="157"/>
      <c r="E1318" s="157"/>
      <c r="F1318" s="157"/>
      <c r="G1318" s="157"/>
      <c r="H1318" s="157"/>
      <c r="I1318" s="157"/>
      <c r="J1318" s="157"/>
      <c r="K1318" s="157"/>
      <c r="L1318" s="157"/>
      <c r="M1318" s="157"/>
      <c r="N1318" s="157"/>
      <c r="O1318" s="157"/>
      <c r="P1318" s="157"/>
      <c r="Q1318" s="157"/>
      <c r="R1318" s="162" t="str">
        <f t="shared" si="21"/>
        <v/>
      </c>
    </row>
    <row r="1319" spans="1:18" s="152" customFormat="1">
      <c r="A1319" s="157"/>
      <c r="B1319" s="157"/>
      <c r="C1319" s="157"/>
      <c r="D1319" s="157"/>
      <c r="E1319" s="157"/>
      <c r="F1319" s="157"/>
      <c r="G1319" s="157"/>
      <c r="H1319" s="157"/>
      <c r="I1319" s="157"/>
      <c r="J1319" s="157"/>
      <c r="K1319" s="157"/>
      <c r="L1319" s="157"/>
      <c r="M1319" s="157"/>
      <c r="N1319" s="157"/>
      <c r="O1319" s="157"/>
      <c r="P1319" s="157"/>
      <c r="Q1319" s="157"/>
      <c r="R1319" s="162" t="str">
        <f t="shared" si="21"/>
        <v/>
      </c>
    </row>
    <row r="1320" spans="1:18" s="152" customFormat="1">
      <c r="A1320" s="157"/>
      <c r="B1320" s="157"/>
      <c r="C1320" s="157"/>
      <c r="D1320" s="157"/>
      <c r="E1320" s="157"/>
      <c r="F1320" s="157"/>
      <c r="G1320" s="157"/>
      <c r="H1320" s="157"/>
      <c r="I1320" s="157"/>
      <c r="J1320" s="157"/>
      <c r="K1320" s="157"/>
      <c r="L1320" s="157"/>
      <c r="M1320" s="157"/>
      <c r="N1320" s="157"/>
      <c r="O1320" s="157"/>
      <c r="P1320" s="157"/>
      <c r="Q1320" s="157"/>
      <c r="R1320" s="161" t="str">
        <f t="shared" si="21"/>
        <v/>
      </c>
    </row>
    <row r="1321" spans="1:18" s="152" customFormat="1">
      <c r="A1321" s="157"/>
      <c r="B1321" s="157"/>
      <c r="C1321" s="157"/>
      <c r="D1321" s="157"/>
      <c r="E1321" s="157"/>
      <c r="F1321" s="157"/>
      <c r="G1321" s="157"/>
      <c r="H1321" s="157"/>
      <c r="I1321" s="157"/>
      <c r="J1321" s="157"/>
      <c r="K1321" s="157"/>
      <c r="L1321" s="157"/>
      <c r="M1321" s="157"/>
      <c r="N1321" s="157"/>
      <c r="O1321" s="157"/>
      <c r="P1321" s="157"/>
      <c r="Q1321" s="157"/>
      <c r="R1321" s="160" t="str">
        <f t="shared" si="21"/>
        <v/>
      </c>
    </row>
    <row r="1322" spans="1:18" s="152" customFormat="1">
      <c r="A1322" s="157"/>
      <c r="B1322" s="157"/>
      <c r="C1322" s="157"/>
      <c r="D1322" s="157"/>
      <c r="E1322" s="157"/>
      <c r="F1322" s="157"/>
      <c r="G1322" s="157"/>
      <c r="H1322" s="157"/>
      <c r="I1322" s="157"/>
      <c r="J1322" s="157"/>
      <c r="K1322" s="157"/>
      <c r="L1322" s="157"/>
      <c r="M1322" s="157"/>
      <c r="N1322" s="157"/>
      <c r="O1322" s="157"/>
      <c r="P1322" s="157"/>
      <c r="Q1322" s="157"/>
      <c r="R1322" s="162" t="str">
        <f t="shared" si="21"/>
        <v/>
      </c>
    </row>
    <row r="1323" spans="1:18" s="152" customFormat="1">
      <c r="A1323" s="157"/>
      <c r="B1323" s="157"/>
      <c r="C1323" s="157"/>
      <c r="D1323" s="157"/>
      <c r="E1323" s="157"/>
      <c r="F1323" s="157"/>
      <c r="G1323" s="157"/>
      <c r="H1323" s="157"/>
      <c r="I1323" s="157"/>
      <c r="J1323" s="157"/>
      <c r="K1323" s="157"/>
      <c r="L1323" s="157"/>
      <c r="M1323" s="157"/>
      <c r="N1323" s="157"/>
      <c r="O1323" s="157"/>
      <c r="P1323" s="157"/>
      <c r="Q1323" s="157"/>
      <c r="R1323" s="162" t="str">
        <f t="shared" si="21"/>
        <v/>
      </c>
    </row>
    <row r="1324" spans="1:18" s="152" customFormat="1">
      <c r="A1324" s="157"/>
      <c r="B1324" s="157"/>
      <c r="C1324" s="157"/>
      <c r="D1324" s="157"/>
      <c r="E1324" s="157"/>
      <c r="F1324" s="157"/>
      <c r="G1324" s="157"/>
      <c r="H1324" s="157"/>
      <c r="I1324" s="157"/>
      <c r="J1324" s="157"/>
      <c r="K1324" s="157"/>
      <c r="L1324" s="157"/>
      <c r="M1324" s="157"/>
      <c r="N1324" s="157"/>
      <c r="O1324" s="157"/>
      <c r="P1324" s="157"/>
      <c r="Q1324" s="157"/>
      <c r="R1324" s="162" t="str">
        <f t="shared" si="21"/>
        <v/>
      </c>
    </row>
    <row r="1325" spans="1:18" s="152" customFormat="1">
      <c r="A1325" s="157"/>
      <c r="B1325" s="157"/>
      <c r="C1325" s="157"/>
      <c r="D1325" s="157"/>
      <c r="E1325" s="157"/>
      <c r="F1325" s="157"/>
      <c r="G1325" s="157"/>
      <c r="H1325" s="157"/>
      <c r="I1325" s="157"/>
      <c r="J1325" s="157"/>
      <c r="K1325" s="157"/>
      <c r="L1325" s="157"/>
      <c r="M1325" s="157"/>
      <c r="N1325" s="157"/>
      <c r="O1325" s="157"/>
      <c r="P1325" s="157"/>
      <c r="Q1325" s="157"/>
      <c r="R1325" s="161" t="str">
        <f t="shared" si="21"/>
        <v/>
      </c>
    </row>
    <row r="1326" spans="1:18" s="152" customFormat="1">
      <c r="A1326" s="157"/>
      <c r="B1326" s="157"/>
      <c r="C1326" s="157"/>
      <c r="D1326" s="157"/>
      <c r="E1326" s="157"/>
      <c r="F1326" s="157"/>
      <c r="G1326" s="157"/>
      <c r="H1326" s="157"/>
      <c r="I1326" s="157"/>
      <c r="J1326" s="157"/>
      <c r="K1326" s="157"/>
      <c r="L1326" s="157"/>
      <c r="M1326" s="157"/>
      <c r="N1326" s="157"/>
      <c r="O1326" s="157"/>
      <c r="P1326" s="157"/>
      <c r="Q1326" s="157"/>
      <c r="R1326" s="160" t="str">
        <f t="shared" si="21"/>
        <v/>
      </c>
    </row>
    <row r="1327" spans="1:18" s="152" customFormat="1">
      <c r="A1327" s="157"/>
      <c r="B1327" s="157"/>
      <c r="C1327" s="157"/>
      <c r="D1327" s="157"/>
      <c r="E1327" s="157"/>
      <c r="F1327" s="157"/>
      <c r="G1327" s="157"/>
      <c r="H1327" s="157"/>
      <c r="I1327" s="157"/>
      <c r="J1327" s="157"/>
      <c r="K1327" s="157"/>
      <c r="L1327" s="157"/>
      <c r="M1327" s="157"/>
      <c r="N1327" s="157"/>
      <c r="O1327" s="157"/>
      <c r="P1327" s="157"/>
      <c r="Q1327" s="157"/>
      <c r="R1327" s="162" t="str">
        <f t="shared" si="21"/>
        <v/>
      </c>
    </row>
    <row r="1328" spans="1:18" s="152" customFormat="1">
      <c r="A1328" s="157"/>
      <c r="B1328" s="157"/>
      <c r="C1328" s="157"/>
      <c r="D1328" s="157"/>
      <c r="E1328" s="157"/>
      <c r="F1328" s="157"/>
      <c r="G1328" s="157"/>
      <c r="H1328" s="157"/>
      <c r="I1328" s="157"/>
      <c r="J1328" s="157"/>
      <c r="K1328" s="157"/>
      <c r="L1328" s="157"/>
      <c r="M1328" s="157"/>
      <c r="N1328" s="157"/>
      <c r="O1328" s="157"/>
      <c r="P1328" s="157"/>
      <c r="Q1328" s="157"/>
      <c r="R1328" s="162" t="str">
        <f t="shared" si="21"/>
        <v/>
      </c>
    </row>
    <row r="1329" spans="1:18" s="152" customFormat="1">
      <c r="A1329" s="157"/>
      <c r="B1329" s="157"/>
      <c r="C1329" s="157"/>
      <c r="D1329" s="157"/>
      <c r="E1329" s="157"/>
      <c r="F1329" s="157"/>
      <c r="G1329" s="157"/>
      <c r="H1329" s="157"/>
      <c r="I1329" s="157"/>
      <c r="J1329" s="157"/>
      <c r="K1329" s="157"/>
      <c r="L1329" s="157"/>
      <c r="M1329" s="157"/>
      <c r="N1329" s="157"/>
      <c r="O1329" s="157"/>
      <c r="P1329" s="157"/>
      <c r="Q1329" s="157"/>
      <c r="R1329" s="162" t="str">
        <f t="shared" si="21"/>
        <v/>
      </c>
    </row>
    <row r="1330" spans="1:18" s="152" customFormat="1">
      <c r="A1330" s="157"/>
      <c r="B1330" s="157"/>
      <c r="C1330" s="157"/>
      <c r="D1330" s="157"/>
      <c r="E1330" s="157"/>
      <c r="F1330" s="157"/>
      <c r="G1330" s="157"/>
      <c r="H1330" s="157"/>
      <c r="I1330" s="157"/>
      <c r="J1330" s="157"/>
      <c r="K1330" s="157"/>
      <c r="L1330" s="157"/>
      <c r="M1330" s="157"/>
      <c r="N1330" s="157"/>
      <c r="O1330" s="157"/>
      <c r="P1330" s="157"/>
      <c r="Q1330" s="157"/>
      <c r="R1330" s="162" t="str">
        <f t="shared" si="21"/>
        <v/>
      </c>
    </row>
    <row r="1331" spans="1:18" s="152" customFormat="1">
      <c r="A1331" s="157"/>
      <c r="B1331" s="157"/>
      <c r="C1331" s="157"/>
      <c r="D1331" s="157"/>
      <c r="E1331" s="157"/>
      <c r="F1331" s="157"/>
      <c r="G1331" s="157"/>
      <c r="H1331" s="157"/>
      <c r="I1331" s="157"/>
      <c r="J1331" s="157"/>
      <c r="K1331" s="157"/>
      <c r="L1331" s="157"/>
      <c r="M1331" s="157"/>
      <c r="N1331" s="157"/>
      <c r="O1331" s="157"/>
      <c r="P1331" s="157"/>
      <c r="Q1331" s="157"/>
      <c r="R1331" s="162" t="str">
        <f t="shared" si="21"/>
        <v/>
      </c>
    </row>
    <row r="1332" spans="1:18" s="152" customFormat="1">
      <c r="A1332" s="157"/>
      <c r="B1332" s="157"/>
      <c r="C1332" s="157"/>
      <c r="D1332" s="157"/>
      <c r="E1332" s="157"/>
      <c r="F1332" s="157"/>
      <c r="G1332" s="157"/>
      <c r="H1332" s="157"/>
      <c r="I1332" s="157"/>
      <c r="J1332" s="157"/>
      <c r="K1332" s="157"/>
      <c r="L1332" s="157"/>
      <c r="M1332" s="157"/>
      <c r="N1332" s="157"/>
      <c r="O1332" s="157"/>
      <c r="P1332" s="157"/>
      <c r="Q1332" s="157"/>
      <c r="R1332" s="162" t="str">
        <f t="shared" si="21"/>
        <v/>
      </c>
    </row>
    <row r="1333" spans="1:18" s="152" customFormat="1">
      <c r="A1333" s="157"/>
      <c r="B1333" s="157"/>
      <c r="C1333" s="157"/>
      <c r="D1333" s="157"/>
      <c r="E1333" s="157"/>
      <c r="F1333" s="157"/>
      <c r="G1333" s="157"/>
      <c r="H1333" s="157"/>
      <c r="I1333" s="157"/>
      <c r="J1333" s="157"/>
      <c r="K1333" s="157"/>
      <c r="L1333" s="157"/>
      <c r="M1333" s="157"/>
      <c r="N1333" s="157"/>
      <c r="O1333" s="157"/>
      <c r="P1333" s="157"/>
      <c r="Q1333" s="157"/>
      <c r="R1333" s="162" t="str">
        <f t="shared" si="21"/>
        <v/>
      </c>
    </row>
    <row r="1334" spans="1:18" s="152" customFormat="1">
      <c r="A1334" s="157"/>
      <c r="B1334" s="157"/>
      <c r="C1334" s="157"/>
      <c r="D1334" s="157"/>
      <c r="E1334" s="157"/>
      <c r="F1334" s="157"/>
      <c r="G1334" s="157"/>
      <c r="H1334" s="157"/>
      <c r="I1334" s="157"/>
      <c r="J1334" s="157"/>
      <c r="K1334" s="157"/>
      <c r="L1334" s="157"/>
      <c r="M1334" s="157"/>
      <c r="N1334" s="157"/>
      <c r="O1334" s="157"/>
      <c r="P1334" s="157"/>
      <c r="Q1334" s="157"/>
      <c r="R1334" s="162" t="str">
        <f t="shared" si="21"/>
        <v/>
      </c>
    </row>
    <row r="1335" spans="1:18" s="152" customFormat="1">
      <c r="A1335" s="157"/>
      <c r="B1335" s="157"/>
      <c r="C1335" s="157"/>
      <c r="D1335" s="157"/>
      <c r="E1335" s="157"/>
      <c r="F1335" s="157"/>
      <c r="G1335" s="157"/>
      <c r="H1335" s="157"/>
      <c r="I1335" s="157"/>
      <c r="J1335" s="157"/>
      <c r="K1335" s="157"/>
      <c r="L1335" s="157"/>
      <c r="M1335" s="157"/>
      <c r="N1335" s="157"/>
      <c r="O1335" s="157"/>
      <c r="P1335" s="157"/>
      <c r="Q1335" s="157"/>
      <c r="R1335" s="162" t="str">
        <f t="shared" si="21"/>
        <v/>
      </c>
    </row>
    <row r="1336" spans="1:18" s="152" customFormat="1">
      <c r="A1336" s="157"/>
      <c r="B1336" s="157"/>
      <c r="C1336" s="157"/>
      <c r="D1336" s="157"/>
      <c r="E1336" s="157"/>
      <c r="F1336" s="157"/>
      <c r="G1336" s="157"/>
      <c r="H1336" s="157"/>
      <c r="I1336" s="157"/>
      <c r="J1336" s="157"/>
      <c r="K1336" s="157"/>
      <c r="L1336" s="157"/>
      <c r="M1336" s="157"/>
      <c r="N1336" s="157"/>
      <c r="O1336" s="157"/>
      <c r="P1336" s="157"/>
      <c r="Q1336" s="157"/>
      <c r="R1336" s="162" t="str">
        <f t="shared" si="21"/>
        <v/>
      </c>
    </row>
    <row r="1337" spans="1:18" s="152" customFormat="1">
      <c r="A1337" s="157"/>
      <c r="B1337" s="157"/>
      <c r="C1337" s="157"/>
      <c r="D1337" s="157"/>
      <c r="E1337" s="157"/>
      <c r="F1337" s="157"/>
      <c r="G1337" s="157"/>
      <c r="H1337" s="157"/>
      <c r="I1337" s="157"/>
      <c r="J1337" s="157"/>
      <c r="K1337" s="157"/>
      <c r="L1337" s="157"/>
      <c r="M1337" s="157"/>
      <c r="N1337" s="157"/>
      <c r="O1337" s="157"/>
      <c r="P1337" s="157"/>
      <c r="Q1337" s="157"/>
      <c r="R1337" s="162" t="str">
        <f t="shared" si="21"/>
        <v/>
      </c>
    </row>
    <row r="1338" spans="1:18" s="152" customFormat="1">
      <c r="A1338" s="157"/>
      <c r="B1338" s="157"/>
      <c r="C1338" s="157"/>
      <c r="D1338" s="157"/>
      <c r="E1338" s="157"/>
      <c r="F1338" s="157"/>
      <c r="G1338" s="157"/>
      <c r="H1338" s="157"/>
      <c r="I1338" s="157"/>
      <c r="J1338" s="157"/>
      <c r="K1338" s="157"/>
      <c r="L1338" s="157"/>
      <c r="M1338" s="157"/>
      <c r="N1338" s="157"/>
      <c r="O1338" s="157"/>
      <c r="P1338" s="157"/>
      <c r="Q1338" s="157"/>
      <c r="R1338" s="162" t="str">
        <f t="shared" si="21"/>
        <v/>
      </c>
    </row>
    <row r="1339" spans="1:18" s="152" customFormat="1">
      <c r="A1339" s="157"/>
      <c r="B1339" s="157"/>
      <c r="C1339" s="157"/>
      <c r="D1339" s="157"/>
      <c r="E1339" s="157"/>
      <c r="F1339" s="157"/>
      <c r="G1339" s="157"/>
      <c r="H1339" s="157"/>
      <c r="I1339" s="157"/>
      <c r="J1339" s="157"/>
      <c r="K1339" s="157"/>
      <c r="L1339" s="157"/>
      <c r="M1339" s="157"/>
      <c r="N1339" s="157"/>
      <c r="O1339" s="157"/>
      <c r="P1339" s="157"/>
      <c r="Q1339" s="157"/>
      <c r="R1339" s="162" t="str">
        <f t="shared" si="21"/>
        <v/>
      </c>
    </row>
    <row r="1340" spans="1:18" s="152" customFormat="1">
      <c r="A1340" s="157"/>
      <c r="B1340" s="157"/>
      <c r="C1340" s="157"/>
      <c r="D1340" s="157"/>
      <c r="E1340" s="157"/>
      <c r="F1340" s="157"/>
      <c r="G1340" s="157"/>
      <c r="H1340" s="157"/>
      <c r="I1340" s="157"/>
      <c r="J1340" s="157"/>
      <c r="K1340" s="157"/>
      <c r="L1340" s="157"/>
      <c r="M1340" s="157"/>
      <c r="N1340" s="157"/>
      <c r="O1340" s="157"/>
      <c r="P1340" s="157"/>
      <c r="Q1340" s="157"/>
      <c r="R1340" s="161" t="str">
        <f t="shared" si="21"/>
        <v/>
      </c>
    </row>
    <row r="1341" spans="1:18" s="152" customFormat="1">
      <c r="A1341" s="157"/>
      <c r="B1341" s="157"/>
      <c r="C1341" s="157"/>
      <c r="D1341" s="157"/>
      <c r="E1341" s="157"/>
      <c r="F1341" s="157"/>
      <c r="G1341" s="157"/>
      <c r="H1341" s="157"/>
      <c r="I1341" s="157"/>
      <c r="J1341" s="157"/>
      <c r="K1341" s="157"/>
      <c r="L1341" s="157"/>
      <c r="M1341" s="157"/>
      <c r="N1341" s="157"/>
      <c r="O1341" s="157"/>
      <c r="P1341" s="157"/>
      <c r="Q1341" s="157"/>
      <c r="R1341" s="160" t="str">
        <f t="shared" si="21"/>
        <v/>
      </c>
    </row>
    <row r="1342" spans="1:18" s="152" customFormat="1">
      <c r="A1342" s="157"/>
      <c r="B1342" s="157"/>
      <c r="C1342" s="157"/>
      <c r="D1342" s="157"/>
      <c r="E1342" s="157"/>
      <c r="F1342" s="157"/>
      <c r="G1342" s="157"/>
      <c r="H1342" s="157"/>
      <c r="I1342" s="157"/>
      <c r="J1342" s="157"/>
      <c r="K1342" s="157"/>
      <c r="L1342" s="157"/>
      <c r="M1342" s="157"/>
      <c r="N1342" s="157"/>
      <c r="O1342" s="157"/>
      <c r="P1342" s="157"/>
      <c r="Q1342" s="157"/>
      <c r="R1342" s="162" t="str">
        <f t="shared" si="21"/>
        <v/>
      </c>
    </row>
    <row r="1343" spans="1:18" s="152" customFormat="1">
      <c r="A1343" s="157"/>
      <c r="B1343" s="157"/>
      <c r="C1343" s="157"/>
      <c r="D1343" s="157"/>
      <c r="E1343" s="157"/>
      <c r="F1343" s="157"/>
      <c r="G1343" s="157"/>
      <c r="H1343" s="157"/>
      <c r="I1343" s="157"/>
      <c r="J1343" s="157"/>
      <c r="K1343" s="157"/>
      <c r="L1343" s="157"/>
      <c r="M1343" s="157"/>
      <c r="N1343" s="157"/>
      <c r="O1343" s="157"/>
      <c r="P1343" s="157"/>
      <c r="Q1343" s="157"/>
      <c r="R1343" s="162" t="str">
        <f t="shared" si="21"/>
        <v/>
      </c>
    </row>
    <row r="1344" spans="1:18" s="152" customFormat="1">
      <c r="A1344" s="157"/>
      <c r="B1344" s="157"/>
      <c r="C1344" s="157"/>
      <c r="D1344" s="157"/>
      <c r="E1344" s="157"/>
      <c r="F1344" s="157"/>
      <c r="G1344" s="157"/>
      <c r="H1344" s="157"/>
      <c r="I1344" s="157"/>
      <c r="J1344" s="157"/>
      <c r="K1344" s="157"/>
      <c r="L1344" s="157"/>
      <c r="M1344" s="157"/>
      <c r="N1344" s="157"/>
      <c r="O1344" s="157"/>
      <c r="P1344" s="157"/>
      <c r="Q1344" s="157"/>
      <c r="R1344" s="162" t="str">
        <f t="shared" si="21"/>
        <v/>
      </c>
    </row>
    <row r="1345" spans="1:18" s="152" customFormat="1">
      <c r="A1345" s="157"/>
      <c r="B1345" s="157"/>
      <c r="C1345" s="157"/>
      <c r="D1345" s="157"/>
      <c r="E1345" s="157"/>
      <c r="F1345" s="157"/>
      <c r="G1345" s="157"/>
      <c r="H1345" s="157"/>
      <c r="I1345" s="157"/>
      <c r="J1345" s="157"/>
      <c r="K1345" s="157"/>
      <c r="L1345" s="157"/>
      <c r="M1345" s="157"/>
      <c r="N1345" s="157"/>
      <c r="O1345" s="157"/>
      <c r="P1345" s="157"/>
      <c r="Q1345" s="157"/>
      <c r="R1345" s="162" t="str">
        <f t="shared" si="21"/>
        <v/>
      </c>
    </row>
    <row r="1346" spans="1:18" s="152" customFormat="1">
      <c r="A1346" s="157"/>
      <c r="B1346" s="157"/>
      <c r="C1346" s="157"/>
      <c r="D1346" s="157"/>
      <c r="E1346" s="157"/>
      <c r="F1346" s="157"/>
      <c r="G1346" s="157"/>
      <c r="H1346" s="157"/>
      <c r="I1346" s="157"/>
      <c r="J1346" s="157"/>
      <c r="K1346" s="157"/>
      <c r="L1346" s="157"/>
      <c r="M1346" s="157"/>
      <c r="N1346" s="157"/>
      <c r="O1346" s="157"/>
      <c r="P1346" s="157"/>
      <c r="Q1346" s="157"/>
      <c r="R1346" s="161" t="str">
        <f t="shared" si="21"/>
        <v/>
      </c>
    </row>
    <row r="1347" spans="1:18" s="152" customFormat="1">
      <c r="A1347" s="157"/>
      <c r="B1347" s="157"/>
      <c r="C1347" s="157"/>
      <c r="D1347" s="157"/>
      <c r="E1347" s="157"/>
      <c r="F1347" s="157"/>
      <c r="G1347" s="157"/>
      <c r="H1347" s="157"/>
      <c r="I1347" s="157"/>
      <c r="J1347" s="157"/>
      <c r="K1347" s="157"/>
      <c r="L1347" s="157"/>
      <c r="M1347" s="157"/>
      <c r="N1347" s="157"/>
      <c r="O1347" s="157"/>
      <c r="P1347" s="157"/>
      <c r="Q1347" s="157"/>
      <c r="R1347" s="160" t="str">
        <f t="shared" si="21"/>
        <v/>
      </c>
    </row>
    <row r="1348" spans="1:18" s="152" customFormat="1" ht="15">
      <c r="A1348" s="157"/>
      <c r="B1348" s="157"/>
      <c r="C1348" s="157"/>
      <c r="D1348" s="157"/>
      <c r="E1348" s="157"/>
      <c r="F1348" s="157"/>
      <c r="G1348" s="157"/>
      <c r="H1348" s="157"/>
      <c r="I1348" s="157"/>
      <c r="J1348" s="157"/>
      <c r="K1348" s="157"/>
      <c r="L1348" s="157"/>
      <c r="M1348" s="157"/>
      <c r="N1348" s="157"/>
      <c r="O1348" s="157"/>
      <c r="P1348" s="157"/>
      <c r="Q1348" s="157"/>
      <c r="R1348" s="159" t="str">
        <f t="shared" si="21"/>
        <v/>
      </c>
    </row>
    <row r="1349" spans="1:18" s="152" customFormat="1">
      <c r="A1349" s="157"/>
      <c r="B1349" s="157"/>
      <c r="C1349" s="157"/>
      <c r="D1349" s="157"/>
      <c r="E1349" s="157"/>
      <c r="F1349" s="157"/>
      <c r="G1349" s="157"/>
      <c r="H1349" s="157"/>
      <c r="I1349" s="157"/>
      <c r="J1349" s="157"/>
      <c r="K1349" s="157"/>
      <c r="L1349" s="157"/>
      <c r="M1349" s="157"/>
      <c r="N1349" s="157"/>
      <c r="O1349" s="157"/>
      <c r="P1349" s="157"/>
      <c r="Q1349" s="157"/>
      <c r="R1349" s="160" t="str">
        <f t="shared" si="21"/>
        <v/>
      </c>
    </row>
    <row r="1350" spans="1:18" s="152" customFormat="1">
      <c r="A1350" s="157"/>
      <c r="B1350" s="157"/>
      <c r="C1350" s="157"/>
      <c r="D1350" s="157"/>
      <c r="E1350" s="157"/>
      <c r="F1350" s="157"/>
      <c r="G1350" s="157"/>
      <c r="H1350" s="157"/>
      <c r="I1350" s="157"/>
      <c r="J1350" s="157"/>
      <c r="K1350" s="157"/>
      <c r="L1350" s="157"/>
      <c r="M1350" s="157"/>
      <c r="N1350" s="157"/>
      <c r="O1350" s="157"/>
      <c r="P1350" s="157"/>
      <c r="Q1350" s="157"/>
      <c r="R1350" s="162" t="str">
        <f t="shared" ref="R1350:R1376" si="22">IF(SUM(F1350:Q1350)=0,"",SUM(F1350:Q1350)/12)</f>
        <v/>
      </c>
    </row>
    <row r="1351" spans="1:18" s="152" customFormat="1">
      <c r="A1351" s="157"/>
      <c r="B1351" s="157"/>
      <c r="C1351" s="157"/>
      <c r="D1351" s="157"/>
      <c r="E1351" s="157"/>
      <c r="F1351" s="157"/>
      <c r="G1351" s="157"/>
      <c r="H1351" s="157"/>
      <c r="I1351" s="157"/>
      <c r="J1351" s="157"/>
      <c r="K1351" s="157"/>
      <c r="L1351" s="157"/>
      <c r="M1351" s="157"/>
      <c r="N1351" s="157"/>
      <c r="O1351" s="157"/>
      <c r="P1351" s="157"/>
      <c r="Q1351" s="157"/>
      <c r="R1351" s="162" t="str">
        <f t="shared" si="22"/>
        <v/>
      </c>
    </row>
    <row r="1352" spans="1:18" s="152" customFormat="1">
      <c r="A1352" s="157"/>
      <c r="B1352" s="157"/>
      <c r="C1352" s="157"/>
      <c r="D1352" s="157"/>
      <c r="E1352" s="157"/>
      <c r="F1352" s="157"/>
      <c r="G1352" s="157"/>
      <c r="H1352" s="157"/>
      <c r="I1352" s="157"/>
      <c r="J1352" s="157"/>
      <c r="K1352" s="157"/>
      <c r="L1352" s="157"/>
      <c r="M1352" s="157"/>
      <c r="N1352" s="157"/>
      <c r="O1352" s="157"/>
      <c r="P1352" s="157"/>
      <c r="Q1352" s="157"/>
      <c r="R1352" s="162" t="str">
        <f t="shared" si="22"/>
        <v/>
      </c>
    </row>
    <row r="1353" spans="1:18" s="152" customFormat="1">
      <c r="A1353" s="157"/>
      <c r="B1353" s="157"/>
      <c r="C1353" s="157"/>
      <c r="D1353" s="157"/>
      <c r="E1353" s="157"/>
      <c r="F1353" s="157"/>
      <c r="G1353" s="157"/>
      <c r="H1353" s="157"/>
      <c r="I1353" s="157"/>
      <c r="J1353" s="157"/>
      <c r="K1353" s="157"/>
      <c r="L1353" s="157"/>
      <c r="M1353" s="157"/>
      <c r="N1353" s="157"/>
      <c r="O1353" s="157"/>
      <c r="P1353" s="157"/>
      <c r="Q1353" s="157"/>
      <c r="R1353" s="162" t="str">
        <f t="shared" si="22"/>
        <v/>
      </c>
    </row>
    <row r="1354" spans="1:18" s="152" customFormat="1">
      <c r="A1354" s="157"/>
      <c r="B1354" s="157"/>
      <c r="C1354" s="157"/>
      <c r="D1354" s="157"/>
      <c r="E1354" s="157"/>
      <c r="F1354" s="157"/>
      <c r="G1354" s="157"/>
      <c r="H1354" s="157"/>
      <c r="I1354" s="157"/>
      <c r="J1354" s="157"/>
      <c r="K1354" s="157"/>
      <c r="L1354" s="157"/>
      <c r="M1354" s="157"/>
      <c r="N1354" s="157"/>
      <c r="O1354" s="157"/>
      <c r="P1354" s="157"/>
      <c r="Q1354" s="157"/>
      <c r="R1354" s="161" t="str">
        <f t="shared" si="22"/>
        <v/>
      </c>
    </row>
    <row r="1355" spans="1:18" s="152" customFormat="1">
      <c r="A1355" s="157"/>
      <c r="B1355" s="157"/>
      <c r="C1355" s="157"/>
      <c r="D1355" s="157"/>
      <c r="E1355" s="157"/>
      <c r="F1355" s="157"/>
      <c r="G1355" s="157"/>
      <c r="H1355" s="157"/>
      <c r="I1355" s="157"/>
      <c r="J1355" s="157"/>
      <c r="K1355" s="157"/>
      <c r="L1355" s="157"/>
      <c r="M1355" s="157"/>
      <c r="N1355" s="157"/>
      <c r="O1355" s="157"/>
      <c r="P1355" s="157"/>
      <c r="Q1355" s="157"/>
      <c r="R1355" s="160" t="str">
        <f t="shared" si="22"/>
        <v/>
      </c>
    </row>
    <row r="1356" spans="1:18" s="152" customFormat="1" ht="15">
      <c r="A1356" s="157"/>
      <c r="B1356" s="157"/>
      <c r="C1356" s="157"/>
      <c r="D1356" s="157"/>
      <c r="E1356" s="157"/>
      <c r="F1356" s="157"/>
      <c r="G1356" s="157"/>
      <c r="H1356" s="157"/>
      <c r="I1356" s="157"/>
      <c r="J1356" s="157"/>
      <c r="K1356" s="157"/>
      <c r="L1356" s="157"/>
      <c r="M1356" s="157"/>
      <c r="N1356" s="157"/>
      <c r="O1356" s="157"/>
      <c r="P1356" s="157"/>
      <c r="Q1356" s="157"/>
      <c r="R1356" s="159" t="str">
        <f t="shared" si="22"/>
        <v/>
      </c>
    </row>
    <row r="1357" spans="1:18" s="152" customFormat="1">
      <c r="A1357" s="157"/>
      <c r="B1357" s="157"/>
      <c r="C1357" s="157"/>
      <c r="D1357" s="157"/>
      <c r="E1357" s="157"/>
      <c r="F1357" s="157"/>
      <c r="G1357" s="157"/>
      <c r="H1357" s="157"/>
      <c r="I1357" s="157"/>
      <c r="J1357" s="157"/>
      <c r="K1357" s="157"/>
      <c r="L1357" s="157"/>
      <c r="M1357" s="157"/>
      <c r="N1357" s="157"/>
      <c r="O1357" s="157"/>
      <c r="P1357" s="157"/>
      <c r="Q1357" s="157"/>
      <c r="R1357" s="160" t="str">
        <f t="shared" si="22"/>
        <v/>
      </c>
    </row>
    <row r="1358" spans="1:18" s="152" customFormat="1">
      <c r="A1358" s="157"/>
      <c r="B1358" s="157"/>
      <c r="C1358" s="157"/>
      <c r="D1358" s="157"/>
      <c r="E1358" s="157"/>
      <c r="F1358" s="157"/>
      <c r="G1358" s="157"/>
      <c r="H1358" s="157"/>
      <c r="I1358" s="157"/>
      <c r="J1358" s="157"/>
      <c r="K1358" s="157"/>
      <c r="L1358" s="157"/>
      <c r="M1358" s="157"/>
      <c r="N1358" s="157"/>
      <c r="O1358" s="157"/>
      <c r="P1358" s="157"/>
      <c r="Q1358" s="157"/>
      <c r="R1358" s="162" t="str">
        <f t="shared" si="22"/>
        <v/>
      </c>
    </row>
    <row r="1359" spans="1:18" s="152" customFormat="1">
      <c r="A1359" s="157"/>
      <c r="B1359" s="157"/>
      <c r="C1359" s="157"/>
      <c r="D1359" s="157"/>
      <c r="E1359" s="157"/>
      <c r="F1359" s="157"/>
      <c r="G1359" s="157"/>
      <c r="H1359" s="157"/>
      <c r="I1359" s="157"/>
      <c r="J1359" s="157"/>
      <c r="K1359" s="157"/>
      <c r="L1359" s="157"/>
      <c r="M1359" s="157"/>
      <c r="N1359" s="157"/>
      <c r="O1359" s="157"/>
      <c r="P1359" s="157"/>
      <c r="Q1359" s="157"/>
      <c r="R1359" s="162" t="str">
        <f t="shared" si="22"/>
        <v/>
      </c>
    </row>
    <row r="1360" spans="1:18" s="152" customFormat="1">
      <c r="A1360" s="157"/>
      <c r="B1360" s="157"/>
      <c r="C1360" s="157"/>
      <c r="D1360" s="157"/>
      <c r="E1360" s="157"/>
      <c r="F1360" s="157"/>
      <c r="G1360" s="157"/>
      <c r="H1360" s="157"/>
      <c r="I1360" s="157"/>
      <c r="J1360" s="157"/>
      <c r="K1360" s="157"/>
      <c r="L1360" s="157"/>
      <c r="M1360" s="157"/>
      <c r="N1360" s="157"/>
      <c r="O1360" s="157"/>
      <c r="P1360" s="157"/>
      <c r="Q1360" s="157"/>
      <c r="R1360" s="162" t="str">
        <f t="shared" si="22"/>
        <v/>
      </c>
    </row>
    <row r="1361" spans="1:18" s="152" customFormat="1">
      <c r="A1361" s="157"/>
      <c r="B1361" s="157"/>
      <c r="C1361" s="157"/>
      <c r="D1361" s="157"/>
      <c r="E1361" s="157"/>
      <c r="F1361" s="157"/>
      <c r="G1361" s="157"/>
      <c r="H1361" s="157"/>
      <c r="I1361" s="157"/>
      <c r="J1361" s="157"/>
      <c r="K1361" s="157"/>
      <c r="L1361" s="157"/>
      <c r="M1361" s="157"/>
      <c r="N1361" s="157"/>
      <c r="O1361" s="157"/>
      <c r="P1361" s="157"/>
      <c r="Q1361" s="157"/>
      <c r="R1361" s="162" t="str">
        <f t="shared" si="22"/>
        <v/>
      </c>
    </row>
    <row r="1362" spans="1:18" s="152" customFormat="1">
      <c r="A1362" s="157"/>
      <c r="B1362" s="157"/>
      <c r="C1362" s="157"/>
      <c r="D1362" s="157"/>
      <c r="E1362" s="157"/>
      <c r="F1362" s="157"/>
      <c r="G1362" s="157"/>
      <c r="H1362" s="157"/>
      <c r="I1362" s="157"/>
      <c r="J1362" s="157"/>
      <c r="K1362" s="157"/>
      <c r="L1362" s="157"/>
      <c r="M1362" s="157"/>
      <c r="N1362" s="157"/>
      <c r="O1362" s="157"/>
      <c r="P1362" s="157"/>
      <c r="Q1362" s="157"/>
      <c r="R1362" s="161" t="str">
        <f t="shared" si="22"/>
        <v/>
      </c>
    </row>
    <row r="1363" spans="1:18" s="152" customFormat="1">
      <c r="A1363" s="157"/>
      <c r="B1363" s="157"/>
      <c r="C1363" s="157"/>
      <c r="D1363" s="157"/>
      <c r="E1363" s="157"/>
      <c r="F1363" s="157"/>
      <c r="G1363" s="157"/>
      <c r="H1363" s="157"/>
      <c r="I1363" s="157"/>
      <c r="J1363" s="157"/>
      <c r="K1363" s="157"/>
      <c r="L1363" s="157"/>
      <c r="M1363" s="157"/>
      <c r="N1363" s="157"/>
      <c r="O1363" s="157"/>
      <c r="P1363" s="157"/>
      <c r="Q1363" s="157"/>
      <c r="R1363" s="160" t="str">
        <f t="shared" si="22"/>
        <v/>
      </c>
    </row>
    <row r="1364" spans="1:18" s="152" customFormat="1" ht="15">
      <c r="A1364" s="157"/>
      <c r="B1364" s="157"/>
      <c r="C1364" s="157"/>
      <c r="D1364" s="157"/>
      <c r="E1364" s="157"/>
      <c r="F1364" s="157"/>
      <c r="G1364" s="157"/>
      <c r="H1364" s="157"/>
      <c r="I1364" s="157"/>
      <c r="J1364" s="157"/>
      <c r="K1364" s="157"/>
      <c r="L1364" s="157"/>
      <c r="M1364" s="157"/>
      <c r="N1364" s="157"/>
      <c r="O1364" s="157"/>
      <c r="P1364" s="157"/>
      <c r="Q1364" s="157"/>
      <c r="R1364" s="159" t="str">
        <f t="shared" si="22"/>
        <v/>
      </c>
    </row>
    <row r="1365" spans="1:18" s="152" customFormat="1">
      <c r="A1365" s="157"/>
      <c r="B1365" s="157"/>
      <c r="C1365" s="157"/>
      <c r="D1365" s="157"/>
      <c r="E1365" s="157"/>
      <c r="F1365" s="157"/>
      <c r="G1365" s="157"/>
      <c r="H1365" s="157"/>
      <c r="I1365" s="157"/>
      <c r="J1365" s="157"/>
      <c r="K1365" s="157"/>
      <c r="L1365" s="157"/>
      <c r="M1365" s="157"/>
      <c r="N1365" s="157"/>
      <c r="O1365" s="157"/>
      <c r="P1365" s="157"/>
      <c r="Q1365" s="157"/>
      <c r="R1365" s="158" t="str">
        <f t="shared" si="22"/>
        <v/>
      </c>
    </row>
    <row r="1366" spans="1:18" s="152" customFormat="1">
      <c r="A1366" s="157"/>
      <c r="B1366" s="157"/>
      <c r="C1366" s="157"/>
      <c r="D1366" s="157"/>
      <c r="E1366" s="157"/>
      <c r="F1366" s="157"/>
      <c r="G1366" s="157"/>
      <c r="H1366" s="157"/>
      <c r="I1366" s="157"/>
      <c r="J1366" s="157"/>
      <c r="K1366" s="157"/>
      <c r="L1366" s="157"/>
      <c r="M1366" s="157"/>
      <c r="N1366" s="157"/>
      <c r="O1366" s="157"/>
      <c r="P1366" s="157"/>
      <c r="Q1366" s="157"/>
      <c r="R1366" s="157" t="str">
        <f t="shared" si="22"/>
        <v/>
      </c>
    </row>
    <row r="1367" spans="1:18" s="152" customFormat="1">
      <c r="A1367" s="157"/>
      <c r="B1367" s="157"/>
      <c r="C1367" s="157"/>
      <c r="D1367" s="157"/>
      <c r="E1367" s="157"/>
      <c r="F1367" s="157"/>
      <c r="G1367" s="157"/>
      <c r="H1367" s="157"/>
      <c r="I1367" s="157"/>
      <c r="J1367" s="157"/>
      <c r="K1367" s="157"/>
      <c r="L1367" s="157"/>
      <c r="M1367" s="157"/>
      <c r="N1367" s="157"/>
      <c r="O1367" s="157"/>
      <c r="P1367" s="157"/>
      <c r="Q1367" s="157"/>
      <c r="R1367" s="157" t="str">
        <f t="shared" si="22"/>
        <v/>
      </c>
    </row>
    <row r="1368" spans="1:18" s="152" customFormat="1">
      <c r="A1368" s="157"/>
      <c r="B1368" s="157"/>
      <c r="C1368" s="157"/>
      <c r="D1368" s="157"/>
      <c r="E1368" s="157"/>
      <c r="F1368" s="157"/>
      <c r="G1368" s="157"/>
      <c r="H1368" s="157"/>
      <c r="I1368" s="157"/>
      <c r="J1368" s="157"/>
      <c r="K1368" s="157"/>
      <c r="L1368" s="157"/>
      <c r="M1368" s="157"/>
      <c r="N1368" s="157"/>
      <c r="O1368" s="157"/>
      <c r="P1368" s="157"/>
      <c r="Q1368" s="157"/>
      <c r="R1368" s="157" t="str">
        <f t="shared" si="22"/>
        <v/>
      </c>
    </row>
    <row r="1369" spans="1:18" s="152" customFormat="1">
      <c r="A1369" s="157"/>
      <c r="B1369" s="157"/>
      <c r="C1369" s="157"/>
      <c r="D1369" s="157"/>
      <c r="E1369" s="157"/>
      <c r="F1369" s="157"/>
      <c r="G1369" s="157"/>
      <c r="H1369" s="157"/>
      <c r="I1369" s="157"/>
      <c r="J1369" s="157"/>
      <c r="K1369" s="157"/>
      <c r="L1369" s="157"/>
      <c r="M1369" s="157"/>
      <c r="N1369" s="157"/>
      <c r="O1369" s="157"/>
      <c r="P1369" s="157"/>
      <c r="Q1369" s="157"/>
      <c r="R1369" s="157" t="str">
        <f t="shared" si="22"/>
        <v/>
      </c>
    </row>
    <row r="1370" spans="1:18" s="152" customFormat="1">
      <c r="A1370" s="157"/>
      <c r="B1370" s="157"/>
      <c r="C1370" s="157"/>
      <c r="D1370" s="157"/>
      <c r="E1370" s="157"/>
      <c r="F1370" s="157"/>
      <c r="G1370" s="157"/>
      <c r="H1370" s="157"/>
      <c r="I1370" s="157"/>
      <c r="J1370" s="157"/>
      <c r="K1370" s="157"/>
      <c r="L1370" s="157"/>
      <c r="M1370" s="157"/>
      <c r="N1370" s="157"/>
      <c r="O1370" s="157"/>
      <c r="P1370" s="157"/>
      <c r="Q1370" s="157"/>
      <c r="R1370" s="157" t="str">
        <f t="shared" si="22"/>
        <v/>
      </c>
    </row>
    <row r="1371" spans="1:18" s="152" customFormat="1">
      <c r="A1371" s="157"/>
      <c r="B1371" s="157"/>
      <c r="C1371" s="157"/>
      <c r="D1371" s="157"/>
      <c r="E1371" s="157"/>
      <c r="F1371" s="157"/>
      <c r="G1371" s="157"/>
      <c r="H1371" s="157"/>
      <c r="I1371" s="157"/>
      <c r="J1371" s="157"/>
      <c r="K1371" s="157"/>
      <c r="L1371" s="157"/>
      <c r="M1371" s="157"/>
      <c r="N1371" s="157"/>
      <c r="O1371" s="157"/>
      <c r="P1371" s="157"/>
      <c r="Q1371" s="157"/>
      <c r="R1371" s="157" t="str">
        <f t="shared" si="22"/>
        <v/>
      </c>
    </row>
    <row r="1372" spans="1:18" s="152" customFormat="1">
      <c r="A1372" s="157"/>
      <c r="B1372" s="157"/>
      <c r="C1372" s="157"/>
      <c r="D1372" s="157"/>
      <c r="E1372" s="157"/>
      <c r="F1372" s="157"/>
      <c r="G1372" s="157"/>
      <c r="H1372" s="157"/>
      <c r="I1372" s="157"/>
      <c r="J1372" s="157"/>
      <c r="K1372" s="157"/>
      <c r="L1372" s="157"/>
      <c r="M1372" s="157"/>
      <c r="N1372" s="157"/>
      <c r="O1372" s="157"/>
      <c r="P1372" s="157"/>
      <c r="Q1372" s="157"/>
      <c r="R1372" s="157" t="str">
        <f t="shared" si="22"/>
        <v/>
      </c>
    </row>
    <row r="1373" spans="1:18" s="152" customFormat="1">
      <c r="A1373" s="157"/>
      <c r="B1373" s="157"/>
      <c r="C1373" s="157"/>
      <c r="D1373" s="157"/>
      <c r="E1373" s="157"/>
      <c r="F1373" s="157"/>
      <c r="G1373" s="157"/>
      <c r="H1373" s="157"/>
      <c r="I1373" s="157"/>
      <c r="J1373" s="157"/>
      <c r="K1373" s="157"/>
      <c r="L1373" s="157"/>
      <c r="M1373" s="157"/>
      <c r="N1373" s="157"/>
      <c r="O1373" s="157"/>
      <c r="P1373" s="157"/>
      <c r="Q1373" s="157"/>
      <c r="R1373" s="157" t="str">
        <f t="shared" si="22"/>
        <v/>
      </c>
    </row>
    <row r="1374" spans="1:18" s="152" customFormat="1">
      <c r="A1374" s="157"/>
      <c r="B1374" s="157"/>
      <c r="C1374" s="157"/>
      <c r="D1374" s="157"/>
      <c r="E1374" s="157"/>
      <c r="F1374" s="157"/>
      <c r="G1374" s="157"/>
      <c r="H1374" s="157"/>
      <c r="I1374" s="157"/>
      <c r="J1374" s="157"/>
      <c r="K1374" s="157"/>
      <c r="L1374" s="157"/>
      <c r="M1374" s="157"/>
      <c r="N1374" s="157"/>
      <c r="O1374" s="157"/>
      <c r="P1374" s="157"/>
      <c r="Q1374" s="157"/>
      <c r="R1374" s="157" t="str">
        <f t="shared" si="22"/>
        <v/>
      </c>
    </row>
    <row r="1375" spans="1:18" s="152" customFormat="1">
      <c r="A1375" s="157"/>
      <c r="B1375" s="157"/>
      <c r="C1375" s="157"/>
      <c r="D1375" s="157"/>
      <c r="E1375" s="157"/>
      <c r="F1375" s="157"/>
      <c r="G1375" s="157"/>
      <c r="H1375" s="157"/>
      <c r="I1375" s="157"/>
      <c r="J1375" s="157"/>
      <c r="K1375" s="157"/>
      <c r="L1375" s="157"/>
      <c r="M1375" s="157"/>
      <c r="N1375" s="157"/>
      <c r="O1375" s="157"/>
      <c r="P1375" s="157"/>
      <c r="Q1375" s="157"/>
      <c r="R1375" s="157" t="str">
        <f t="shared" si="22"/>
        <v/>
      </c>
    </row>
    <row r="1376" spans="1:18" s="152" customFormat="1">
      <c r="A1376" s="157"/>
      <c r="B1376" s="157"/>
      <c r="C1376" s="157"/>
      <c r="D1376" s="157"/>
      <c r="E1376" s="157"/>
      <c r="F1376" s="157"/>
      <c r="G1376" s="157"/>
      <c r="H1376" s="157"/>
      <c r="I1376" s="157"/>
      <c r="J1376" s="157"/>
      <c r="K1376" s="157"/>
      <c r="L1376" s="157"/>
      <c r="M1376" s="157"/>
      <c r="N1376" s="157"/>
      <c r="O1376" s="157"/>
      <c r="P1376" s="157"/>
      <c r="Q1376" s="157"/>
      <c r="R1376" s="157" t="str">
        <f t="shared" si="22"/>
        <v/>
      </c>
    </row>
  </sheetData>
  <pageMargins left="0.5" right="0.5" top="0.75" bottom="0.5" header="0.25" footer="0.25"/>
  <pageSetup scale="55" fitToHeight="0" orientation="landscape" r:id="rId2"/>
  <headerFooter alignWithMargins="0">
    <oddHeader>&amp;C&amp;"Arial,Bold"&amp;14Appendix A&amp;"Arial,Regular"&amp;10
&amp;11Long-Term Transmission Demand (MegaWatts)</oddHeader>
    <oddFooter>&amp;RPrinted: &amp;D</oddFooter>
  </headerFooter>
  <rowBreaks count="14" manualBreakCount="14">
    <brk id="44" max="16383" man="1"/>
    <brk id="87" max="16383" man="1"/>
    <brk id="353" max="16383" man="1"/>
    <brk id="462" max="16383" man="1"/>
    <brk id="513" max="16383" man="1"/>
    <brk id="565" max="16383" man="1"/>
    <brk id="615" max="16383" man="1"/>
    <brk id="667" max="16383" man="1"/>
    <brk id="721" max="16383" man="1"/>
    <brk id="773" max="16383" man="1"/>
    <brk id="820" max="16383" man="1"/>
    <brk id="861" max="16383" man="1"/>
    <brk id="898" max="16383" man="1"/>
    <brk id="9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S1376"/>
  <sheetViews>
    <sheetView zoomScaleNormal="100" workbookViewId="0">
      <pane ySplit="5" topLeftCell="A6" activePane="bottomLeft" state="frozen"/>
      <selection activeCell="B27" activeCellId="1" sqref="B14:Q14 B27:Q27 B36:Q36 B41:Q41 B51:Q51 B69:Q69 B86:Q86 B92:Q92 B98:Q98 B104:Q104 B118:Q118 B132:Q132 B167:Q167 B189:Q189 B195:Q195 B205:Q205 B225:Q225 B235:Q235 B244:Q244 B261:Q261 B269:Q269 B278:Q278 B293:Q293 B298:Q298 B308:Q308 B314:Q314 B320:Q320 B330:Q330 B336:Q336 B344:Q344 B359:Q359 B367:Q367 B373:Q373 B381:Q381"/>
      <selection pane="bottomLeft" activeCell="L52" sqref="L52"/>
    </sheetView>
  </sheetViews>
  <sheetFormatPr defaultRowHeight="12.75"/>
  <cols>
    <col min="1" max="1" width="18.5703125" style="5" customWidth="1"/>
    <col min="2" max="2" width="11.5703125" style="5" customWidth="1"/>
    <col min="3" max="3" width="5" style="69" customWidth="1"/>
    <col min="4" max="4" width="12.28515625" style="70" bestFit="1" customWidth="1"/>
    <col min="5" max="5" width="22" style="5" customWidth="1"/>
    <col min="6" max="6" width="10.7109375" style="5" customWidth="1"/>
    <col min="7" max="18" width="10.7109375" style="71" customWidth="1"/>
    <col min="19" max="19" width="10.140625" style="72" customWidth="1"/>
    <col min="20" max="20" width="13.7109375" style="5" bestFit="1" customWidth="1"/>
    <col min="21" max="16384" width="9.140625" style="5"/>
  </cols>
  <sheetData>
    <row r="1" spans="1:19" ht="18">
      <c r="A1" s="1" t="s">
        <v>973</v>
      </c>
      <c r="B1" s="2"/>
      <c r="C1" s="2"/>
      <c r="D1" s="3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9" s="11" customFormat="1" ht="15.75">
      <c r="A2" s="6" t="s">
        <v>1</v>
      </c>
      <c r="B2" s="7"/>
      <c r="C2" s="7"/>
      <c r="D2" s="8" t="s">
        <v>2</v>
      </c>
      <c r="E2" s="9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12</v>
      </c>
      <c r="O2" s="10" t="s">
        <v>13</v>
      </c>
      <c r="P2" s="10" t="s">
        <v>14</v>
      </c>
      <c r="Q2" s="10" t="s">
        <v>15</v>
      </c>
      <c r="R2" s="10" t="s">
        <v>16</v>
      </c>
    </row>
    <row r="3" spans="1:19" s="11" customFormat="1" ht="15.75">
      <c r="A3" s="73"/>
      <c r="B3" s="12" t="s">
        <v>17</v>
      </c>
      <c r="C3" s="6" t="s">
        <v>18</v>
      </c>
      <c r="D3" s="12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9">
      <c r="A4" s="13" t="s">
        <v>19</v>
      </c>
      <c r="B4" s="14"/>
      <c r="C4" s="14"/>
      <c r="D4" s="14"/>
      <c r="E4" s="14"/>
      <c r="F4" s="15" t="s">
        <v>20</v>
      </c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7"/>
      <c r="S4" s="74"/>
    </row>
    <row r="5" spans="1:19">
      <c r="A5" s="13" t="s">
        <v>1</v>
      </c>
      <c r="B5" s="13" t="s">
        <v>17</v>
      </c>
      <c r="C5" s="18" t="s">
        <v>21</v>
      </c>
      <c r="D5" s="19" t="s">
        <v>2</v>
      </c>
      <c r="E5" s="13" t="s">
        <v>22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10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  <c r="R5" s="20"/>
      <c r="S5" s="74"/>
    </row>
    <row r="6" spans="1:19" ht="15">
      <c r="A6" s="75" t="s">
        <v>690</v>
      </c>
      <c r="B6" s="76"/>
      <c r="C6" s="76"/>
      <c r="D6" s="76"/>
      <c r="E6" s="76"/>
      <c r="F6" s="40"/>
      <c r="G6" s="41"/>
      <c r="H6" s="41"/>
      <c r="I6" s="41"/>
      <c r="J6" s="41"/>
      <c r="K6" s="41"/>
      <c r="L6" s="41"/>
      <c r="M6" s="41"/>
      <c r="N6" s="41"/>
      <c r="O6" s="41"/>
      <c r="P6" s="41"/>
      <c r="Q6" s="42"/>
      <c r="R6" s="43" t="str">
        <f t="shared" ref="R6:R69" si="0">IF(SUM(F6:Q6)=0,"",SUM(F6:Q6)/12)</f>
        <v/>
      </c>
      <c r="S6" s="74"/>
    </row>
    <row r="7" spans="1:19">
      <c r="A7" s="38"/>
      <c r="B7" s="27" t="s">
        <v>150</v>
      </c>
      <c r="C7" s="27"/>
      <c r="D7" s="27"/>
      <c r="E7" s="27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30"/>
      <c r="R7" s="31" t="str">
        <f t="shared" si="0"/>
        <v/>
      </c>
      <c r="S7" s="74"/>
    </row>
    <row r="8" spans="1:19">
      <c r="A8" s="38"/>
      <c r="B8" s="32"/>
      <c r="C8" s="32" t="s">
        <v>151</v>
      </c>
      <c r="D8" s="32"/>
      <c r="E8" s="32"/>
      <c r="F8" s="28"/>
      <c r="G8" s="29"/>
      <c r="H8" s="29"/>
      <c r="I8" s="29"/>
      <c r="J8" s="29"/>
      <c r="K8" s="29"/>
      <c r="L8" s="29"/>
      <c r="M8" s="29"/>
      <c r="N8" s="29"/>
      <c r="O8" s="29"/>
      <c r="P8" s="29"/>
      <c r="Q8" s="30"/>
      <c r="R8" s="31" t="str">
        <f t="shared" si="0"/>
        <v/>
      </c>
      <c r="S8" s="74"/>
    </row>
    <row r="9" spans="1:19">
      <c r="A9" s="38"/>
      <c r="B9" s="32"/>
      <c r="C9" s="32"/>
      <c r="D9" s="32" t="s">
        <v>977</v>
      </c>
      <c r="E9" s="32" t="s">
        <v>78</v>
      </c>
      <c r="F9" s="28">
        <v>0</v>
      </c>
      <c r="G9" s="29">
        <v>0</v>
      </c>
      <c r="H9" s="29">
        <v>0</v>
      </c>
      <c r="I9" s="29">
        <v>25</v>
      </c>
      <c r="J9" s="29">
        <v>25</v>
      </c>
      <c r="K9" s="29">
        <v>25</v>
      </c>
      <c r="L9" s="29">
        <v>25</v>
      </c>
      <c r="M9" s="29">
        <v>25</v>
      </c>
      <c r="N9" s="29">
        <v>25</v>
      </c>
      <c r="O9" s="29">
        <v>25</v>
      </c>
      <c r="P9" s="29">
        <v>25</v>
      </c>
      <c r="Q9" s="30">
        <v>25</v>
      </c>
      <c r="R9" s="31">
        <f t="shared" si="0"/>
        <v>18.75</v>
      </c>
      <c r="S9" s="74"/>
    </row>
    <row r="10" spans="1:19">
      <c r="A10" s="38"/>
      <c r="B10" s="77" t="s">
        <v>155</v>
      </c>
      <c r="C10" s="77"/>
      <c r="D10" s="77"/>
      <c r="E10" s="77"/>
      <c r="F10" s="78">
        <v>0</v>
      </c>
      <c r="G10" s="79">
        <v>0</v>
      </c>
      <c r="H10" s="79">
        <v>0</v>
      </c>
      <c r="I10" s="79">
        <v>25</v>
      </c>
      <c r="J10" s="79">
        <v>25</v>
      </c>
      <c r="K10" s="79">
        <v>25</v>
      </c>
      <c r="L10" s="79">
        <v>25</v>
      </c>
      <c r="M10" s="79">
        <v>25</v>
      </c>
      <c r="N10" s="79">
        <v>25</v>
      </c>
      <c r="O10" s="79">
        <v>25</v>
      </c>
      <c r="P10" s="79">
        <v>25</v>
      </c>
      <c r="Q10" s="80">
        <v>25</v>
      </c>
      <c r="R10" s="81">
        <f t="shared" si="0"/>
        <v>18.75</v>
      </c>
      <c r="S10" s="74"/>
    </row>
    <row r="11" spans="1:19">
      <c r="A11" s="38"/>
      <c r="B11" s="39"/>
      <c r="C11" s="39"/>
      <c r="D11" s="39"/>
      <c r="E11" s="39"/>
      <c r="F11" s="40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  <c r="R11" s="43" t="str">
        <f t="shared" si="0"/>
        <v/>
      </c>
      <c r="S11" s="74"/>
    </row>
    <row r="12" spans="1:19">
      <c r="A12" s="38"/>
      <c r="B12" s="27" t="s">
        <v>691</v>
      </c>
      <c r="C12" s="27"/>
      <c r="D12" s="27"/>
      <c r="E12" s="27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0"/>
      <c r="R12" s="31" t="str">
        <f t="shared" si="0"/>
        <v/>
      </c>
      <c r="S12" s="74"/>
    </row>
    <row r="13" spans="1:19">
      <c r="A13" s="38"/>
      <c r="B13" s="32"/>
      <c r="C13" s="32" t="s">
        <v>692</v>
      </c>
      <c r="D13" s="32"/>
      <c r="E13" s="32"/>
      <c r="F13" s="2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0"/>
      <c r="R13" s="31" t="str">
        <f t="shared" si="0"/>
        <v/>
      </c>
      <c r="S13" s="74"/>
    </row>
    <row r="14" spans="1:19">
      <c r="A14" s="38"/>
      <c r="B14" s="32"/>
      <c r="C14" s="32"/>
      <c r="D14" s="32" t="s">
        <v>693</v>
      </c>
      <c r="E14" s="32" t="s">
        <v>78</v>
      </c>
      <c r="F14" s="28">
        <v>50</v>
      </c>
      <c r="G14" s="29">
        <v>50</v>
      </c>
      <c r="H14" s="29">
        <v>50</v>
      </c>
      <c r="I14" s="29">
        <v>50</v>
      </c>
      <c r="J14" s="29">
        <v>50</v>
      </c>
      <c r="K14" s="29">
        <v>50</v>
      </c>
      <c r="L14" s="29">
        <v>50</v>
      </c>
      <c r="M14" s="29">
        <v>50</v>
      </c>
      <c r="N14" s="29">
        <v>50</v>
      </c>
      <c r="O14" s="29">
        <v>50</v>
      </c>
      <c r="P14" s="29">
        <v>50</v>
      </c>
      <c r="Q14" s="30">
        <v>50</v>
      </c>
      <c r="R14" s="31">
        <f t="shared" si="0"/>
        <v>50</v>
      </c>
      <c r="S14" s="74"/>
    </row>
    <row r="15" spans="1:19">
      <c r="A15" s="38"/>
      <c r="B15" s="32"/>
      <c r="C15" s="32"/>
      <c r="D15" s="32" t="s">
        <v>694</v>
      </c>
      <c r="E15" s="32" t="s">
        <v>78</v>
      </c>
      <c r="F15" s="28">
        <v>100</v>
      </c>
      <c r="G15" s="29">
        <v>100</v>
      </c>
      <c r="H15" s="29">
        <v>100</v>
      </c>
      <c r="I15" s="29">
        <v>100</v>
      </c>
      <c r="J15" s="29">
        <v>100</v>
      </c>
      <c r="K15" s="29">
        <v>100</v>
      </c>
      <c r="L15" s="29">
        <v>100</v>
      </c>
      <c r="M15" s="29">
        <v>100</v>
      </c>
      <c r="N15" s="29">
        <v>100</v>
      </c>
      <c r="O15" s="29">
        <v>100</v>
      </c>
      <c r="P15" s="29">
        <v>100</v>
      </c>
      <c r="Q15" s="30">
        <v>100</v>
      </c>
      <c r="R15" s="81">
        <f t="shared" si="0"/>
        <v>100</v>
      </c>
      <c r="S15" s="74"/>
    </row>
    <row r="16" spans="1:19">
      <c r="A16" s="38"/>
      <c r="B16" s="32"/>
      <c r="C16" s="32"/>
      <c r="D16" s="32" t="s">
        <v>695</v>
      </c>
      <c r="E16" s="32" t="s">
        <v>78</v>
      </c>
      <c r="F16" s="28">
        <v>50</v>
      </c>
      <c r="G16" s="29">
        <v>50</v>
      </c>
      <c r="H16" s="29">
        <v>50</v>
      </c>
      <c r="I16" s="29">
        <v>50</v>
      </c>
      <c r="J16" s="29">
        <v>50</v>
      </c>
      <c r="K16" s="29">
        <v>50</v>
      </c>
      <c r="L16" s="29">
        <v>50</v>
      </c>
      <c r="M16" s="29">
        <v>50</v>
      </c>
      <c r="N16" s="29">
        <v>50</v>
      </c>
      <c r="O16" s="29">
        <v>50</v>
      </c>
      <c r="P16" s="29">
        <v>50</v>
      </c>
      <c r="Q16" s="30">
        <v>50</v>
      </c>
      <c r="R16" s="43">
        <f t="shared" si="0"/>
        <v>50</v>
      </c>
      <c r="S16" s="74"/>
    </row>
    <row r="17" spans="1:19">
      <c r="A17" s="38"/>
      <c r="B17" s="32"/>
      <c r="C17" s="32"/>
      <c r="D17" s="32" t="s">
        <v>696</v>
      </c>
      <c r="E17" s="32" t="s">
        <v>78</v>
      </c>
      <c r="F17" s="28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100</v>
      </c>
      <c r="O17" s="29">
        <v>100</v>
      </c>
      <c r="P17" s="29">
        <v>100</v>
      </c>
      <c r="Q17" s="30">
        <v>100</v>
      </c>
      <c r="R17" s="31">
        <f t="shared" si="0"/>
        <v>100</v>
      </c>
      <c r="S17" s="74"/>
    </row>
    <row r="18" spans="1:19">
      <c r="A18" s="38"/>
      <c r="B18" s="77" t="s">
        <v>697</v>
      </c>
      <c r="C18" s="77"/>
      <c r="D18" s="77"/>
      <c r="E18" s="77"/>
      <c r="F18" s="78">
        <v>300</v>
      </c>
      <c r="G18" s="79">
        <v>300</v>
      </c>
      <c r="H18" s="79">
        <v>300</v>
      </c>
      <c r="I18" s="79">
        <v>300</v>
      </c>
      <c r="J18" s="79">
        <v>300</v>
      </c>
      <c r="K18" s="79">
        <v>300</v>
      </c>
      <c r="L18" s="79">
        <v>300</v>
      </c>
      <c r="M18" s="79">
        <v>300</v>
      </c>
      <c r="N18" s="79">
        <v>300</v>
      </c>
      <c r="O18" s="79">
        <v>300</v>
      </c>
      <c r="P18" s="79">
        <v>300</v>
      </c>
      <c r="Q18" s="80">
        <v>300</v>
      </c>
      <c r="R18" s="31">
        <f t="shared" si="0"/>
        <v>300</v>
      </c>
      <c r="S18" s="74"/>
    </row>
    <row r="19" spans="1:19">
      <c r="A19" s="38"/>
      <c r="B19" s="39"/>
      <c r="C19" s="39"/>
      <c r="D19" s="39"/>
      <c r="E19" s="39"/>
      <c r="F19" s="40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2"/>
      <c r="R19" s="31" t="str">
        <f t="shared" si="0"/>
        <v/>
      </c>
      <c r="S19" s="74"/>
    </row>
    <row r="20" spans="1:19">
      <c r="A20" s="38"/>
      <c r="B20" s="27" t="s">
        <v>248</v>
      </c>
      <c r="C20" s="27"/>
      <c r="D20" s="27"/>
      <c r="E20" s="27"/>
      <c r="F20" s="28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/>
      <c r="R20" s="31" t="str">
        <f t="shared" si="0"/>
        <v/>
      </c>
      <c r="S20" s="74"/>
    </row>
    <row r="21" spans="1:19">
      <c r="A21" s="38"/>
      <c r="B21" s="32"/>
      <c r="C21" s="32" t="s">
        <v>249</v>
      </c>
      <c r="D21" s="32"/>
      <c r="E21" s="32"/>
      <c r="F21" s="28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0"/>
      <c r="R21" s="31" t="str">
        <f t="shared" si="0"/>
        <v/>
      </c>
      <c r="S21" s="74"/>
    </row>
    <row r="22" spans="1:19">
      <c r="A22" s="38"/>
      <c r="B22" s="32"/>
      <c r="C22" s="32"/>
      <c r="D22" s="32" t="s">
        <v>698</v>
      </c>
      <c r="E22" s="32" t="s">
        <v>78</v>
      </c>
      <c r="F22" s="28">
        <v>50</v>
      </c>
      <c r="G22" s="29">
        <v>50</v>
      </c>
      <c r="H22" s="29">
        <v>50</v>
      </c>
      <c r="I22" s="29">
        <v>50</v>
      </c>
      <c r="J22" s="29">
        <v>50</v>
      </c>
      <c r="K22" s="29">
        <v>50</v>
      </c>
      <c r="L22" s="29">
        <v>50</v>
      </c>
      <c r="M22" s="29">
        <v>50</v>
      </c>
      <c r="N22" s="29">
        <v>50</v>
      </c>
      <c r="O22" s="29">
        <v>50</v>
      </c>
      <c r="P22" s="29">
        <v>50</v>
      </c>
      <c r="Q22" s="30">
        <v>50</v>
      </c>
      <c r="R22" s="31">
        <f t="shared" si="0"/>
        <v>50</v>
      </c>
      <c r="S22" s="74"/>
    </row>
    <row r="23" spans="1:19">
      <c r="A23" s="38"/>
      <c r="B23" s="32"/>
      <c r="C23" s="32"/>
      <c r="D23" s="32" t="s">
        <v>699</v>
      </c>
      <c r="E23" s="32" t="s">
        <v>78</v>
      </c>
      <c r="F23" s="28">
        <v>50</v>
      </c>
      <c r="G23" s="29">
        <v>50</v>
      </c>
      <c r="H23" s="29">
        <v>50</v>
      </c>
      <c r="I23" s="29">
        <v>50</v>
      </c>
      <c r="J23" s="29">
        <v>50</v>
      </c>
      <c r="K23" s="29">
        <v>50</v>
      </c>
      <c r="L23" s="29">
        <v>50</v>
      </c>
      <c r="M23" s="29">
        <v>50</v>
      </c>
      <c r="N23" s="29">
        <v>50</v>
      </c>
      <c r="O23" s="29">
        <v>50</v>
      </c>
      <c r="P23" s="29">
        <v>50</v>
      </c>
      <c r="Q23" s="30">
        <v>50</v>
      </c>
      <c r="R23" s="31">
        <f t="shared" si="0"/>
        <v>50</v>
      </c>
      <c r="S23" s="74"/>
    </row>
    <row r="24" spans="1:19">
      <c r="A24" s="38"/>
      <c r="B24" s="32"/>
      <c r="C24" s="32"/>
      <c r="D24" s="32" t="s">
        <v>700</v>
      </c>
      <c r="E24" s="32" t="s">
        <v>78</v>
      </c>
      <c r="F24" s="28">
        <v>100</v>
      </c>
      <c r="G24" s="29">
        <v>100</v>
      </c>
      <c r="H24" s="29">
        <v>100</v>
      </c>
      <c r="I24" s="29">
        <v>100</v>
      </c>
      <c r="J24" s="29">
        <v>100</v>
      </c>
      <c r="K24" s="29">
        <v>100</v>
      </c>
      <c r="L24" s="29">
        <v>100</v>
      </c>
      <c r="M24" s="29">
        <v>100</v>
      </c>
      <c r="N24" s="29">
        <v>100</v>
      </c>
      <c r="O24" s="29">
        <v>100</v>
      </c>
      <c r="P24" s="29">
        <v>100</v>
      </c>
      <c r="Q24" s="30">
        <v>100</v>
      </c>
      <c r="R24" s="31">
        <f t="shared" si="0"/>
        <v>100</v>
      </c>
      <c r="S24" s="74"/>
    </row>
    <row r="25" spans="1:19">
      <c r="A25" s="38"/>
      <c r="B25" s="32"/>
      <c r="C25" s="32"/>
      <c r="D25" s="32" t="s">
        <v>978</v>
      </c>
      <c r="E25" s="32" t="s">
        <v>78</v>
      </c>
      <c r="F25" s="28">
        <v>0</v>
      </c>
      <c r="G25" s="29">
        <v>0</v>
      </c>
      <c r="H25" s="29">
        <v>0</v>
      </c>
      <c r="I25" s="29">
        <v>50</v>
      </c>
      <c r="J25" s="29">
        <v>50</v>
      </c>
      <c r="K25" s="29">
        <v>50</v>
      </c>
      <c r="L25" s="29">
        <v>50</v>
      </c>
      <c r="M25" s="29">
        <v>50</v>
      </c>
      <c r="N25" s="29">
        <v>50</v>
      </c>
      <c r="O25" s="29">
        <v>50</v>
      </c>
      <c r="P25" s="29">
        <v>50</v>
      </c>
      <c r="Q25" s="30">
        <v>50</v>
      </c>
      <c r="R25" s="31">
        <f t="shared" si="0"/>
        <v>37.5</v>
      </c>
      <c r="S25" s="74"/>
    </row>
    <row r="26" spans="1:19">
      <c r="A26" s="38"/>
      <c r="B26" s="32"/>
      <c r="C26" s="32"/>
      <c r="D26" s="32" t="s">
        <v>705</v>
      </c>
      <c r="E26" s="32" t="s">
        <v>78</v>
      </c>
      <c r="F26" s="28">
        <v>50</v>
      </c>
      <c r="G26" s="29">
        <v>50</v>
      </c>
      <c r="H26" s="29">
        <v>50</v>
      </c>
      <c r="I26" s="29">
        <v>50</v>
      </c>
      <c r="J26" s="29">
        <v>50</v>
      </c>
      <c r="K26" s="29">
        <v>50</v>
      </c>
      <c r="L26" s="29">
        <v>50</v>
      </c>
      <c r="M26" s="29">
        <v>50</v>
      </c>
      <c r="N26" s="29">
        <v>50</v>
      </c>
      <c r="O26" s="29">
        <v>50</v>
      </c>
      <c r="P26" s="29">
        <v>50</v>
      </c>
      <c r="Q26" s="30">
        <v>50</v>
      </c>
      <c r="R26" s="31">
        <f t="shared" si="0"/>
        <v>50</v>
      </c>
      <c r="S26" s="74"/>
    </row>
    <row r="27" spans="1:19">
      <c r="A27" s="38"/>
      <c r="B27" s="32"/>
      <c r="C27" s="32"/>
      <c r="D27" s="32" t="s">
        <v>702</v>
      </c>
      <c r="E27" s="32" t="s">
        <v>78</v>
      </c>
      <c r="F27" s="28">
        <v>20</v>
      </c>
      <c r="G27" s="29">
        <v>20</v>
      </c>
      <c r="H27" s="29">
        <v>20</v>
      </c>
      <c r="I27" s="29">
        <v>20</v>
      </c>
      <c r="J27" s="29">
        <v>20</v>
      </c>
      <c r="K27" s="29">
        <v>20</v>
      </c>
      <c r="L27" s="29">
        <v>20</v>
      </c>
      <c r="M27" s="29">
        <v>20</v>
      </c>
      <c r="N27" s="29">
        <v>20</v>
      </c>
      <c r="O27" s="29">
        <v>20</v>
      </c>
      <c r="P27" s="29">
        <v>20</v>
      </c>
      <c r="Q27" s="30">
        <v>20</v>
      </c>
      <c r="R27" s="31">
        <f t="shared" si="0"/>
        <v>20</v>
      </c>
      <c r="S27" s="74"/>
    </row>
    <row r="28" spans="1:19">
      <c r="A28" s="38"/>
      <c r="B28" s="32"/>
      <c r="C28" s="32"/>
      <c r="D28" s="32" t="s">
        <v>703</v>
      </c>
      <c r="E28" s="32" t="s">
        <v>78</v>
      </c>
      <c r="F28" s="28">
        <v>20</v>
      </c>
      <c r="G28" s="29">
        <v>20</v>
      </c>
      <c r="H28" s="29">
        <v>20</v>
      </c>
      <c r="I28" s="29">
        <v>20</v>
      </c>
      <c r="J28" s="29">
        <v>20</v>
      </c>
      <c r="K28" s="29">
        <v>20</v>
      </c>
      <c r="L28" s="29">
        <v>20</v>
      </c>
      <c r="M28" s="29">
        <v>20</v>
      </c>
      <c r="N28" s="29">
        <v>20</v>
      </c>
      <c r="O28" s="29">
        <v>20</v>
      </c>
      <c r="P28" s="29">
        <v>20</v>
      </c>
      <c r="Q28" s="30">
        <v>20</v>
      </c>
      <c r="R28" s="31">
        <f t="shared" si="0"/>
        <v>20</v>
      </c>
      <c r="S28" s="74"/>
    </row>
    <row r="29" spans="1:19">
      <c r="A29" s="38"/>
      <c r="B29" s="32"/>
      <c r="C29" s="32"/>
      <c r="D29" s="32" t="s">
        <v>704</v>
      </c>
      <c r="E29" s="32" t="s">
        <v>78</v>
      </c>
      <c r="F29" s="28">
        <v>20</v>
      </c>
      <c r="G29" s="29">
        <v>20</v>
      </c>
      <c r="H29" s="29">
        <v>20</v>
      </c>
      <c r="I29" s="29">
        <v>20</v>
      </c>
      <c r="J29" s="29">
        <v>20</v>
      </c>
      <c r="K29" s="29">
        <v>20</v>
      </c>
      <c r="L29" s="29">
        <v>20</v>
      </c>
      <c r="M29" s="29">
        <v>20</v>
      </c>
      <c r="N29" s="29">
        <v>20</v>
      </c>
      <c r="O29" s="29">
        <v>20</v>
      </c>
      <c r="P29" s="29">
        <v>20</v>
      </c>
      <c r="Q29" s="30">
        <v>20</v>
      </c>
      <c r="R29" s="81">
        <f t="shared" si="0"/>
        <v>20</v>
      </c>
      <c r="S29" s="74"/>
    </row>
    <row r="30" spans="1:19">
      <c r="A30" s="38"/>
      <c r="B30" s="32"/>
      <c r="C30" s="32"/>
      <c r="D30" s="32" t="s">
        <v>701</v>
      </c>
      <c r="E30" s="32" t="s">
        <v>78</v>
      </c>
      <c r="F30" s="28">
        <v>50</v>
      </c>
      <c r="G30" s="29">
        <v>50</v>
      </c>
      <c r="H30" s="29">
        <v>50</v>
      </c>
      <c r="I30" s="29">
        <v>50</v>
      </c>
      <c r="J30" s="29">
        <v>50</v>
      </c>
      <c r="K30" s="29">
        <v>50</v>
      </c>
      <c r="L30" s="29">
        <v>50</v>
      </c>
      <c r="M30" s="29">
        <v>50</v>
      </c>
      <c r="N30" s="29">
        <v>50</v>
      </c>
      <c r="O30" s="29">
        <v>50</v>
      </c>
      <c r="P30" s="29">
        <v>50</v>
      </c>
      <c r="Q30" s="30">
        <v>50</v>
      </c>
      <c r="R30" s="43">
        <f t="shared" si="0"/>
        <v>50</v>
      </c>
      <c r="S30" s="74"/>
    </row>
    <row r="31" spans="1:19">
      <c r="A31" s="38"/>
      <c r="B31" s="32"/>
      <c r="C31" s="32"/>
      <c r="D31" s="32" t="s">
        <v>706</v>
      </c>
      <c r="E31" s="32" t="s">
        <v>78</v>
      </c>
      <c r="F31" s="28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100</v>
      </c>
      <c r="P31" s="29">
        <v>100</v>
      </c>
      <c r="Q31" s="30">
        <v>100</v>
      </c>
      <c r="R31" s="31">
        <f t="shared" si="0"/>
        <v>100</v>
      </c>
      <c r="S31" s="74"/>
    </row>
    <row r="32" spans="1:19">
      <c r="A32" s="38"/>
      <c r="B32" s="77" t="s">
        <v>271</v>
      </c>
      <c r="C32" s="77"/>
      <c r="D32" s="77"/>
      <c r="E32" s="77"/>
      <c r="F32" s="78">
        <v>460</v>
      </c>
      <c r="G32" s="79">
        <v>460</v>
      </c>
      <c r="H32" s="79">
        <v>460</v>
      </c>
      <c r="I32" s="79">
        <v>510</v>
      </c>
      <c r="J32" s="79">
        <v>510</v>
      </c>
      <c r="K32" s="79">
        <v>510</v>
      </c>
      <c r="L32" s="79">
        <v>510</v>
      </c>
      <c r="M32" s="79">
        <v>510</v>
      </c>
      <c r="N32" s="79">
        <v>510</v>
      </c>
      <c r="O32" s="79">
        <v>510</v>
      </c>
      <c r="P32" s="79">
        <v>510</v>
      </c>
      <c r="Q32" s="80">
        <v>510</v>
      </c>
      <c r="R32" s="31">
        <f t="shared" si="0"/>
        <v>497.5</v>
      </c>
      <c r="S32" s="74"/>
    </row>
    <row r="33" spans="1:19">
      <c r="A33" s="38"/>
      <c r="B33" s="39"/>
      <c r="C33" s="39"/>
      <c r="D33" s="39"/>
      <c r="E33" s="39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2"/>
      <c r="R33" s="31" t="str">
        <f t="shared" si="0"/>
        <v/>
      </c>
      <c r="S33" s="74"/>
    </row>
    <row r="34" spans="1:19">
      <c r="A34" s="38"/>
      <c r="B34" s="27" t="s">
        <v>282</v>
      </c>
      <c r="C34" s="27"/>
      <c r="D34" s="27"/>
      <c r="E34" s="27"/>
      <c r="F34" s="28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30"/>
      <c r="R34" s="81" t="str">
        <f t="shared" si="0"/>
        <v/>
      </c>
      <c r="S34" s="74"/>
    </row>
    <row r="35" spans="1:19">
      <c r="A35" s="38"/>
      <c r="B35" s="32"/>
      <c r="C35" s="32" t="s">
        <v>283</v>
      </c>
      <c r="D35" s="32"/>
      <c r="E35" s="32"/>
      <c r="F35" s="28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30"/>
      <c r="R35" s="43" t="str">
        <f t="shared" si="0"/>
        <v/>
      </c>
      <c r="S35" s="74"/>
    </row>
    <row r="36" spans="1:19">
      <c r="A36" s="38"/>
      <c r="B36" s="32"/>
      <c r="C36" s="32"/>
      <c r="D36" s="32" t="s">
        <v>979</v>
      </c>
      <c r="E36" s="32" t="s">
        <v>78</v>
      </c>
      <c r="F36" s="28">
        <v>0</v>
      </c>
      <c r="G36" s="29">
        <v>0</v>
      </c>
      <c r="H36" s="29">
        <v>0</v>
      </c>
      <c r="I36" s="29">
        <v>72</v>
      </c>
      <c r="J36" s="29">
        <v>72</v>
      </c>
      <c r="K36" s="29">
        <v>72</v>
      </c>
      <c r="L36" s="29">
        <v>72</v>
      </c>
      <c r="M36" s="29">
        <v>72</v>
      </c>
      <c r="N36" s="29">
        <v>72</v>
      </c>
      <c r="O36" s="29">
        <v>72</v>
      </c>
      <c r="P36" s="29">
        <v>72</v>
      </c>
      <c r="Q36" s="30">
        <v>72</v>
      </c>
      <c r="R36" s="31">
        <f t="shared" si="0"/>
        <v>54</v>
      </c>
      <c r="S36" s="74"/>
    </row>
    <row r="37" spans="1:19">
      <c r="A37" s="38"/>
      <c r="B37" s="32"/>
      <c r="C37" s="32"/>
      <c r="D37" s="32" t="s">
        <v>980</v>
      </c>
      <c r="E37" s="32" t="s">
        <v>78</v>
      </c>
      <c r="F37" s="28">
        <v>0</v>
      </c>
      <c r="G37" s="29">
        <v>0</v>
      </c>
      <c r="H37" s="29">
        <v>0</v>
      </c>
      <c r="I37" s="29">
        <v>50</v>
      </c>
      <c r="J37" s="29">
        <v>50</v>
      </c>
      <c r="K37" s="29">
        <v>50</v>
      </c>
      <c r="L37" s="29">
        <v>50</v>
      </c>
      <c r="M37" s="29">
        <v>50</v>
      </c>
      <c r="N37" s="29">
        <v>50</v>
      </c>
      <c r="O37" s="29">
        <v>50</v>
      </c>
      <c r="P37" s="29">
        <v>0</v>
      </c>
      <c r="Q37" s="30">
        <v>0</v>
      </c>
      <c r="R37" s="31">
        <f t="shared" si="0"/>
        <v>29.166666666666668</v>
      </c>
      <c r="S37" s="74"/>
    </row>
    <row r="38" spans="1:19">
      <c r="A38" s="38"/>
      <c r="B38" s="77" t="s">
        <v>294</v>
      </c>
      <c r="C38" s="77"/>
      <c r="D38" s="77"/>
      <c r="E38" s="77"/>
      <c r="F38" s="78">
        <v>0</v>
      </c>
      <c r="G38" s="79">
        <v>0</v>
      </c>
      <c r="H38" s="79">
        <v>0</v>
      </c>
      <c r="I38" s="79">
        <v>122</v>
      </c>
      <c r="J38" s="79">
        <v>122</v>
      </c>
      <c r="K38" s="79">
        <v>122</v>
      </c>
      <c r="L38" s="79">
        <v>122</v>
      </c>
      <c r="M38" s="79">
        <v>122</v>
      </c>
      <c r="N38" s="79">
        <v>122</v>
      </c>
      <c r="O38" s="79">
        <v>122</v>
      </c>
      <c r="P38" s="79">
        <v>72</v>
      </c>
      <c r="Q38" s="80">
        <v>72</v>
      </c>
      <c r="R38" s="31">
        <f t="shared" si="0"/>
        <v>83.166666666666671</v>
      </c>
      <c r="S38" s="74"/>
    </row>
    <row r="39" spans="1:19">
      <c r="A39" s="38"/>
      <c r="B39" s="39"/>
      <c r="C39" s="39"/>
      <c r="D39" s="39"/>
      <c r="E39" s="39"/>
      <c r="F39" s="4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2"/>
      <c r="R39" s="81" t="str">
        <f t="shared" si="0"/>
        <v/>
      </c>
      <c r="S39" s="74"/>
    </row>
    <row r="40" spans="1:19">
      <c r="A40" s="38"/>
      <c r="B40" s="27" t="s">
        <v>707</v>
      </c>
      <c r="C40" s="27"/>
      <c r="D40" s="27"/>
      <c r="E40" s="27"/>
      <c r="F40" s="28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30"/>
      <c r="R40" s="43" t="str">
        <f t="shared" si="0"/>
        <v/>
      </c>
      <c r="S40" s="74"/>
    </row>
    <row r="41" spans="1:19" ht="15">
      <c r="A41" s="38"/>
      <c r="B41" s="32"/>
      <c r="C41" s="55" t="s">
        <v>708</v>
      </c>
      <c r="D41" s="55"/>
      <c r="E41" s="55"/>
      <c r="F41" s="28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30"/>
      <c r="R41" s="49" t="str">
        <f t="shared" si="0"/>
        <v/>
      </c>
      <c r="S41" s="74"/>
    </row>
    <row r="42" spans="1:19">
      <c r="A42" s="38"/>
      <c r="B42" s="32"/>
      <c r="C42" s="55"/>
      <c r="D42" s="56" t="s">
        <v>709</v>
      </c>
      <c r="E42" s="32" t="s">
        <v>78</v>
      </c>
      <c r="F42" s="28">
        <v>30</v>
      </c>
      <c r="G42" s="29">
        <v>30</v>
      </c>
      <c r="H42" s="29">
        <v>30</v>
      </c>
      <c r="I42" s="29">
        <v>30</v>
      </c>
      <c r="J42" s="29">
        <v>30</v>
      </c>
      <c r="K42" s="29">
        <v>30</v>
      </c>
      <c r="L42" s="29">
        <v>30</v>
      </c>
      <c r="M42" s="29">
        <v>30</v>
      </c>
      <c r="N42" s="29">
        <v>30</v>
      </c>
      <c r="O42" s="29">
        <v>30</v>
      </c>
      <c r="P42" s="29">
        <v>30</v>
      </c>
      <c r="Q42" s="30">
        <v>30</v>
      </c>
      <c r="R42" s="43">
        <f t="shared" si="0"/>
        <v>30</v>
      </c>
      <c r="S42" s="74"/>
    </row>
    <row r="43" spans="1:19">
      <c r="A43" s="38"/>
      <c r="B43" s="32"/>
      <c r="C43" s="32" t="s">
        <v>710</v>
      </c>
      <c r="D43" s="32"/>
      <c r="E43" s="32"/>
      <c r="F43" s="28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30"/>
      <c r="R43" s="31" t="str">
        <f t="shared" si="0"/>
        <v/>
      </c>
      <c r="S43" s="74"/>
    </row>
    <row r="44" spans="1:19">
      <c r="A44" s="38"/>
      <c r="B44" s="32"/>
      <c r="C44" s="32"/>
      <c r="D44" s="32" t="s">
        <v>711</v>
      </c>
      <c r="E44" s="32" t="s">
        <v>78</v>
      </c>
      <c r="F44" s="28">
        <v>30</v>
      </c>
      <c r="G44" s="29">
        <v>30</v>
      </c>
      <c r="H44" s="29">
        <v>30</v>
      </c>
      <c r="I44" s="29">
        <v>30</v>
      </c>
      <c r="J44" s="29">
        <v>30</v>
      </c>
      <c r="K44" s="29">
        <v>30</v>
      </c>
      <c r="L44" s="29">
        <v>30</v>
      </c>
      <c r="M44" s="29">
        <v>30</v>
      </c>
      <c r="N44" s="29">
        <v>30</v>
      </c>
      <c r="O44" s="29">
        <v>30</v>
      </c>
      <c r="P44" s="29">
        <v>30</v>
      </c>
      <c r="Q44" s="30">
        <v>30</v>
      </c>
      <c r="R44" s="31">
        <f t="shared" si="0"/>
        <v>30</v>
      </c>
      <c r="S44" s="74"/>
    </row>
    <row r="45" spans="1:19">
      <c r="A45" s="38"/>
      <c r="B45" s="32"/>
      <c r="C45" s="32"/>
      <c r="D45" s="32" t="s">
        <v>712</v>
      </c>
      <c r="E45" s="32" t="s">
        <v>78</v>
      </c>
      <c r="F45" s="28">
        <v>30</v>
      </c>
      <c r="G45" s="29">
        <v>30</v>
      </c>
      <c r="H45" s="29">
        <v>30</v>
      </c>
      <c r="I45" s="29">
        <v>30</v>
      </c>
      <c r="J45" s="29">
        <v>30</v>
      </c>
      <c r="K45" s="29">
        <v>30</v>
      </c>
      <c r="L45" s="29">
        <v>30</v>
      </c>
      <c r="M45" s="29">
        <v>30</v>
      </c>
      <c r="N45" s="29">
        <v>30</v>
      </c>
      <c r="O45" s="29">
        <v>30</v>
      </c>
      <c r="P45" s="29">
        <v>30</v>
      </c>
      <c r="Q45" s="30">
        <v>30</v>
      </c>
      <c r="R45" s="31">
        <f t="shared" si="0"/>
        <v>30</v>
      </c>
      <c r="S45" s="74"/>
    </row>
    <row r="46" spans="1:19">
      <c r="A46" s="38"/>
      <c r="B46" s="32"/>
      <c r="C46" s="32"/>
      <c r="D46" s="32" t="s">
        <v>713</v>
      </c>
      <c r="E46" s="32" t="s">
        <v>78</v>
      </c>
      <c r="F46" s="28">
        <v>30</v>
      </c>
      <c r="G46" s="29">
        <v>30</v>
      </c>
      <c r="H46" s="29">
        <v>30</v>
      </c>
      <c r="I46" s="29">
        <v>30</v>
      </c>
      <c r="J46" s="29">
        <v>30</v>
      </c>
      <c r="K46" s="29">
        <v>30</v>
      </c>
      <c r="L46" s="29">
        <v>30</v>
      </c>
      <c r="M46" s="29">
        <v>30</v>
      </c>
      <c r="N46" s="29">
        <v>30</v>
      </c>
      <c r="O46" s="29">
        <v>30</v>
      </c>
      <c r="P46" s="29">
        <v>30</v>
      </c>
      <c r="Q46" s="30">
        <v>30</v>
      </c>
      <c r="R46" s="31">
        <f t="shared" si="0"/>
        <v>30</v>
      </c>
      <c r="S46" s="74"/>
    </row>
    <row r="47" spans="1:19">
      <c r="A47" s="38"/>
      <c r="B47" s="77" t="s">
        <v>714</v>
      </c>
      <c r="C47" s="77"/>
      <c r="D47" s="77"/>
      <c r="E47" s="77"/>
      <c r="F47" s="78">
        <v>120</v>
      </c>
      <c r="G47" s="79">
        <v>120</v>
      </c>
      <c r="H47" s="79">
        <v>120</v>
      </c>
      <c r="I47" s="79">
        <v>120</v>
      </c>
      <c r="J47" s="79">
        <v>120</v>
      </c>
      <c r="K47" s="79">
        <v>120</v>
      </c>
      <c r="L47" s="79">
        <v>120</v>
      </c>
      <c r="M47" s="79">
        <v>120</v>
      </c>
      <c r="N47" s="79">
        <v>120</v>
      </c>
      <c r="O47" s="79">
        <v>120</v>
      </c>
      <c r="P47" s="79">
        <v>120</v>
      </c>
      <c r="Q47" s="80">
        <v>120</v>
      </c>
      <c r="R47" s="81">
        <f t="shared" si="0"/>
        <v>120</v>
      </c>
      <c r="S47" s="74"/>
    </row>
    <row r="48" spans="1:19">
      <c r="A48" s="38"/>
      <c r="B48" s="39"/>
      <c r="C48" s="39"/>
      <c r="D48" s="39"/>
      <c r="E48" s="39"/>
      <c r="F48" s="4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2"/>
      <c r="R48" s="43" t="str">
        <f t="shared" si="0"/>
        <v/>
      </c>
      <c r="S48" s="74"/>
    </row>
    <row r="49" spans="1:19" ht="15">
      <c r="A49" s="38"/>
      <c r="B49" s="27" t="s">
        <v>33</v>
      </c>
      <c r="C49" s="27"/>
      <c r="D49" s="27"/>
      <c r="E49" s="27"/>
      <c r="F49" s="28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30"/>
      <c r="R49" s="49" t="str">
        <f t="shared" si="0"/>
        <v/>
      </c>
      <c r="S49" s="74"/>
    </row>
    <row r="50" spans="1:19">
      <c r="A50" s="38"/>
      <c r="B50" s="32"/>
      <c r="C50" s="32" t="s">
        <v>342</v>
      </c>
      <c r="D50" s="32"/>
      <c r="E50" s="32"/>
      <c r="F50" s="28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30"/>
      <c r="R50" s="43" t="str">
        <f t="shared" si="0"/>
        <v/>
      </c>
      <c r="S50" s="74"/>
    </row>
    <row r="51" spans="1:19">
      <c r="A51" s="38"/>
      <c r="B51" s="32"/>
      <c r="C51" s="32"/>
      <c r="D51" s="32" t="s">
        <v>981</v>
      </c>
      <c r="E51" s="32" t="s">
        <v>78</v>
      </c>
      <c r="F51" s="28">
        <v>0</v>
      </c>
      <c r="G51" s="29">
        <v>0</v>
      </c>
      <c r="H51" s="29">
        <v>0</v>
      </c>
      <c r="I51" s="29">
        <v>8</v>
      </c>
      <c r="J51" s="29">
        <v>8</v>
      </c>
      <c r="K51" s="29">
        <v>8</v>
      </c>
      <c r="L51" s="29">
        <v>8</v>
      </c>
      <c r="M51" s="29">
        <v>8</v>
      </c>
      <c r="N51" s="29">
        <v>8</v>
      </c>
      <c r="O51" s="29">
        <v>8</v>
      </c>
      <c r="P51" s="29">
        <v>8</v>
      </c>
      <c r="Q51" s="30">
        <v>8</v>
      </c>
      <c r="R51" s="31">
        <f t="shared" si="0"/>
        <v>6</v>
      </c>
      <c r="S51" s="74"/>
    </row>
    <row r="52" spans="1:19">
      <c r="A52" s="38"/>
      <c r="B52" s="32"/>
      <c r="C52" s="32"/>
      <c r="D52" s="32" t="s">
        <v>715</v>
      </c>
      <c r="E52" s="32" t="s">
        <v>78</v>
      </c>
      <c r="F52" s="28">
        <v>40</v>
      </c>
      <c r="G52" s="29">
        <v>40</v>
      </c>
      <c r="H52" s="29">
        <v>40</v>
      </c>
      <c r="I52" s="29">
        <v>40</v>
      </c>
      <c r="J52" s="29">
        <v>40</v>
      </c>
      <c r="K52" s="29">
        <v>40</v>
      </c>
      <c r="L52" s="29">
        <v>40</v>
      </c>
      <c r="M52" s="29">
        <v>40</v>
      </c>
      <c r="N52" s="29">
        <v>40</v>
      </c>
      <c r="O52" s="29">
        <v>40</v>
      </c>
      <c r="P52" s="29">
        <v>40</v>
      </c>
      <c r="Q52" s="30">
        <v>40</v>
      </c>
      <c r="R52" s="31">
        <f t="shared" si="0"/>
        <v>40</v>
      </c>
      <c r="S52" s="74"/>
    </row>
    <row r="53" spans="1:19">
      <c r="A53" s="38"/>
      <c r="B53" s="77" t="s">
        <v>48</v>
      </c>
      <c r="C53" s="77"/>
      <c r="D53" s="77"/>
      <c r="E53" s="77"/>
      <c r="F53" s="78">
        <v>40</v>
      </c>
      <c r="G53" s="79">
        <v>40</v>
      </c>
      <c r="H53" s="79">
        <v>40</v>
      </c>
      <c r="I53" s="79">
        <v>48</v>
      </c>
      <c r="J53" s="79">
        <v>48</v>
      </c>
      <c r="K53" s="79">
        <v>48</v>
      </c>
      <c r="L53" s="79">
        <v>48</v>
      </c>
      <c r="M53" s="79">
        <v>48</v>
      </c>
      <c r="N53" s="79">
        <v>48</v>
      </c>
      <c r="O53" s="79">
        <v>48</v>
      </c>
      <c r="P53" s="79">
        <v>48</v>
      </c>
      <c r="Q53" s="80">
        <v>48</v>
      </c>
      <c r="R53" s="31">
        <f t="shared" si="0"/>
        <v>46</v>
      </c>
      <c r="S53" s="74"/>
    </row>
    <row r="54" spans="1:19">
      <c r="A54" s="38"/>
      <c r="B54" s="39"/>
      <c r="C54" s="39"/>
      <c r="D54" s="39"/>
      <c r="E54" s="39"/>
      <c r="F54" s="40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2"/>
      <c r="R54" s="31" t="str">
        <f t="shared" si="0"/>
        <v/>
      </c>
      <c r="S54" s="74"/>
    </row>
    <row r="55" spans="1:19">
      <c r="A55" s="38"/>
      <c r="B55" s="27" t="s">
        <v>57</v>
      </c>
      <c r="C55" s="27"/>
      <c r="D55" s="27"/>
      <c r="E55" s="27"/>
      <c r="F55" s="28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30"/>
      <c r="R55" s="81" t="str">
        <f t="shared" si="0"/>
        <v/>
      </c>
      <c r="S55" s="74"/>
    </row>
    <row r="56" spans="1:19">
      <c r="A56" s="38"/>
      <c r="B56" s="32"/>
      <c r="C56" s="32" t="s">
        <v>467</v>
      </c>
      <c r="D56" s="32"/>
      <c r="E56" s="32"/>
      <c r="F56" s="28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30"/>
      <c r="R56" s="43" t="str">
        <f t="shared" si="0"/>
        <v/>
      </c>
      <c r="S56" s="74"/>
    </row>
    <row r="57" spans="1:19">
      <c r="A57" s="38"/>
      <c r="B57" s="32"/>
      <c r="C57" s="32"/>
      <c r="D57" s="32" t="s">
        <v>982</v>
      </c>
      <c r="E57" s="32" t="s">
        <v>78</v>
      </c>
      <c r="F57" s="28">
        <v>0</v>
      </c>
      <c r="G57" s="29">
        <v>0</v>
      </c>
      <c r="H57" s="29">
        <v>0</v>
      </c>
      <c r="I57" s="29">
        <v>50</v>
      </c>
      <c r="J57" s="29">
        <v>50</v>
      </c>
      <c r="K57" s="29">
        <v>50</v>
      </c>
      <c r="L57" s="29">
        <v>50</v>
      </c>
      <c r="M57" s="29">
        <v>50</v>
      </c>
      <c r="N57" s="29">
        <v>50</v>
      </c>
      <c r="O57" s="29">
        <v>50</v>
      </c>
      <c r="P57" s="29">
        <v>50</v>
      </c>
      <c r="Q57" s="30">
        <v>50</v>
      </c>
      <c r="R57" s="31">
        <f t="shared" si="0"/>
        <v>37.5</v>
      </c>
      <c r="S57" s="74"/>
    </row>
    <row r="58" spans="1:19">
      <c r="A58" s="38"/>
      <c r="B58" s="32"/>
      <c r="C58" s="32"/>
      <c r="D58" s="32" t="s">
        <v>983</v>
      </c>
      <c r="E58" s="32" t="s">
        <v>78</v>
      </c>
      <c r="F58" s="28">
        <v>0</v>
      </c>
      <c r="G58" s="29">
        <v>0</v>
      </c>
      <c r="H58" s="29">
        <v>0</v>
      </c>
      <c r="I58" s="29">
        <v>50</v>
      </c>
      <c r="J58" s="29">
        <v>50</v>
      </c>
      <c r="K58" s="29">
        <v>50</v>
      </c>
      <c r="L58" s="29">
        <v>50</v>
      </c>
      <c r="M58" s="29">
        <v>50</v>
      </c>
      <c r="N58" s="29">
        <v>50</v>
      </c>
      <c r="O58" s="29">
        <v>50</v>
      </c>
      <c r="P58" s="29">
        <v>50</v>
      </c>
      <c r="Q58" s="30">
        <v>50</v>
      </c>
      <c r="R58" s="31">
        <f t="shared" si="0"/>
        <v>37.5</v>
      </c>
      <c r="S58" s="74"/>
    </row>
    <row r="59" spans="1:19">
      <c r="A59" s="38"/>
      <c r="B59" s="32"/>
      <c r="C59" s="32"/>
      <c r="D59" s="32" t="s">
        <v>984</v>
      </c>
      <c r="E59" s="32" t="s">
        <v>78</v>
      </c>
      <c r="F59" s="28">
        <v>0</v>
      </c>
      <c r="G59" s="29">
        <v>0</v>
      </c>
      <c r="H59" s="29">
        <v>0</v>
      </c>
      <c r="I59" s="29">
        <v>50</v>
      </c>
      <c r="J59" s="29">
        <v>50</v>
      </c>
      <c r="K59" s="29">
        <v>50</v>
      </c>
      <c r="L59" s="29">
        <v>50</v>
      </c>
      <c r="M59" s="29">
        <v>50</v>
      </c>
      <c r="N59" s="29">
        <v>50</v>
      </c>
      <c r="O59" s="29">
        <v>50</v>
      </c>
      <c r="P59" s="29">
        <v>50</v>
      </c>
      <c r="Q59" s="30">
        <v>50</v>
      </c>
      <c r="R59" s="31">
        <f t="shared" si="0"/>
        <v>37.5</v>
      </c>
      <c r="S59" s="74"/>
    </row>
    <row r="60" spans="1:19">
      <c r="A60" s="38"/>
      <c r="B60" s="32"/>
      <c r="C60" s="32"/>
      <c r="D60" s="32" t="s">
        <v>985</v>
      </c>
      <c r="E60" s="32" t="s">
        <v>78</v>
      </c>
      <c r="F60" s="28">
        <v>0</v>
      </c>
      <c r="G60" s="29">
        <v>0</v>
      </c>
      <c r="H60" s="29">
        <v>0</v>
      </c>
      <c r="I60" s="29">
        <v>25</v>
      </c>
      <c r="J60" s="29">
        <v>25</v>
      </c>
      <c r="K60" s="29">
        <v>25</v>
      </c>
      <c r="L60" s="29">
        <v>25</v>
      </c>
      <c r="M60" s="29">
        <v>25</v>
      </c>
      <c r="N60" s="29">
        <v>25</v>
      </c>
      <c r="O60" s="29">
        <v>25</v>
      </c>
      <c r="P60" s="29">
        <v>25</v>
      </c>
      <c r="Q60" s="30">
        <v>25</v>
      </c>
      <c r="R60" s="31">
        <f t="shared" si="0"/>
        <v>18.75</v>
      </c>
      <c r="S60" s="74"/>
    </row>
    <row r="61" spans="1:19">
      <c r="A61" s="38"/>
      <c r="B61" s="32"/>
      <c r="C61" s="32"/>
      <c r="D61" s="32" t="s">
        <v>986</v>
      </c>
      <c r="E61" s="32" t="s">
        <v>78</v>
      </c>
      <c r="F61" s="28">
        <v>0</v>
      </c>
      <c r="G61" s="29">
        <v>0</v>
      </c>
      <c r="H61" s="29">
        <v>0</v>
      </c>
      <c r="I61" s="29">
        <v>25</v>
      </c>
      <c r="J61" s="29">
        <v>25</v>
      </c>
      <c r="K61" s="29">
        <v>25</v>
      </c>
      <c r="L61" s="29">
        <v>25</v>
      </c>
      <c r="M61" s="29">
        <v>25</v>
      </c>
      <c r="N61" s="29">
        <v>25</v>
      </c>
      <c r="O61" s="29">
        <v>25</v>
      </c>
      <c r="P61" s="29">
        <v>25</v>
      </c>
      <c r="Q61" s="30">
        <v>25</v>
      </c>
      <c r="R61" s="31">
        <f t="shared" si="0"/>
        <v>18.75</v>
      </c>
      <c r="S61" s="74"/>
    </row>
    <row r="62" spans="1:19">
      <c r="A62" s="38"/>
      <c r="B62" s="32"/>
      <c r="C62" s="32"/>
      <c r="D62" s="32" t="s">
        <v>987</v>
      </c>
      <c r="E62" s="32" t="s">
        <v>78</v>
      </c>
      <c r="F62" s="28">
        <v>0</v>
      </c>
      <c r="G62" s="29">
        <v>0</v>
      </c>
      <c r="H62" s="29">
        <v>0</v>
      </c>
      <c r="I62" s="29">
        <v>50</v>
      </c>
      <c r="J62" s="29">
        <v>50</v>
      </c>
      <c r="K62" s="29">
        <v>50</v>
      </c>
      <c r="L62" s="29">
        <v>50</v>
      </c>
      <c r="M62" s="29">
        <v>50</v>
      </c>
      <c r="N62" s="29">
        <v>50</v>
      </c>
      <c r="O62" s="29">
        <v>50</v>
      </c>
      <c r="P62" s="29">
        <v>50</v>
      </c>
      <c r="Q62" s="30">
        <v>50</v>
      </c>
      <c r="R62" s="31">
        <f t="shared" si="0"/>
        <v>37.5</v>
      </c>
      <c r="S62" s="74"/>
    </row>
    <row r="63" spans="1:19">
      <c r="A63" s="38"/>
      <c r="B63" s="32"/>
      <c r="C63" s="32"/>
      <c r="D63" s="32" t="s">
        <v>988</v>
      </c>
      <c r="E63" s="32" t="s">
        <v>78</v>
      </c>
      <c r="F63" s="28">
        <v>0</v>
      </c>
      <c r="G63" s="29">
        <v>0</v>
      </c>
      <c r="H63" s="29">
        <v>0</v>
      </c>
      <c r="I63" s="29">
        <v>50</v>
      </c>
      <c r="J63" s="29">
        <v>50</v>
      </c>
      <c r="K63" s="29">
        <v>50</v>
      </c>
      <c r="L63" s="29">
        <v>50</v>
      </c>
      <c r="M63" s="29">
        <v>50</v>
      </c>
      <c r="N63" s="29">
        <v>50</v>
      </c>
      <c r="O63" s="29">
        <v>50</v>
      </c>
      <c r="P63" s="29">
        <v>50</v>
      </c>
      <c r="Q63" s="30">
        <v>50</v>
      </c>
      <c r="R63" s="31">
        <f t="shared" si="0"/>
        <v>37.5</v>
      </c>
      <c r="S63" s="74"/>
    </row>
    <row r="64" spans="1:19">
      <c r="A64" s="38"/>
      <c r="B64" s="32"/>
      <c r="C64" s="32"/>
      <c r="D64" s="32" t="s">
        <v>989</v>
      </c>
      <c r="E64" s="32" t="s">
        <v>78</v>
      </c>
      <c r="F64" s="28">
        <v>0</v>
      </c>
      <c r="G64" s="29">
        <v>0</v>
      </c>
      <c r="H64" s="29">
        <v>0</v>
      </c>
      <c r="I64" s="29">
        <v>25</v>
      </c>
      <c r="J64" s="29">
        <v>25</v>
      </c>
      <c r="K64" s="29">
        <v>25</v>
      </c>
      <c r="L64" s="29">
        <v>25</v>
      </c>
      <c r="M64" s="29">
        <v>25</v>
      </c>
      <c r="N64" s="29">
        <v>25</v>
      </c>
      <c r="O64" s="29">
        <v>25</v>
      </c>
      <c r="P64" s="29">
        <v>25</v>
      </c>
      <c r="Q64" s="30">
        <v>25</v>
      </c>
      <c r="R64" s="31">
        <f t="shared" si="0"/>
        <v>18.75</v>
      </c>
      <c r="S64" s="74"/>
    </row>
    <row r="65" spans="1:19">
      <c r="A65" s="38"/>
      <c r="B65" s="32"/>
      <c r="C65" s="32"/>
      <c r="D65" s="32" t="s">
        <v>990</v>
      </c>
      <c r="E65" s="32" t="s">
        <v>78</v>
      </c>
      <c r="F65" s="28">
        <v>0</v>
      </c>
      <c r="G65" s="29">
        <v>0</v>
      </c>
      <c r="H65" s="29">
        <v>0</v>
      </c>
      <c r="I65" s="29">
        <v>25</v>
      </c>
      <c r="J65" s="29">
        <v>25</v>
      </c>
      <c r="K65" s="29">
        <v>25</v>
      </c>
      <c r="L65" s="29">
        <v>25</v>
      </c>
      <c r="M65" s="29">
        <v>25</v>
      </c>
      <c r="N65" s="29">
        <v>25</v>
      </c>
      <c r="O65" s="29">
        <v>25</v>
      </c>
      <c r="P65" s="29">
        <v>25</v>
      </c>
      <c r="Q65" s="30">
        <v>25</v>
      </c>
      <c r="R65" s="31">
        <f t="shared" si="0"/>
        <v>18.75</v>
      </c>
      <c r="S65" s="74"/>
    </row>
    <row r="66" spans="1:19">
      <c r="A66" s="38"/>
      <c r="B66" s="32"/>
      <c r="C66" s="32"/>
      <c r="D66" s="32" t="s">
        <v>991</v>
      </c>
      <c r="E66" s="32" t="s">
        <v>78</v>
      </c>
      <c r="F66" s="28">
        <v>0</v>
      </c>
      <c r="G66" s="29">
        <v>0</v>
      </c>
      <c r="H66" s="29">
        <v>0</v>
      </c>
      <c r="I66" s="29">
        <v>50</v>
      </c>
      <c r="J66" s="29">
        <v>50</v>
      </c>
      <c r="K66" s="29">
        <v>50</v>
      </c>
      <c r="L66" s="29">
        <v>50</v>
      </c>
      <c r="M66" s="29">
        <v>50</v>
      </c>
      <c r="N66" s="29">
        <v>50</v>
      </c>
      <c r="O66" s="29">
        <v>50</v>
      </c>
      <c r="P66" s="29">
        <v>50</v>
      </c>
      <c r="Q66" s="30">
        <v>50</v>
      </c>
      <c r="R66" s="31">
        <f t="shared" si="0"/>
        <v>37.5</v>
      </c>
      <c r="S66" s="74"/>
    </row>
    <row r="67" spans="1:19">
      <c r="A67" s="38"/>
      <c r="B67" s="32"/>
      <c r="C67" s="32"/>
      <c r="D67" s="32" t="s">
        <v>992</v>
      </c>
      <c r="E67" s="32" t="s">
        <v>78</v>
      </c>
      <c r="F67" s="28">
        <v>0</v>
      </c>
      <c r="G67" s="29">
        <v>0</v>
      </c>
      <c r="H67" s="29">
        <v>0</v>
      </c>
      <c r="I67" s="29">
        <v>50</v>
      </c>
      <c r="J67" s="29">
        <v>50</v>
      </c>
      <c r="K67" s="29">
        <v>50</v>
      </c>
      <c r="L67" s="29">
        <v>50</v>
      </c>
      <c r="M67" s="29">
        <v>50</v>
      </c>
      <c r="N67" s="29">
        <v>50</v>
      </c>
      <c r="O67" s="29">
        <v>50</v>
      </c>
      <c r="P67" s="29">
        <v>50</v>
      </c>
      <c r="Q67" s="30">
        <v>50</v>
      </c>
      <c r="R67" s="81">
        <f t="shared" si="0"/>
        <v>37.5</v>
      </c>
      <c r="S67" s="74"/>
    </row>
    <row r="68" spans="1:19">
      <c r="A68" s="38"/>
      <c r="B68" s="32"/>
      <c r="C68" s="32"/>
      <c r="D68" s="32" t="s">
        <v>993</v>
      </c>
      <c r="E68" s="32" t="s">
        <v>78</v>
      </c>
      <c r="F68" s="28">
        <v>0</v>
      </c>
      <c r="G68" s="29">
        <v>0</v>
      </c>
      <c r="H68" s="29">
        <v>0</v>
      </c>
      <c r="I68" s="29">
        <v>50</v>
      </c>
      <c r="J68" s="29">
        <v>50</v>
      </c>
      <c r="K68" s="29">
        <v>50</v>
      </c>
      <c r="L68" s="29">
        <v>50</v>
      </c>
      <c r="M68" s="29">
        <v>50</v>
      </c>
      <c r="N68" s="29">
        <v>50</v>
      </c>
      <c r="O68" s="29">
        <v>50</v>
      </c>
      <c r="P68" s="29">
        <v>50</v>
      </c>
      <c r="Q68" s="30">
        <v>50</v>
      </c>
      <c r="R68" s="43">
        <f t="shared" si="0"/>
        <v>37.5</v>
      </c>
      <c r="S68" s="74"/>
    </row>
    <row r="69" spans="1:19">
      <c r="A69" s="38"/>
      <c r="B69" s="32"/>
      <c r="C69" s="32"/>
      <c r="D69" s="32" t="s">
        <v>994</v>
      </c>
      <c r="E69" s="32" t="s">
        <v>78</v>
      </c>
      <c r="F69" s="28">
        <v>0</v>
      </c>
      <c r="G69" s="29">
        <v>0</v>
      </c>
      <c r="H69" s="29">
        <v>0</v>
      </c>
      <c r="I69" s="29">
        <v>50</v>
      </c>
      <c r="J69" s="29">
        <v>50</v>
      </c>
      <c r="K69" s="29">
        <v>50</v>
      </c>
      <c r="L69" s="29">
        <v>50</v>
      </c>
      <c r="M69" s="29">
        <v>50</v>
      </c>
      <c r="N69" s="29">
        <v>50</v>
      </c>
      <c r="O69" s="29">
        <v>50</v>
      </c>
      <c r="P69" s="29">
        <v>50</v>
      </c>
      <c r="Q69" s="30">
        <v>50</v>
      </c>
      <c r="R69" s="31">
        <f t="shared" si="0"/>
        <v>37.5</v>
      </c>
      <c r="S69" s="74"/>
    </row>
    <row r="70" spans="1:19">
      <c r="A70" s="38"/>
      <c r="B70" s="77" t="s">
        <v>60</v>
      </c>
      <c r="C70" s="77"/>
      <c r="D70" s="77"/>
      <c r="E70" s="77"/>
      <c r="F70" s="78">
        <v>0</v>
      </c>
      <c r="G70" s="79">
        <v>0</v>
      </c>
      <c r="H70" s="79">
        <v>0</v>
      </c>
      <c r="I70" s="79">
        <v>550</v>
      </c>
      <c r="J70" s="79">
        <v>550</v>
      </c>
      <c r="K70" s="79">
        <v>550</v>
      </c>
      <c r="L70" s="79">
        <v>550</v>
      </c>
      <c r="M70" s="79">
        <v>550</v>
      </c>
      <c r="N70" s="79">
        <v>550</v>
      </c>
      <c r="O70" s="79">
        <v>550</v>
      </c>
      <c r="P70" s="79">
        <v>550</v>
      </c>
      <c r="Q70" s="80">
        <v>550</v>
      </c>
      <c r="R70" s="31">
        <f t="shared" ref="R70:R133" si="1">IF(SUM(F70:Q70)=0,"",SUM(F70:Q70)/12)</f>
        <v>412.5</v>
      </c>
      <c r="S70" s="74"/>
    </row>
    <row r="71" spans="1:19">
      <c r="A71" s="38"/>
      <c r="B71" s="39"/>
      <c r="C71" s="39"/>
      <c r="D71" s="39"/>
      <c r="E71" s="39"/>
      <c r="F71" s="40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2"/>
      <c r="R71" s="31" t="str">
        <f t="shared" si="1"/>
        <v/>
      </c>
      <c r="S71" s="74"/>
    </row>
    <row r="72" spans="1:19">
      <c r="A72" s="38"/>
      <c r="B72" s="27" t="s">
        <v>716</v>
      </c>
      <c r="C72" s="27"/>
      <c r="D72" s="27"/>
      <c r="E72" s="27"/>
      <c r="F72" s="28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30"/>
      <c r="R72" s="31" t="str">
        <f t="shared" si="1"/>
        <v/>
      </c>
      <c r="S72" s="74"/>
    </row>
    <row r="73" spans="1:19">
      <c r="A73" s="38"/>
      <c r="B73" s="32"/>
      <c r="C73" s="32" t="s">
        <v>717</v>
      </c>
      <c r="D73" s="32"/>
      <c r="E73" s="32"/>
      <c r="F73" s="28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30"/>
      <c r="R73" s="31" t="str">
        <f t="shared" si="1"/>
        <v/>
      </c>
      <c r="S73" s="74"/>
    </row>
    <row r="74" spans="1:19">
      <c r="A74" s="38"/>
      <c r="B74" s="32"/>
      <c r="C74" s="32"/>
      <c r="D74" s="32" t="s">
        <v>719</v>
      </c>
      <c r="E74" s="32" t="s">
        <v>78</v>
      </c>
      <c r="F74" s="28">
        <v>50</v>
      </c>
      <c r="G74" s="29">
        <v>50</v>
      </c>
      <c r="H74" s="29">
        <v>50</v>
      </c>
      <c r="I74" s="29">
        <v>50</v>
      </c>
      <c r="J74" s="29">
        <v>50</v>
      </c>
      <c r="K74" s="29">
        <v>50</v>
      </c>
      <c r="L74" s="29">
        <v>50</v>
      </c>
      <c r="M74" s="29">
        <v>50</v>
      </c>
      <c r="N74" s="29">
        <v>50</v>
      </c>
      <c r="O74" s="29">
        <v>50</v>
      </c>
      <c r="P74" s="29">
        <v>50</v>
      </c>
      <c r="Q74" s="30">
        <v>50</v>
      </c>
      <c r="R74" s="31">
        <f t="shared" si="1"/>
        <v>50</v>
      </c>
      <c r="S74" s="74"/>
    </row>
    <row r="75" spans="1:19">
      <c r="A75" s="38"/>
      <c r="B75" s="32"/>
      <c r="C75" s="32"/>
      <c r="D75" s="32" t="s">
        <v>718</v>
      </c>
      <c r="E75" s="32" t="s">
        <v>78</v>
      </c>
      <c r="F75" s="28">
        <v>50</v>
      </c>
      <c r="G75" s="29">
        <v>50</v>
      </c>
      <c r="H75" s="29">
        <v>50</v>
      </c>
      <c r="I75" s="29">
        <v>50</v>
      </c>
      <c r="J75" s="29">
        <v>50</v>
      </c>
      <c r="K75" s="29">
        <v>50</v>
      </c>
      <c r="L75" s="29">
        <v>50</v>
      </c>
      <c r="M75" s="29">
        <v>50</v>
      </c>
      <c r="N75" s="29">
        <v>50</v>
      </c>
      <c r="O75" s="29">
        <v>50</v>
      </c>
      <c r="P75" s="29">
        <v>50</v>
      </c>
      <c r="Q75" s="30">
        <v>50</v>
      </c>
      <c r="R75" s="31">
        <f t="shared" si="1"/>
        <v>50</v>
      </c>
      <c r="S75" s="74"/>
    </row>
    <row r="76" spans="1:19">
      <c r="A76" s="38"/>
      <c r="B76" s="32"/>
      <c r="C76" s="32"/>
      <c r="D76" s="32" t="s">
        <v>720</v>
      </c>
      <c r="E76" s="32" t="s">
        <v>78</v>
      </c>
      <c r="F76" s="28">
        <v>50</v>
      </c>
      <c r="G76" s="29">
        <v>50</v>
      </c>
      <c r="H76" s="29">
        <v>50</v>
      </c>
      <c r="I76" s="29">
        <v>50</v>
      </c>
      <c r="J76" s="29">
        <v>50</v>
      </c>
      <c r="K76" s="29">
        <v>50</v>
      </c>
      <c r="L76" s="29">
        <v>50</v>
      </c>
      <c r="M76" s="29">
        <v>50</v>
      </c>
      <c r="N76" s="29">
        <v>50</v>
      </c>
      <c r="O76" s="29">
        <v>50</v>
      </c>
      <c r="P76" s="29">
        <v>50</v>
      </c>
      <c r="Q76" s="30">
        <v>50</v>
      </c>
      <c r="R76" s="31">
        <f t="shared" si="1"/>
        <v>50</v>
      </c>
      <c r="S76" s="74"/>
    </row>
    <row r="77" spans="1:19">
      <c r="A77" s="38"/>
      <c r="B77" s="32"/>
      <c r="C77" s="32"/>
      <c r="D77" s="32" t="s">
        <v>721</v>
      </c>
      <c r="E77" s="32" t="s">
        <v>78</v>
      </c>
      <c r="F77" s="28">
        <v>50</v>
      </c>
      <c r="G77" s="29">
        <v>50</v>
      </c>
      <c r="H77" s="29">
        <v>50</v>
      </c>
      <c r="I77" s="29">
        <v>50</v>
      </c>
      <c r="J77" s="29">
        <v>50</v>
      </c>
      <c r="K77" s="29">
        <v>50</v>
      </c>
      <c r="L77" s="29">
        <v>50</v>
      </c>
      <c r="M77" s="29">
        <v>50</v>
      </c>
      <c r="N77" s="29">
        <v>50</v>
      </c>
      <c r="O77" s="29">
        <v>50</v>
      </c>
      <c r="P77" s="29">
        <v>50</v>
      </c>
      <c r="Q77" s="30">
        <v>50</v>
      </c>
      <c r="R77" s="31">
        <f t="shared" si="1"/>
        <v>50</v>
      </c>
      <c r="S77" s="74"/>
    </row>
    <row r="78" spans="1:19">
      <c r="A78" s="38"/>
      <c r="B78" s="32"/>
      <c r="C78" s="32"/>
      <c r="D78" s="32" t="s">
        <v>722</v>
      </c>
      <c r="E78" s="32" t="s">
        <v>78</v>
      </c>
      <c r="F78" s="28">
        <v>50</v>
      </c>
      <c r="G78" s="29">
        <v>50</v>
      </c>
      <c r="H78" s="29">
        <v>50</v>
      </c>
      <c r="I78" s="29">
        <v>50</v>
      </c>
      <c r="J78" s="29">
        <v>50</v>
      </c>
      <c r="K78" s="29">
        <v>50</v>
      </c>
      <c r="L78" s="29">
        <v>50</v>
      </c>
      <c r="M78" s="29">
        <v>50</v>
      </c>
      <c r="N78" s="29">
        <v>50</v>
      </c>
      <c r="O78" s="29">
        <v>50</v>
      </c>
      <c r="P78" s="29">
        <v>50</v>
      </c>
      <c r="Q78" s="30">
        <v>50</v>
      </c>
      <c r="R78" s="31">
        <f t="shared" si="1"/>
        <v>50</v>
      </c>
      <c r="S78" s="74"/>
    </row>
    <row r="79" spans="1:19">
      <c r="A79" s="38"/>
      <c r="B79" s="32"/>
      <c r="C79" s="32"/>
      <c r="D79" s="32" t="s">
        <v>723</v>
      </c>
      <c r="E79" s="32" t="s">
        <v>78</v>
      </c>
      <c r="F79" s="28">
        <v>50</v>
      </c>
      <c r="G79" s="29">
        <v>50</v>
      </c>
      <c r="H79" s="29">
        <v>50</v>
      </c>
      <c r="I79" s="29">
        <v>50</v>
      </c>
      <c r="J79" s="29">
        <v>50</v>
      </c>
      <c r="K79" s="29">
        <v>50</v>
      </c>
      <c r="L79" s="29">
        <v>50</v>
      </c>
      <c r="M79" s="29">
        <v>50</v>
      </c>
      <c r="N79" s="29">
        <v>50</v>
      </c>
      <c r="O79" s="29">
        <v>50</v>
      </c>
      <c r="P79" s="29">
        <v>50</v>
      </c>
      <c r="Q79" s="30">
        <v>50</v>
      </c>
      <c r="R79" s="31">
        <f t="shared" si="1"/>
        <v>50</v>
      </c>
      <c r="S79" s="74"/>
    </row>
    <row r="80" spans="1:19">
      <c r="A80" s="38"/>
      <c r="B80" s="77" t="s">
        <v>724</v>
      </c>
      <c r="C80" s="77"/>
      <c r="D80" s="77"/>
      <c r="E80" s="77"/>
      <c r="F80" s="78">
        <v>300</v>
      </c>
      <c r="G80" s="79">
        <v>300</v>
      </c>
      <c r="H80" s="79">
        <v>300</v>
      </c>
      <c r="I80" s="79">
        <v>300</v>
      </c>
      <c r="J80" s="79">
        <v>300</v>
      </c>
      <c r="K80" s="79">
        <v>300</v>
      </c>
      <c r="L80" s="79">
        <v>300</v>
      </c>
      <c r="M80" s="79">
        <v>300</v>
      </c>
      <c r="N80" s="79">
        <v>300</v>
      </c>
      <c r="O80" s="79">
        <v>300</v>
      </c>
      <c r="P80" s="79">
        <v>300</v>
      </c>
      <c r="Q80" s="80">
        <v>300</v>
      </c>
      <c r="R80" s="31">
        <f t="shared" si="1"/>
        <v>300</v>
      </c>
      <c r="S80" s="74"/>
    </row>
    <row r="81" spans="1:19">
      <c r="A81" s="38"/>
      <c r="B81" s="39"/>
      <c r="C81" s="39"/>
      <c r="D81" s="39"/>
      <c r="E81" s="39"/>
      <c r="F81" s="40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2"/>
      <c r="R81" s="31" t="str">
        <f t="shared" si="1"/>
        <v/>
      </c>
      <c r="S81" s="74"/>
    </row>
    <row r="82" spans="1:19" ht="15">
      <c r="A82" s="44" t="s">
        <v>725</v>
      </c>
      <c r="B82" s="45"/>
      <c r="C82" s="45"/>
      <c r="D82" s="45"/>
      <c r="E82" s="45"/>
      <c r="F82" s="46">
        <v>1220</v>
      </c>
      <c r="G82" s="47">
        <v>1220</v>
      </c>
      <c r="H82" s="47">
        <v>1220</v>
      </c>
      <c r="I82" s="47">
        <v>1975</v>
      </c>
      <c r="J82" s="47">
        <v>1975</v>
      </c>
      <c r="K82" s="47">
        <v>1975</v>
      </c>
      <c r="L82" s="47">
        <v>1975</v>
      </c>
      <c r="M82" s="47">
        <v>1975</v>
      </c>
      <c r="N82" s="47">
        <v>1975</v>
      </c>
      <c r="O82" s="47">
        <v>1975</v>
      </c>
      <c r="P82" s="47">
        <v>1925</v>
      </c>
      <c r="Q82" s="48">
        <v>1925</v>
      </c>
      <c r="R82" s="31">
        <f t="shared" si="1"/>
        <v>1777.9166666666667</v>
      </c>
      <c r="S82" s="74"/>
    </row>
    <row r="83" spans="1:19">
      <c r="A83" s="50"/>
      <c r="B83" s="39"/>
      <c r="C83" s="39"/>
      <c r="D83" s="39"/>
      <c r="E83" s="39"/>
      <c r="F83" s="40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2"/>
      <c r="R83" s="31" t="str">
        <f t="shared" si="1"/>
        <v/>
      </c>
      <c r="S83" s="74"/>
    </row>
    <row r="84" spans="1:19" ht="15">
      <c r="A84" s="51" t="s">
        <v>726</v>
      </c>
      <c r="B84" s="52"/>
      <c r="C84" s="52"/>
      <c r="D84" s="52"/>
      <c r="E84" s="52"/>
      <c r="F84" s="28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30"/>
      <c r="R84" s="31" t="str">
        <f t="shared" si="1"/>
        <v/>
      </c>
      <c r="S84" s="74"/>
    </row>
    <row r="85" spans="1:19">
      <c r="A85" s="38"/>
      <c r="B85" s="27" t="s">
        <v>727</v>
      </c>
      <c r="C85" s="27"/>
      <c r="D85" s="27"/>
      <c r="E85" s="27"/>
      <c r="F85" s="28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30"/>
      <c r="R85" s="31" t="str">
        <f t="shared" si="1"/>
        <v/>
      </c>
      <c r="S85" s="74"/>
    </row>
    <row r="86" spans="1:19">
      <c r="A86" s="38"/>
      <c r="B86" s="32"/>
      <c r="C86" s="32" t="s">
        <v>728</v>
      </c>
      <c r="D86" s="32"/>
      <c r="E86" s="32"/>
      <c r="F86" s="28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30"/>
      <c r="R86" s="31" t="str">
        <f t="shared" si="1"/>
        <v/>
      </c>
      <c r="S86" s="74"/>
    </row>
    <row r="87" spans="1:19">
      <c r="A87" s="38"/>
      <c r="B87" s="32"/>
      <c r="C87" s="32"/>
      <c r="D87" s="32" t="s">
        <v>738</v>
      </c>
      <c r="E87" s="32" t="s">
        <v>90</v>
      </c>
      <c r="F87" s="28">
        <v>16</v>
      </c>
      <c r="G87" s="29">
        <v>16</v>
      </c>
      <c r="H87" s="29">
        <v>16</v>
      </c>
      <c r="I87" s="29">
        <v>16</v>
      </c>
      <c r="J87" s="29">
        <v>16</v>
      </c>
      <c r="K87" s="29">
        <v>16</v>
      </c>
      <c r="L87" s="29">
        <v>16</v>
      </c>
      <c r="M87" s="29">
        <v>16</v>
      </c>
      <c r="N87" s="29">
        <v>16</v>
      </c>
      <c r="O87" s="29">
        <v>16</v>
      </c>
      <c r="P87" s="29">
        <v>16</v>
      </c>
      <c r="Q87" s="30">
        <v>16</v>
      </c>
      <c r="R87" s="31">
        <f t="shared" si="1"/>
        <v>16</v>
      </c>
      <c r="S87" s="74"/>
    </row>
    <row r="88" spans="1:19">
      <c r="A88" s="38"/>
      <c r="B88" s="32"/>
      <c r="C88" s="32"/>
      <c r="D88" s="32" t="s">
        <v>739</v>
      </c>
      <c r="E88" s="32" t="s">
        <v>90</v>
      </c>
      <c r="F88" s="28">
        <v>44</v>
      </c>
      <c r="G88" s="29">
        <v>44</v>
      </c>
      <c r="H88" s="29">
        <v>44</v>
      </c>
      <c r="I88" s="29">
        <v>44</v>
      </c>
      <c r="J88" s="29">
        <v>44</v>
      </c>
      <c r="K88" s="29">
        <v>44</v>
      </c>
      <c r="L88" s="29">
        <v>44</v>
      </c>
      <c r="M88" s="29">
        <v>44</v>
      </c>
      <c r="N88" s="29">
        <v>44</v>
      </c>
      <c r="O88" s="29">
        <v>44</v>
      </c>
      <c r="P88" s="29">
        <v>44</v>
      </c>
      <c r="Q88" s="30">
        <v>44</v>
      </c>
      <c r="R88" s="31">
        <f t="shared" si="1"/>
        <v>44</v>
      </c>
      <c r="S88" s="74"/>
    </row>
    <row r="89" spans="1:19" s="11" customFormat="1" ht="15">
      <c r="A89" s="38"/>
      <c r="B89" s="32"/>
      <c r="C89" s="32"/>
      <c r="D89" s="32" t="s">
        <v>729</v>
      </c>
      <c r="E89" s="32" t="s">
        <v>90</v>
      </c>
      <c r="F89" s="28">
        <v>17</v>
      </c>
      <c r="G89" s="29">
        <v>17</v>
      </c>
      <c r="H89" s="29">
        <v>17</v>
      </c>
      <c r="I89" s="29">
        <v>17</v>
      </c>
      <c r="J89" s="29">
        <v>17</v>
      </c>
      <c r="K89" s="29">
        <v>17</v>
      </c>
      <c r="L89" s="29">
        <v>17</v>
      </c>
      <c r="M89" s="29">
        <v>17</v>
      </c>
      <c r="N89" s="29">
        <v>17</v>
      </c>
      <c r="O89" s="29">
        <v>17</v>
      </c>
      <c r="P89" s="29">
        <v>17</v>
      </c>
      <c r="Q89" s="30">
        <v>17</v>
      </c>
      <c r="R89" s="31">
        <f t="shared" si="1"/>
        <v>17</v>
      </c>
      <c r="S89" s="74"/>
    </row>
    <row r="90" spans="1:19">
      <c r="A90" s="38"/>
      <c r="B90" s="32"/>
      <c r="C90" s="32"/>
      <c r="D90" s="32" t="s">
        <v>730</v>
      </c>
      <c r="E90" s="32" t="s">
        <v>90</v>
      </c>
      <c r="F90" s="28">
        <v>17</v>
      </c>
      <c r="G90" s="29">
        <v>17</v>
      </c>
      <c r="H90" s="29">
        <v>17</v>
      </c>
      <c r="I90" s="29">
        <v>17</v>
      </c>
      <c r="J90" s="29">
        <v>17</v>
      </c>
      <c r="K90" s="29">
        <v>17</v>
      </c>
      <c r="L90" s="29">
        <v>17</v>
      </c>
      <c r="M90" s="29">
        <v>17</v>
      </c>
      <c r="N90" s="29">
        <v>17</v>
      </c>
      <c r="O90" s="29">
        <v>17</v>
      </c>
      <c r="P90" s="29">
        <v>17</v>
      </c>
      <c r="Q90" s="30">
        <v>17</v>
      </c>
      <c r="R90" s="31">
        <f t="shared" si="1"/>
        <v>17</v>
      </c>
      <c r="S90" s="74"/>
    </row>
    <row r="91" spans="1:19">
      <c r="A91" s="38"/>
      <c r="B91" s="32"/>
      <c r="C91" s="32"/>
      <c r="D91" s="32" t="s">
        <v>737</v>
      </c>
      <c r="E91" s="32" t="s">
        <v>90</v>
      </c>
      <c r="F91" s="28">
        <v>104</v>
      </c>
      <c r="G91" s="29">
        <v>104</v>
      </c>
      <c r="H91" s="29">
        <v>104</v>
      </c>
      <c r="I91" s="29">
        <v>104</v>
      </c>
      <c r="J91" s="29">
        <v>104</v>
      </c>
      <c r="K91" s="29">
        <v>104</v>
      </c>
      <c r="L91" s="29">
        <v>104</v>
      </c>
      <c r="M91" s="29">
        <v>104</v>
      </c>
      <c r="N91" s="29">
        <v>104</v>
      </c>
      <c r="O91" s="29">
        <v>104</v>
      </c>
      <c r="P91" s="29">
        <v>104</v>
      </c>
      <c r="Q91" s="30">
        <v>104</v>
      </c>
      <c r="R91" s="31">
        <f t="shared" si="1"/>
        <v>104</v>
      </c>
      <c r="S91" s="74"/>
    </row>
    <row r="92" spans="1:19">
      <c r="A92" s="38"/>
      <c r="B92" s="32"/>
      <c r="C92" s="32"/>
      <c r="D92" s="32" t="s">
        <v>731</v>
      </c>
      <c r="E92" s="32" t="s">
        <v>90</v>
      </c>
      <c r="F92" s="28">
        <v>38</v>
      </c>
      <c r="G92" s="29">
        <v>38</v>
      </c>
      <c r="H92" s="29">
        <v>38</v>
      </c>
      <c r="I92" s="29">
        <v>38</v>
      </c>
      <c r="J92" s="29">
        <v>38</v>
      </c>
      <c r="K92" s="29">
        <v>38</v>
      </c>
      <c r="L92" s="29">
        <v>38</v>
      </c>
      <c r="M92" s="29">
        <v>38</v>
      </c>
      <c r="N92" s="29">
        <v>38</v>
      </c>
      <c r="O92" s="29">
        <v>38</v>
      </c>
      <c r="P92" s="29">
        <v>38</v>
      </c>
      <c r="Q92" s="30">
        <v>38</v>
      </c>
      <c r="R92" s="31">
        <f t="shared" si="1"/>
        <v>38</v>
      </c>
      <c r="S92" s="74"/>
    </row>
    <row r="93" spans="1:19">
      <c r="A93" s="38"/>
      <c r="B93" s="32"/>
      <c r="C93" s="32"/>
      <c r="D93" s="32" t="s">
        <v>732</v>
      </c>
      <c r="E93" s="32" t="s">
        <v>90</v>
      </c>
      <c r="F93" s="28">
        <v>68</v>
      </c>
      <c r="G93" s="29">
        <v>68</v>
      </c>
      <c r="H93" s="29">
        <v>68</v>
      </c>
      <c r="I93" s="29">
        <v>68</v>
      </c>
      <c r="J93" s="29">
        <v>68</v>
      </c>
      <c r="K93" s="29">
        <v>68</v>
      </c>
      <c r="L93" s="29">
        <v>68</v>
      </c>
      <c r="M93" s="29">
        <v>68</v>
      </c>
      <c r="N93" s="29">
        <v>68</v>
      </c>
      <c r="O93" s="29">
        <v>68</v>
      </c>
      <c r="P93" s="29">
        <v>68</v>
      </c>
      <c r="Q93" s="30">
        <v>68</v>
      </c>
      <c r="R93" s="31">
        <f t="shared" si="1"/>
        <v>68</v>
      </c>
      <c r="S93" s="74"/>
    </row>
    <row r="94" spans="1:19">
      <c r="A94" s="38"/>
      <c r="B94" s="32"/>
      <c r="C94" s="32"/>
      <c r="D94" s="32" t="s">
        <v>733</v>
      </c>
      <c r="E94" s="32" t="s">
        <v>90</v>
      </c>
      <c r="F94" s="28">
        <v>14</v>
      </c>
      <c r="G94" s="29">
        <v>14</v>
      </c>
      <c r="H94" s="29">
        <v>14</v>
      </c>
      <c r="I94" s="29">
        <v>14</v>
      </c>
      <c r="J94" s="29">
        <v>14</v>
      </c>
      <c r="K94" s="29">
        <v>14</v>
      </c>
      <c r="L94" s="29">
        <v>14</v>
      </c>
      <c r="M94" s="29">
        <v>14</v>
      </c>
      <c r="N94" s="29">
        <v>14</v>
      </c>
      <c r="O94" s="29">
        <v>14</v>
      </c>
      <c r="P94" s="29">
        <v>14</v>
      </c>
      <c r="Q94" s="30">
        <v>14</v>
      </c>
      <c r="R94" s="31">
        <f t="shared" si="1"/>
        <v>14</v>
      </c>
      <c r="S94" s="74"/>
    </row>
    <row r="95" spans="1:19">
      <c r="A95" s="38"/>
      <c r="B95" s="32"/>
      <c r="C95" s="32"/>
      <c r="D95" s="32" t="s">
        <v>735</v>
      </c>
      <c r="E95" s="32" t="s">
        <v>90</v>
      </c>
      <c r="F95" s="28">
        <v>35</v>
      </c>
      <c r="G95" s="29">
        <v>35</v>
      </c>
      <c r="H95" s="29">
        <v>35</v>
      </c>
      <c r="I95" s="29">
        <v>35</v>
      </c>
      <c r="J95" s="29">
        <v>35</v>
      </c>
      <c r="K95" s="29">
        <v>35</v>
      </c>
      <c r="L95" s="29">
        <v>35</v>
      </c>
      <c r="M95" s="29">
        <v>35</v>
      </c>
      <c r="N95" s="29">
        <v>35</v>
      </c>
      <c r="O95" s="29">
        <v>35</v>
      </c>
      <c r="P95" s="29">
        <v>35</v>
      </c>
      <c r="Q95" s="30">
        <v>35</v>
      </c>
      <c r="R95" s="31">
        <f t="shared" si="1"/>
        <v>35</v>
      </c>
      <c r="S95" s="74"/>
    </row>
    <row r="96" spans="1:19">
      <c r="A96" s="38"/>
      <c r="B96" s="32"/>
      <c r="C96" s="32"/>
      <c r="D96" s="32" t="s">
        <v>736</v>
      </c>
      <c r="E96" s="32" t="s">
        <v>90</v>
      </c>
      <c r="F96" s="28">
        <v>29</v>
      </c>
      <c r="G96" s="29">
        <v>29</v>
      </c>
      <c r="H96" s="29">
        <v>29</v>
      </c>
      <c r="I96" s="29">
        <v>29</v>
      </c>
      <c r="J96" s="29">
        <v>29</v>
      </c>
      <c r="K96" s="29">
        <v>29</v>
      </c>
      <c r="L96" s="29">
        <v>29</v>
      </c>
      <c r="M96" s="29">
        <v>29</v>
      </c>
      <c r="N96" s="29">
        <v>29</v>
      </c>
      <c r="O96" s="29">
        <v>29</v>
      </c>
      <c r="P96" s="29">
        <v>29</v>
      </c>
      <c r="Q96" s="30">
        <v>29</v>
      </c>
      <c r="R96" s="31">
        <f t="shared" si="1"/>
        <v>29</v>
      </c>
      <c r="S96" s="74"/>
    </row>
    <row r="97" spans="1:19">
      <c r="A97" s="38"/>
      <c r="B97" s="32"/>
      <c r="C97" s="32"/>
      <c r="D97" s="32" t="s">
        <v>734</v>
      </c>
      <c r="E97" s="32" t="s">
        <v>90</v>
      </c>
      <c r="F97" s="28">
        <v>56</v>
      </c>
      <c r="G97" s="29">
        <v>56</v>
      </c>
      <c r="H97" s="29">
        <v>56</v>
      </c>
      <c r="I97" s="29">
        <v>56</v>
      </c>
      <c r="J97" s="29">
        <v>56</v>
      </c>
      <c r="K97" s="29">
        <v>56</v>
      </c>
      <c r="L97" s="29">
        <v>56</v>
      </c>
      <c r="M97" s="29">
        <v>56</v>
      </c>
      <c r="N97" s="29">
        <v>56</v>
      </c>
      <c r="O97" s="29">
        <v>56</v>
      </c>
      <c r="P97" s="29">
        <v>56</v>
      </c>
      <c r="Q97" s="30">
        <v>56</v>
      </c>
      <c r="R97" s="31">
        <f t="shared" si="1"/>
        <v>56</v>
      </c>
      <c r="S97" s="74"/>
    </row>
    <row r="98" spans="1:19">
      <c r="A98" s="38"/>
      <c r="B98" s="77" t="s">
        <v>740</v>
      </c>
      <c r="C98" s="77"/>
      <c r="D98" s="77"/>
      <c r="E98" s="77"/>
      <c r="F98" s="78">
        <v>438</v>
      </c>
      <c r="G98" s="79">
        <v>438</v>
      </c>
      <c r="H98" s="79">
        <v>438</v>
      </c>
      <c r="I98" s="79">
        <v>438</v>
      </c>
      <c r="J98" s="79">
        <v>438</v>
      </c>
      <c r="K98" s="79">
        <v>438</v>
      </c>
      <c r="L98" s="79">
        <v>438</v>
      </c>
      <c r="M98" s="79">
        <v>438</v>
      </c>
      <c r="N98" s="79">
        <v>438</v>
      </c>
      <c r="O98" s="79">
        <v>438</v>
      </c>
      <c r="P98" s="79">
        <v>438</v>
      </c>
      <c r="Q98" s="80">
        <v>438</v>
      </c>
      <c r="R98" s="31">
        <f t="shared" si="1"/>
        <v>438</v>
      </c>
      <c r="S98" s="74"/>
    </row>
    <row r="99" spans="1:19">
      <c r="A99" s="38"/>
      <c r="B99" s="39"/>
      <c r="C99" s="39"/>
      <c r="D99" s="39"/>
      <c r="E99" s="39"/>
      <c r="F99" s="40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2"/>
      <c r="R99" s="31" t="str">
        <f t="shared" si="1"/>
        <v/>
      </c>
      <c r="S99" s="74"/>
    </row>
    <row r="100" spans="1:19">
      <c r="A100" s="38"/>
      <c r="B100" s="27" t="s">
        <v>741</v>
      </c>
      <c r="C100" s="27"/>
      <c r="D100" s="27"/>
      <c r="E100" s="27"/>
      <c r="F100" s="28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30"/>
      <c r="R100" s="31" t="str">
        <f t="shared" si="1"/>
        <v/>
      </c>
      <c r="S100" s="74"/>
    </row>
    <row r="101" spans="1:19">
      <c r="A101" s="38"/>
      <c r="B101" s="32"/>
      <c r="C101" s="32" t="s">
        <v>742</v>
      </c>
      <c r="D101" s="32"/>
      <c r="E101" s="32"/>
      <c r="F101" s="28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30"/>
      <c r="R101" s="31" t="str">
        <f t="shared" si="1"/>
        <v/>
      </c>
      <c r="S101" s="74"/>
    </row>
    <row r="102" spans="1:19">
      <c r="A102" s="38"/>
      <c r="B102" s="32"/>
      <c r="C102" s="32"/>
      <c r="D102" s="32" t="s">
        <v>755</v>
      </c>
      <c r="E102" s="32" t="s">
        <v>90</v>
      </c>
      <c r="F102" s="28">
        <v>42</v>
      </c>
      <c r="G102" s="29">
        <v>42</v>
      </c>
      <c r="H102" s="29">
        <v>42</v>
      </c>
      <c r="I102" s="29">
        <v>42</v>
      </c>
      <c r="J102" s="29">
        <v>42</v>
      </c>
      <c r="K102" s="29">
        <v>42</v>
      </c>
      <c r="L102" s="29">
        <v>42</v>
      </c>
      <c r="M102" s="29">
        <v>42</v>
      </c>
      <c r="N102" s="29">
        <v>42</v>
      </c>
      <c r="O102" s="29">
        <v>42</v>
      </c>
      <c r="P102" s="29">
        <v>42</v>
      </c>
      <c r="Q102" s="30">
        <v>42</v>
      </c>
      <c r="R102" s="31">
        <f t="shared" si="1"/>
        <v>42</v>
      </c>
      <c r="S102" s="74"/>
    </row>
    <row r="103" spans="1:19">
      <c r="A103" s="38"/>
      <c r="B103" s="32"/>
      <c r="C103" s="32"/>
      <c r="D103" s="32" t="s">
        <v>747</v>
      </c>
      <c r="E103" s="32" t="s">
        <v>90</v>
      </c>
      <c r="F103" s="28">
        <v>12</v>
      </c>
      <c r="G103" s="29">
        <v>12</v>
      </c>
      <c r="H103" s="29">
        <v>12</v>
      </c>
      <c r="I103" s="29">
        <v>12</v>
      </c>
      <c r="J103" s="29">
        <v>12</v>
      </c>
      <c r="K103" s="29">
        <v>12</v>
      </c>
      <c r="L103" s="29">
        <v>12</v>
      </c>
      <c r="M103" s="29">
        <v>12</v>
      </c>
      <c r="N103" s="29">
        <v>12</v>
      </c>
      <c r="O103" s="29">
        <v>12</v>
      </c>
      <c r="P103" s="29">
        <v>12</v>
      </c>
      <c r="Q103" s="30">
        <v>12</v>
      </c>
      <c r="R103" s="31">
        <f t="shared" si="1"/>
        <v>12</v>
      </c>
      <c r="S103" s="74"/>
    </row>
    <row r="104" spans="1:19">
      <c r="A104" s="38"/>
      <c r="B104" s="32"/>
      <c r="C104" s="32"/>
      <c r="D104" s="32" t="s">
        <v>748</v>
      </c>
      <c r="E104" s="32" t="s">
        <v>90</v>
      </c>
      <c r="F104" s="28">
        <v>34</v>
      </c>
      <c r="G104" s="29">
        <v>34</v>
      </c>
      <c r="H104" s="29">
        <v>34</v>
      </c>
      <c r="I104" s="29">
        <v>34</v>
      </c>
      <c r="J104" s="29">
        <v>34</v>
      </c>
      <c r="K104" s="29">
        <v>34</v>
      </c>
      <c r="L104" s="29">
        <v>34</v>
      </c>
      <c r="M104" s="29">
        <v>34</v>
      </c>
      <c r="N104" s="29">
        <v>34</v>
      </c>
      <c r="O104" s="29">
        <v>34</v>
      </c>
      <c r="P104" s="29">
        <v>34</v>
      </c>
      <c r="Q104" s="30">
        <v>34</v>
      </c>
      <c r="R104" s="31">
        <f t="shared" si="1"/>
        <v>34</v>
      </c>
      <c r="S104" s="74"/>
    </row>
    <row r="105" spans="1:19">
      <c r="A105" s="38"/>
      <c r="B105" s="32"/>
      <c r="C105" s="32"/>
      <c r="D105" s="32" t="s">
        <v>749</v>
      </c>
      <c r="E105" s="32" t="s">
        <v>90</v>
      </c>
      <c r="F105" s="28">
        <v>15</v>
      </c>
      <c r="G105" s="29">
        <v>15</v>
      </c>
      <c r="H105" s="29">
        <v>15</v>
      </c>
      <c r="I105" s="29">
        <v>15</v>
      </c>
      <c r="J105" s="29">
        <v>15</v>
      </c>
      <c r="K105" s="29">
        <v>15</v>
      </c>
      <c r="L105" s="29">
        <v>15</v>
      </c>
      <c r="M105" s="29">
        <v>15</v>
      </c>
      <c r="N105" s="29">
        <v>15</v>
      </c>
      <c r="O105" s="29">
        <v>15</v>
      </c>
      <c r="P105" s="29">
        <v>15</v>
      </c>
      <c r="Q105" s="30">
        <v>15</v>
      </c>
      <c r="R105" s="31">
        <f t="shared" si="1"/>
        <v>15</v>
      </c>
      <c r="S105" s="74"/>
    </row>
    <row r="106" spans="1:19">
      <c r="A106" s="38"/>
      <c r="B106" s="32"/>
      <c r="C106" s="32"/>
      <c r="D106" s="32" t="s">
        <v>751</v>
      </c>
      <c r="E106" s="32" t="s">
        <v>90</v>
      </c>
      <c r="F106" s="28">
        <v>35</v>
      </c>
      <c r="G106" s="29">
        <v>35</v>
      </c>
      <c r="H106" s="29">
        <v>35</v>
      </c>
      <c r="I106" s="29">
        <v>35</v>
      </c>
      <c r="J106" s="29">
        <v>35</v>
      </c>
      <c r="K106" s="29">
        <v>35</v>
      </c>
      <c r="L106" s="29">
        <v>35</v>
      </c>
      <c r="M106" s="29">
        <v>35</v>
      </c>
      <c r="N106" s="29">
        <v>35</v>
      </c>
      <c r="O106" s="29">
        <v>35</v>
      </c>
      <c r="P106" s="29">
        <v>35</v>
      </c>
      <c r="Q106" s="30">
        <v>35</v>
      </c>
      <c r="R106" s="31">
        <f t="shared" si="1"/>
        <v>35</v>
      </c>
      <c r="S106" s="74"/>
    </row>
    <row r="107" spans="1:19">
      <c r="A107" s="38"/>
      <c r="B107" s="32"/>
      <c r="C107" s="32"/>
      <c r="D107" s="32" t="s">
        <v>752</v>
      </c>
      <c r="E107" s="32" t="s">
        <v>90</v>
      </c>
      <c r="F107" s="28">
        <v>54</v>
      </c>
      <c r="G107" s="29">
        <v>54</v>
      </c>
      <c r="H107" s="29">
        <v>54</v>
      </c>
      <c r="I107" s="29">
        <v>54</v>
      </c>
      <c r="J107" s="29">
        <v>54</v>
      </c>
      <c r="K107" s="29">
        <v>54</v>
      </c>
      <c r="L107" s="29">
        <v>54</v>
      </c>
      <c r="M107" s="29">
        <v>54</v>
      </c>
      <c r="N107" s="29">
        <v>54</v>
      </c>
      <c r="O107" s="29">
        <v>54</v>
      </c>
      <c r="P107" s="29">
        <v>54</v>
      </c>
      <c r="Q107" s="30">
        <v>54</v>
      </c>
      <c r="R107" s="31">
        <f t="shared" si="1"/>
        <v>54</v>
      </c>
      <c r="S107" s="74"/>
    </row>
    <row r="108" spans="1:19">
      <c r="A108" s="38"/>
      <c r="B108" s="32"/>
      <c r="C108" s="32"/>
      <c r="D108" s="32" t="s">
        <v>743</v>
      </c>
      <c r="E108" s="32" t="s">
        <v>90</v>
      </c>
      <c r="F108" s="28">
        <v>3</v>
      </c>
      <c r="G108" s="29">
        <v>3</v>
      </c>
      <c r="H108" s="29">
        <v>3</v>
      </c>
      <c r="I108" s="29">
        <v>3</v>
      </c>
      <c r="J108" s="29">
        <v>3</v>
      </c>
      <c r="K108" s="29">
        <v>3</v>
      </c>
      <c r="L108" s="29">
        <v>3</v>
      </c>
      <c r="M108" s="29">
        <v>3</v>
      </c>
      <c r="N108" s="29">
        <v>3</v>
      </c>
      <c r="O108" s="29">
        <v>3</v>
      </c>
      <c r="P108" s="29">
        <v>3</v>
      </c>
      <c r="Q108" s="30">
        <v>3</v>
      </c>
      <c r="R108" s="31">
        <f t="shared" si="1"/>
        <v>3</v>
      </c>
      <c r="S108" s="74"/>
    </row>
    <row r="109" spans="1:19">
      <c r="A109" s="38"/>
      <c r="B109" s="32"/>
      <c r="C109" s="32"/>
      <c r="D109" s="32" t="s">
        <v>744</v>
      </c>
      <c r="E109" s="32" t="s">
        <v>90</v>
      </c>
      <c r="F109" s="28">
        <v>64</v>
      </c>
      <c r="G109" s="29">
        <v>64</v>
      </c>
      <c r="H109" s="29">
        <v>64</v>
      </c>
      <c r="I109" s="29">
        <v>64</v>
      </c>
      <c r="J109" s="29">
        <v>64</v>
      </c>
      <c r="K109" s="29">
        <v>64</v>
      </c>
      <c r="L109" s="29">
        <v>64</v>
      </c>
      <c r="M109" s="29">
        <v>64</v>
      </c>
      <c r="N109" s="29">
        <v>64</v>
      </c>
      <c r="O109" s="29">
        <v>64</v>
      </c>
      <c r="P109" s="29">
        <v>64</v>
      </c>
      <c r="Q109" s="30">
        <v>64</v>
      </c>
      <c r="R109" s="31">
        <f t="shared" si="1"/>
        <v>64</v>
      </c>
      <c r="S109" s="74"/>
    </row>
    <row r="110" spans="1:19">
      <c r="A110" s="38"/>
      <c r="B110" s="32"/>
      <c r="C110" s="32"/>
      <c r="D110" s="32" t="s">
        <v>745</v>
      </c>
      <c r="E110" s="32" t="s">
        <v>90</v>
      </c>
      <c r="F110" s="28">
        <v>102</v>
      </c>
      <c r="G110" s="29">
        <v>102</v>
      </c>
      <c r="H110" s="29">
        <v>102</v>
      </c>
      <c r="I110" s="29">
        <v>102</v>
      </c>
      <c r="J110" s="29">
        <v>102</v>
      </c>
      <c r="K110" s="29">
        <v>102</v>
      </c>
      <c r="L110" s="29">
        <v>102</v>
      </c>
      <c r="M110" s="29">
        <v>102</v>
      </c>
      <c r="N110" s="29">
        <v>102</v>
      </c>
      <c r="O110" s="29">
        <v>102</v>
      </c>
      <c r="P110" s="29">
        <v>102</v>
      </c>
      <c r="Q110" s="30">
        <v>102</v>
      </c>
      <c r="R110" s="81">
        <f t="shared" si="1"/>
        <v>102</v>
      </c>
      <c r="S110" s="74"/>
    </row>
    <row r="111" spans="1:19">
      <c r="A111" s="38"/>
      <c r="B111" s="32"/>
      <c r="C111" s="32"/>
      <c r="D111" s="32" t="s">
        <v>746</v>
      </c>
      <c r="E111" s="32" t="s">
        <v>90</v>
      </c>
      <c r="F111" s="28">
        <v>1</v>
      </c>
      <c r="G111" s="29">
        <v>1</v>
      </c>
      <c r="H111" s="29">
        <v>1</v>
      </c>
      <c r="I111" s="29">
        <v>1</v>
      </c>
      <c r="J111" s="29">
        <v>1</v>
      </c>
      <c r="K111" s="29">
        <v>1</v>
      </c>
      <c r="L111" s="29">
        <v>1</v>
      </c>
      <c r="M111" s="29">
        <v>1</v>
      </c>
      <c r="N111" s="29">
        <v>1</v>
      </c>
      <c r="O111" s="29">
        <v>1</v>
      </c>
      <c r="P111" s="29">
        <v>1</v>
      </c>
      <c r="Q111" s="30">
        <v>1</v>
      </c>
      <c r="R111" s="43">
        <f t="shared" si="1"/>
        <v>1</v>
      </c>
      <c r="S111" s="74"/>
    </row>
    <row r="112" spans="1:19">
      <c r="A112" s="38"/>
      <c r="B112" s="32"/>
      <c r="C112" s="32"/>
      <c r="D112" s="32" t="s">
        <v>750</v>
      </c>
      <c r="E112" s="32" t="s">
        <v>90</v>
      </c>
      <c r="F112" s="28">
        <v>16</v>
      </c>
      <c r="G112" s="29">
        <v>16</v>
      </c>
      <c r="H112" s="29">
        <v>16</v>
      </c>
      <c r="I112" s="29">
        <v>16</v>
      </c>
      <c r="J112" s="29">
        <v>16</v>
      </c>
      <c r="K112" s="29">
        <v>16</v>
      </c>
      <c r="L112" s="29">
        <v>16</v>
      </c>
      <c r="M112" s="29">
        <v>16</v>
      </c>
      <c r="N112" s="29">
        <v>16</v>
      </c>
      <c r="O112" s="29">
        <v>16</v>
      </c>
      <c r="P112" s="29">
        <v>16</v>
      </c>
      <c r="Q112" s="30">
        <v>16</v>
      </c>
      <c r="R112" s="31">
        <f t="shared" si="1"/>
        <v>16</v>
      </c>
      <c r="S112" s="74"/>
    </row>
    <row r="113" spans="1:19">
      <c r="A113" s="38"/>
      <c r="B113" s="32"/>
      <c r="C113" s="32"/>
      <c r="D113" s="32" t="s">
        <v>753</v>
      </c>
      <c r="E113" s="32" t="s">
        <v>90</v>
      </c>
      <c r="F113" s="28">
        <v>16</v>
      </c>
      <c r="G113" s="29">
        <v>16</v>
      </c>
      <c r="H113" s="29">
        <v>16</v>
      </c>
      <c r="I113" s="29">
        <v>16</v>
      </c>
      <c r="J113" s="29">
        <v>16</v>
      </c>
      <c r="K113" s="29">
        <v>16</v>
      </c>
      <c r="L113" s="29">
        <v>16</v>
      </c>
      <c r="M113" s="29">
        <v>16</v>
      </c>
      <c r="N113" s="29">
        <v>16</v>
      </c>
      <c r="O113" s="29">
        <v>16</v>
      </c>
      <c r="P113" s="29">
        <v>16</v>
      </c>
      <c r="Q113" s="30">
        <v>16</v>
      </c>
      <c r="R113" s="31">
        <f t="shared" si="1"/>
        <v>16</v>
      </c>
      <c r="S113" s="74"/>
    </row>
    <row r="114" spans="1:19">
      <c r="A114" s="38"/>
      <c r="B114" s="32"/>
      <c r="C114" s="32"/>
      <c r="D114" s="32" t="s">
        <v>754</v>
      </c>
      <c r="E114" s="32" t="s">
        <v>90</v>
      </c>
      <c r="F114" s="28">
        <v>29</v>
      </c>
      <c r="G114" s="29">
        <v>29</v>
      </c>
      <c r="H114" s="29">
        <v>29</v>
      </c>
      <c r="I114" s="29">
        <v>29</v>
      </c>
      <c r="J114" s="29">
        <v>29</v>
      </c>
      <c r="K114" s="29">
        <v>29</v>
      </c>
      <c r="L114" s="29">
        <v>29</v>
      </c>
      <c r="M114" s="29">
        <v>29</v>
      </c>
      <c r="N114" s="29">
        <v>29</v>
      </c>
      <c r="O114" s="29">
        <v>29</v>
      </c>
      <c r="P114" s="29">
        <v>29</v>
      </c>
      <c r="Q114" s="30">
        <v>29</v>
      </c>
      <c r="R114" s="31">
        <f t="shared" si="1"/>
        <v>29</v>
      </c>
      <c r="S114" s="74"/>
    </row>
    <row r="115" spans="1:19">
      <c r="A115" s="38"/>
      <c r="B115" s="77" t="s">
        <v>756</v>
      </c>
      <c r="C115" s="77"/>
      <c r="D115" s="77"/>
      <c r="E115" s="77"/>
      <c r="F115" s="78">
        <v>423</v>
      </c>
      <c r="G115" s="79">
        <v>423</v>
      </c>
      <c r="H115" s="79">
        <v>423</v>
      </c>
      <c r="I115" s="79">
        <v>423</v>
      </c>
      <c r="J115" s="79">
        <v>423</v>
      </c>
      <c r="K115" s="79">
        <v>423</v>
      </c>
      <c r="L115" s="79">
        <v>423</v>
      </c>
      <c r="M115" s="79">
        <v>423</v>
      </c>
      <c r="N115" s="79">
        <v>423</v>
      </c>
      <c r="O115" s="79">
        <v>423</v>
      </c>
      <c r="P115" s="79">
        <v>423</v>
      </c>
      <c r="Q115" s="80">
        <v>423</v>
      </c>
      <c r="R115" s="31">
        <f t="shared" si="1"/>
        <v>423</v>
      </c>
      <c r="S115" s="74"/>
    </row>
    <row r="116" spans="1:19">
      <c r="A116" s="38"/>
      <c r="B116" s="39"/>
      <c r="C116" s="39"/>
      <c r="D116" s="39"/>
      <c r="E116" s="39"/>
      <c r="F116" s="40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2"/>
      <c r="R116" s="31" t="str">
        <f t="shared" si="1"/>
        <v/>
      </c>
      <c r="S116" s="74"/>
    </row>
    <row r="117" spans="1:19">
      <c r="A117" s="38"/>
      <c r="B117" s="27" t="s">
        <v>995</v>
      </c>
      <c r="C117" s="27"/>
      <c r="D117" s="27"/>
      <c r="E117" s="27"/>
      <c r="F117" s="28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30"/>
      <c r="R117" s="31" t="str">
        <f t="shared" si="1"/>
        <v/>
      </c>
      <c r="S117" s="74"/>
    </row>
    <row r="118" spans="1:19">
      <c r="A118" s="38"/>
      <c r="B118" s="32"/>
      <c r="C118" s="32" t="s">
        <v>996</v>
      </c>
      <c r="D118" s="32"/>
      <c r="E118" s="32"/>
      <c r="F118" s="28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30"/>
      <c r="R118" s="81" t="str">
        <f t="shared" si="1"/>
        <v/>
      </c>
      <c r="S118" s="74"/>
    </row>
    <row r="119" spans="1:19">
      <c r="A119" s="38"/>
      <c r="B119" s="32"/>
      <c r="C119" s="32"/>
      <c r="D119" s="32" t="s">
        <v>997</v>
      </c>
      <c r="E119" s="32" t="s">
        <v>78</v>
      </c>
      <c r="F119" s="28">
        <v>0</v>
      </c>
      <c r="G119" s="29">
        <v>0</v>
      </c>
      <c r="H119" s="29">
        <v>0</v>
      </c>
      <c r="I119" s="29">
        <v>50</v>
      </c>
      <c r="J119" s="29">
        <v>50</v>
      </c>
      <c r="K119" s="29">
        <v>50</v>
      </c>
      <c r="L119" s="29">
        <v>50</v>
      </c>
      <c r="M119" s="29">
        <v>50</v>
      </c>
      <c r="N119" s="29">
        <v>50</v>
      </c>
      <c r="O119" s="29">
        <v>50</v>
      </c>
      <c r="P119" s="29">
        <v>50</v>
      </c>
      <c r="Q119" s="30">
        <v>50</v>
      </c>
      <c r="R119" s="43">
        <f t="shared" si="1"/>
        <v>37.5</v>
      </c>
      <c r="S119" s="74"/>
    </row>
    <row r="120" spans="1:19">
      <c r="A120" s="38"/>
      <c r="B120" s="32"/>
      <c r="C120" s="32"/>
      <c r="D120" s="32"/>
      <c r="E120" s="32" t="s">
        <v>84</v>
      </c>
      <c r="F120" s="28">
        <v>0</v>
      </c>
      <c r="G120" s="29">
        <v>0</v>
      </c>
      <c r="H120" s="29">
        <v>0</v>
      </c>
      <c r="I120" s="29">
        <v>-50</v>
      </c>
      <c r="J120" s="29">
        <v>-50</v>
      </c>
      <c r="K120" s="29">
        <v>-50</v>
      </c>
      <c r="L120" s="29">
        <v>-50</v>
      </c>
      <c r="M120" s="29">
        <v>-50</v>
      </c>
      <c r="N120" s="29">
        <v>-50</v>
      </c>
      <c r="O120" s="29">
        <v>-50</v>
      </c>
      <c r="P120" s="29">
        <v>-50</v>
      </c>
      <c r="Q120" s="30">
        <v>-50</v>
      </c>
      <c r="R120" s="31">
        <f t="shared" si="1"/>
        <v>-37.5</v>
      </c>
      <c r="S120" s="74"/>
    </row>
    <row r="121" spans="1:19">
      <c r="A121" s="38"/>
      <c r="B121" s="32"/>
      <c r="C121" s="32"/>
      <c r="D121" s="32" t="s">
        <v>998</v>
      </c>
      <c r="E121" s="32" t="s">
        <v>78</v>
      </c>
      <c r="F121" s="28">
        <v>0</v>
      </c>
      <c r="G121" s="29">
        <v>0</v>
      </c>
      <c r="H121" s="29">
        <v>0</v>
      </c>
      <c r="I121" s="29">
        <v>50</v>
      </c>
      <c r="J121" s="29">
        <v>50</v>
      </c>
      <c r="K121" s="29">
        <v>50</v>
      </c>
      <c r="L121" s="29">
        <v>50</v>
      </c>
      <c r="M121" s="29">
        <v>50</v>
      </c>
      <c r="N121" s="29">
        <v>50</v>
      </c>
      <c r="O121" s="29">
        <v>50</v>
      </c>
      <c r="P121" s="29">
        <v>50</v>
      </c>
      <c r="Q121" s="30">
        <v>50</v>
      </c>
      <c r="R121" s="31">
        <f t="shared" si="1"/>
        <v>37.5</v>
      </c>
      <c r="S121" s="74"/>
    </row>
    <row r="122" spans="1:19">
      <c r="A122" s="38"/>
      <c r="B122" s="32"/>
      <c r="C122" s="32"/>
      <c r="D122" s="32"/>
      <c r="E122" s="32" t="s">
        <v>84</v>
      </c>
      <c r="F122" s="28">
        <v>0</v>
      </c>
      <c r="G122" s="29">
        <v>0</v>
      </c>
      <c r="H122" s="29">
        <v>0</v>
      </c>
      <c r="I122" s="29">
        <v>-50</v>
      </c>
      <c r="J122" s="29">
        <v>-50</v>
      </c>
      <c r="K122" s="29">
        <v>-50</v>
      </c>
      <c r="L122" s="29">
        <v>-50</v>
      </c>
      <c r="M122" s="29">
        <v>-50</v>
      </c>
      <c r="N122" s="29">
        <v>-50</v>
      </c>
      <c r="O122" s="29">
        <v>-50</v>
      </c>
      <c r="P122" s="29">
        <v>-50</v>
      </c>
      <c r="Q122" s="30">
        <v>-50</v>
      </c>
      <c r="R122" s="31">
        <f t="shared" si="1"/>
        <v>-37.5</v>
      </c>
      <c r="S122" s="74"/>
    </row>
    <row r="123" spans="1:19">
      <c r="A123" s="38"/>
      <c r="B123" s="32"/>
      <c r="C123" s="32"/>
      <c r="D123" s="32" t="s">
        <v>999</v>
      </c>
      <c r="E123" s="32" t="s">
        <v>78</v>
      </c>
      <c r="F123" s="28">
        <v>0</v>
      </c>
      <c r="G123" s="29">
        <v>0</v>
      </c>
      <c r="H123" s="29">
        <v>0</v>
      </c>
      <c r="I123" s="29">
        <v>50</v>
      </c>
      <c r="J123" s="29">
        <v>50</v>
      </c>
      <c r="K123" s="29">
        <v>50</v>
      </c>
      <c r="L123" s="29">
        <v>50</v>
      </c>
      <c r="M123" s="29">
        <v>50</v>
      </c>
      <c r="N123" s="29">
        <v>50</v>
      </c>
      <c r="O123" s="29">
        <v>50</v>
      </c>
      <c r="P123" s="29">
        <v>50</v>
      </c>
      <c r="Q123" s="30">
        <v>50</v>
      </c>
      <c r="R123" s="81">
        <f t="shared" si="1"/>
        <v>37.5</v>
      </c>
      <c r="S123" s="74"/>
    </row>
    <row r="124" spans="1:19">
      <c r="A124" s="38"/>
      <c r="B124" s="32"/>
      <c r="C124" s="32"/>
      <c r="D124" s="32"/>
      <c r="E124" s="32" t="s">
        <v>84</v>
      </c>
      <c r="F124" s="28">
        <v>0</v>
      </c>
      <c r="G124" s="29">
        <v>0</v>
      </c>
      <c r="H124" s="29">
        <v>0</v>
      </c>
      <c r="I124" s="29">
        <v>-50</v>
      </c>
      <c r="J124" s="29">
        <v>-50</v>
      </c>
      <c r="K124" s="29">
        <v>-50</v>
      </c>
      <c r="L124" s="29">
        <v>-50</v>
      </c>
      <c r="M124" s="29">
        <v>-50</v>
      </c>
      <c r="N124" s="29">
        <v>-50</v>
      </c>
      <c r="O124" s="29">
        <v>-50</v>
      </c>
      <c r="P124" s="29">
        <v>-50</v>
      </c>
      <c r="Q124" s="30">
        <v>-50</v>
      </c>
      <c r="R124" s="43">
        <f t="shared" si="1"/>
        <v>-37.5</v>
      </c>
      <c r="S124" s="74"/>
    </row>
    <row r="125" spans="1:19">
      <c r="A125" s="38"/>
      <c r="B125" s="32"/>
      <c r="C125" s="32"/>
      <c r="D125" s="32" t="s">
        <v>1000</v>
      </c>
      <c r="E125" s="32" t="s">
        <v>78</v>
      </c>
      <c r="F125" s="28">
        <v>0</v>
      </c>
      <c r="G125" s="29">
        <v>0</v>
      </c>
      <c r="H125" s="29">
        <v>0</v>
      </c>
      <c r="I125" s="29">
        <v>50</v>
      </c>
      <c r="J125" s="29">
        <v>50</v>
      </c>
      <c r="K125" s="29">
        <v>50</v>
      </c>
      <c r="L125" s="29">
        <v>50</v>
      </c>
      <c r="M125" s="29">
        <v>50</v>
      </c>
      <c r="N125" s="29">
        <v>50</v>
      </c>
      <c r="O125" s="29">
        <v>50</v>
      </c>
      <c r="P125" s="29">
        <v>50</v>
      </c>
      <c r="Q125" s="30">
        <v>50</v>
      </c>
      <c r="R125" s="31">
        <f t="shared" si="1"/>
        <v>37.5</v>
      </c>
      <c r="S125" s="74"/>
    </row>
    <row r="126" spans="1:19">
      <c r="A126" s="38"/>
      <c r="B126" s="32"/>
      <c r="C126" s="32"/>
      <c r="D126" s="32"/>
      <c r="E126" s="32" t="s">
        <v>84</v>
      </c>
      <c r="F126" s="28">
        <v>0</v>
      </c>
      <c r="G126" s="29">
        <v>0</v>
      </c>
      <c r="H126" s="29">
        <v>0</v>
      </c>
      <c r="I126" s="29">
        <v>-50</v>
      </c>
      <c r="J126" s="29">
        <v>-50</v>
      </c>
      <c r="K126" s="29">
        <v>-50</v>
      </c>
      <c r="L126" s="29">
        <v>-50</v>
      </c>
      <c r="M126" s="29">
        <v>-50</v>
      </c>
      <c r="N126" s="29">
        <v>-50</v>
      </c>
      <c r="O126" s="29">
        <v>-50</v>
      </c>
      <c r="P126" s="29">
        <v>-50</v>
      </c>
      <c r="Q126" s="30">
        <v>-50</v>
      </c>
      <c r="R126" s="31">
        <f t="shared" si="1"/>
        <v>-37.5</v>
      </c>
      <c r="S126" s="74"/>
    </row>
    <row r="127" spans="1:19">
      <c r="A127" s="38"/>
      <c r="B127" s="32"/>
      <c r="C127" s="32"/>
      <c r="D127" s="32" t="s">
        <v>1001</v>
      </c>
      <c r="E127" s="32" t="s">
        <v>78</v>
      </c>
      <c r="F127" s="28">
        <v>0</v>
      </c>
      <c r="G127" s="29">
        <v>0</v>
      </c>
      <c r="H127" s="29">
        <v>0</v>
      </c>
      <c r="I127" s="29">
        <v>50</v>
      </c>
      <c r="J127" s="29">
        <v>50</v>
      </c>
      <c r="K127" s="29">
        <v>50</v>
      </c>
      <c r="L127" s="29">
        <v>50</v>
      </c>
      <c r="M127" s="29">
        <v>50</v>
      </c>
      <c r="N127" s="29">
        <v>50</v>
      </c>
      <c r="O127" s="29">
        <v>50</v>
      </c>
      <c r="P127" s="29">
        <v>50</v>
      </c>
      <c r="Q127" s="30">
        <v>50</v>
      </c>
      <c r="R127" s="31">
        <f t="shared" si="1"/>
        <v>37.5</v>
      </c>
      <c r="S127" s="74"/>
    </row>
    <row r="128" spans="1:19">
      <c r="A128" s="38"/>
      <c r="B128" s="32"/>
      <c r="C128" s="32"/>
      <c r="D128" s="32"/>
      <c r="E128" s="32" t="s">
        <v>84</v>
      </c>
      <c r="F128" s="28">
        <v>0</v>
      </c>
      <c r="G128" s="29">
        <v>0</v>
      </c>
      <c r="H128" s="29">
        <v>0</v>
      </c>
      <c r="I128" s="29">
        <v>-50</v>
      </c>
      <c r="J128" s="29">
        <v>-50</v>
      </c>
      <c r="K128" s="29">
        <v>-50</v>
      </c>
      <c r="L128" s="29">
        <v>-50</v>
      </c>
      <c r="M128" s="29">
        <v>-50</v>
      </c>
      <c r="N128" s="29">
        <v>-50</v>
      </c>
      <c r="O128" s="29">
        <v>-50</v>
      </c>
      <c r="P128" s="29">
        <v>-50</v>
      </c>
      <c r="Q128" s="30">
        <v>-50</v>
      </c>
      <c r="R128" s="31">
        <f t="shared" si="1"/>
        <v>-37.5</v>
      </c>
      <c r="S128" s="74"/>
    </row>
    <row r="129" spans="1:19">
      <c r="A129" s="38"/>
      <c r="B129" s="32"/>
      <c r="C129" s="32"/>
      <c r="D129" s="32" t="s">
        <v>1002</v>
      </c>
      <c r="E129" s="32" t="s">
        <v>78</v>
      </c>
      <c r="F129" s="28">
        <v>0</v>
      </c>
      <c r="G129" s="29">
        <v>0</v>
      </c>
      <c r="H129" s="29">
        <v>0</v>
      </c>
      <c r="I129" s="29">
        <v>50</v>
      </c>
      <c r="J129" s="29">
        <v>50</v>
      </c>
      <c r="K129" s="29">
        <v>50</v>
      </c>
      <c r="L129" s="29">
        <v>50</v>
      </c>
      <c r="M129" s="29">
        <v>50</v>
      </c>
      <c r="N129" s="29">
        <v>50</v>
      </c>
      <c r="O129" s="29">
        <v>50</v>
      </c>
      <c r="P129" s="29">
        <v>50</v>
      </c>
      <c r="Q129" s="30">
        <v>50</v>
      </c>
      <c r="R129" s="31">
        <f t="shared" si="1"/>
        <v>37.5</v>
      </c>
      <c r="S129" s="74"/>
    </row>
    <row r="130" spans="1:19">
      <c r="A130" s="38"/>
      <c r="B130" s="32"/>
      <c r="C130" s="32"/>
      <c r="D130" s="32"/>
      <c r="E130" s="32" t="s">
        <v>84</v>
      </c>
      <c r="F130" s="28">
        <v>0</v>
      </c>
      <c r="G130" s="29">
        <v>0</v>
      </c>
      <c r="H130" s="29">
        <v>0</v>
      </c>
      <c r="I130" s="29">
        <v>-50</v>
      </c>
      <c r="J130" s="29">
        <v>-50</v>
      </c>
      <c r="K130" s="29">
        <v>-50</v>
      </c>
      <c r="L130" s="29">
        <v>-50</v>
      </c>
      <c r="M130" s="29">
        <v>-50</v>
      </c>
      <c r="N130" s="29">
        <v>-50</v>
      </c>
      <c r="O130" s="29">
        <v>-50</v>
      </c>
      <c r="P130" s="29">
        <v>-50</v>
      </c>
      <c r="Q130" s="30">
        <v>-50</v>
      </c>
      <c r="R130" s="81">
        <f t="shared" si="1"/>
        <v>-37.5</v>
      </c>
      <c r="S130" s="74"/>
    </row>
    <row r="131" spans="1:19">
      <c r="A131" s="38"/>
      <c r="B131" s="32"/>
      <c r="C131" s="32"/>
      <c r="D131" s="32" t="s">
        <v>1003</v>
      </c>
      <c r="E131" s="32" t="s">
        <v>78</v>
      </c>
      <c r="F131" s="28">
        <v>0</v>
      </c>
      <c r="G131" s="29">
        <v>0</v>
      </c>
      <c r="H131" s="29">
        <v>0</v>
      </c>
      <c r="I131" s="29">
        <v>50</v>
      </c>
      <c r="J131" s="29">
        <v>50</v>
      </c>
      <c r="K131" s="29">
        <v>50</v>
      </c>
      <c r="L131" s="29">
        <v>50</v>
      </c>
      <c r="M131" s="29">
        <v>50</v>
      </c>
      <c r="N131" s="29">
        <v>50</v>
      </c>
      <c r="O131" s="29">
        <v>50</v>
      </c>
      <c r="P131" s="29">
        <v>50</v>
      </c>
      <c r="Q131" s="30">
        <v>50</v>
      </c>
      <c r="R131" s="43">
        <f t="shared" si="1"/>
        <v>37.5</v>
      </c>
      <c r="S131" s="74"/>
    </row>
    <row r="132" spans="1:19">
      <c r="A132" s="38"/>
      <c r="B132" s="32"/>
      <c r="C132" s="32"/>
      <c r="D132" s="32"/>
      <c r="E132" s="32" t="s">
        <v>84</v>
      </c>
      <c r="F132" s="28">
        <v>0</v>
      </c>
      <c r="G132" s="29">
        <v>0</v>
      </c>
      <c r="H132" s="29">
        <v>0</v>
      </c>
      <c r="I132" s="29">
        <v>-50</v>
      </c>
      <c r="J132" s="29">
        <v>-50</v>
      </c>
      <c r="K132" s="29">
        <v>-50</v>
      </c>
      <c r="L132" s="29">
        <v>-50</v>
      </c>
      <c r="M132" s="29">
        <v>-50</v>
      </c>
      <c r="N132" s="29">
        <v>-50</v>
      </c>
      <c r="O132" s="29">
        <v>-50</v>
      </c>
      <c r="P132" s="29">
        <v>-50</v>
      </c>
      <c r="Q132" s="30">
        <v>-50</v>
      </c>
      <c r="R132" s="31">
        <f t="shared" si="1"/>
        <v>-37.5</v>
      </c>
      <c r="S132" s="74"/>
    </row>
    <row r="133" spans="1:19">
      <c r="A133" s="38"/>
      <c r="B133" s="32"/>
      <c r="C133" s="32"/>
      <c r="D133" s="32" t="s">
        <v>1004</v>
      </c>
      <c r="E133" s="32" t="s">
        <v>78</v>
      </c>
      <c r="F133" s="28">
        <v>0</v>
      </c>
      <c r="G133" s="29">
        <v>0</v>
      </c>
      <c r="H133" s="29">
        <v>0</v>
      </c>
      <c r="I133" s="29">
        <v>50</v>
      </c>
      <c r="J133" s="29">
        <v>50</v>
      </c>
      <c r="K133" s="29">
        <v>50</v>
      </c>
      <c r="L133" s="29">
        <v>50</v>
      </c>
      <c r="M133" s="29">
        <v>50</v>
      </c>
      <c r="N133" s="29">
        <v>50</v>
      </c>
      <c r="O133" s="29">
        <v>50</v>
      </c>
      <c r="P133" s="29">
        <v>50</v>
      </c>
      <c r="Q133" s="30">
        <v>50</v>
      </c>
      <c r="R133" s="31">
        <f t="shared" si="1"/>
        <v>37.5</v>
      </c>
      <c r="S133" s="74"/>
    </row>
    <row r="134" spans="1:19">
      <c r="A134" s="38"/>
      <c r="B134" s="32"/>
      <c r="C134" s="32"/>
      <c r="D134" s="32"/>
      <c r="E134" s="32" t="s">
        <v>84</v>
      </c>
      <c r="F134" s="28">
        <v>0</v>
      </c>
      <c r="G134" s="29">
        <v>0</v>
      </c>
      <c r="H134" s="29">
        <v>0</v>
      </c>
      <c r="I134" s="29">
        <v>-50</v>
      </c>
      <c r="J134" s="29">
        <v>-50</v>
      </c>
      <c r="K134" s="29">
        <v>-50</v>
      </c>
      <c r="L134" s="29">
        <v>-50</v>
      </c>
      <c r="M134" s="29">
        <v>-50</v>
      </c>
      <c r="N134" s="29">
        <v>-50</v>
      </c>
      <c r="O134" s="29">
        <v>-50</v>
      </c>
      <c r="P134" s="29">
        <v>-50</v>
      </c>
      <c r="Q134" s="30">
        <v>-50</v>
      </c>
      <c r="R134" s="31">
        <f t="shared" ref="R134:R197" si="2">IF(SUM(F134:Q134)=0,"",SUM(F134:Q134)/12)</f>
        <v>-37.5</v>
      </c>
      <c r="S134" s="74"/>
    </row>
    <row r="135" spans="1:19">
      <c r="A135" s="38"/>
      <c r="B135" s="77" t="s">
        <v>1005</v>
      </c>
      <c r="C135" s="77"/>
      <c r="D135" s="77"/>
      <c r="E135" s="77"/>
      <c r="F135" s="78">
        <v>0</v>
      </c>
      <c r="G135" s="79">
        <v>0</v>
      </c>
      <c r="H135" s="79">
        <v>0</v>
      </c>
      <c r="I135" s="79">
        <v>0</v>
      </c>
      <c r="J135" s="79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79">
        <v>0</v>
      </c>
      <c r="Q135" s="80">
        <v>0</v>
      </c>
      <c r="R135" s="31" t="str">
        <f t="shared" si="2"/>
        <v/>
      </c>
      <c r="S135" s="74"/>
    </row>
    <row r="136" spans="1:19">
      <c r="A136" s="38"/>
      <c r="B136" s="39"/>
      <c r="C136" s="39"/>
      <c r="D136" s="39"/>
      <c r="E136" s="39"/>
      <c r="F136" s="40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2"/>
      <c r="R136" s="31" t="str">
        <f t="shared" si="2"/>
        <v/>
      </c>
      <c r="S136" s="74"/>
    </row>
    <row r="137" spans="1:19">
      <c r="A137" s="38"/>
      <c r="B137" s="27" t="s">
        <v>95</v>
      </c>
      <c r="C137" s="27"/>
      <c r="D137" s="27"/>
      <c r="E137" s="27"/>
      <c r="F137" s="28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30"/>
      <c r="R137" s="31" t="str">
        <f t="shared" si="2"/>
        <v/>
      </c>
      <c r="S137" s="74"/>
    </row>
    <row r="138" spans="1:19">
      <c r="A138" s="38"/>
      <c r="B138" s="32"/>
      <c r="C138" s="32" t="s">
        <v>98</v>
      </c>
      <c r="D138" s="32"/>
      <c r="E138" s="32"/>
      <c r="F138" s="28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30"/>
      <c r="R138" s="31" t="str">
        <f t="shared" si="2"/>
        <v/>
      </c>
      <c r="S138" s="74"/>
    </row>
    <row r="139" spans="1:19">
      <c r="A139" s="38"/>
      <c r="B139" s="32"/>
      <c r="C139" s="32"/>
      <c r="D139" s="32" t="s">
        <v>1006</v>
      </c>
      <c r="E139" s="32" t="s">
        <v>90</v>
      </c>
      <c r="F139" s="28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53</v>
      </c>
      <c r="M139" s="29">
        <v>53</v>
      </c>
      <c r="N139" s="29">
        <v>53</v>
      </c>
      <c r="O139" s="29">
        <v>53</v>
      </c>
      <c r="P139" s="29">
        <v>53</v>
      </c>
      <c r="Q139" s="30">
        <v>53</v>
      </c>
      <c r="R139" s="31">
        <f t="shared" si="2"/>
        <v>26.5</v>
      </c>
      <c r="S139" s="74"/>
    </row>
    <row r="140" spans="1:19">
      <c r="A140" s="38"/>
      <c r="B140" s="32"/>
      <c r="C140" s="32"/>
      <c r="D140" s="32" t="s">
        <v>1007</v>
      </c>
      <c r="E140" s="32" t="s">
        <v>90</v>
      </c>
      <c r="F140" s="28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116</v>
      </c>
      <c r="M140" s="29">
        <v>116</v>
      </c>
      <c r="N140" s="29">
        <v>116</v>
      </c>
      <c r="O140" s="29">
        <v>116</v>
      </c>
      <c r="P140" s="29">
        <v>116</v>
      </c>
      <c r="Q140" s="30">
        <v>116</v>
      </c>
      <c r="R140" s="31">
        <f t="shared" si="2"/>
        <v>58</v>
      </c>
      <c r="S140" s="74"/>
    </row>
    <row r="141" spans="1:19">
      <c r="A141" s="38"/>
      <c r="B141" s="32"/>
      <c r="C141" s="32"/>
      <c r="D141" s="32" t="s">
        <v>1008</v>
      </c>
      <c r="E141" s="32" t="s">
        <v>90</v>
      </c>
      <c r="F141" s="28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297</v>
      </c>
      <c r="N141" s="29">
        <v>297</v>
      </c>
      <c r="O141" s="29">
        <v>297</v>
      </c>
      <c r="P141" s="29">
        <v>297</v>
      </c>
      <c r="Q141" s="30">
        <v>297</v>
      </c>
      <c r="R141" s="31">
        <f t="shared" si="2"/>
        <v>123.75</v>
      </c>
      <c r="S141" s="74"/>
    </row>
    <row r="142" spans="1:19">
      <c r="A142" s="38"/>
      <c r="B142" s="32"/>
      <c r="C142" s="32"/>
      <c r="D142" s="32" t="s">
        <v>757</v>
      </c>
      <c r="E142" s="32" t="s">
        <v>90</v>
      </c>
      <c r="F142" s="28">
        <v>17</v>
      </c>
      <c r="G142" s="29">
        <v>17</v>
      </c>
      <c r="H142" s="29">
        <v>17</v>
      </c>
      <c r="I142" s="29">
        <v>17</v>
      </c>
      <c r="J142" s="29">
        <v>17</v>
      </c>
      <c r="K142" s="29">
        <v>17</v>
      </c>
      <c r="L142" s="29">
        <v>17</v>
      </c>
      <c r="M142" s="29">
        <v>17</v>
      </c>
      <c r="N142" s="29">
        <v>17</v>
      </c>
      <c r="O142" s="29">
        <v>17</v>
      </c>
      <c r="P142" s="29">
        <v>17</v>
      </c>
      <c r="Q142" s="30">
        <v>17</v>
      </c>
      <c r="R142" s="31">
        <f t="shared" si="2"/>
        <v>17</v>
      </c>
      <c r="S142" s="74"/>
    </row>
    <row r="143" spans="1:19">
      <c r="A143" s="38"/>
      <c r="B143" s="32"/>
      <c r="C143" s="32"/>
      <c r="D143" s="32" t="s">
        <v>758</v>
      </c>
      <c r="E143" s="32" t="s">
        <v>90</v>
      </c>
      <c r="F143" s="28">
        <v>8</v>
      </c>
      <c r="G143" s="29">
        <v>8</v>
      </c>
      <c r="H143" s="29">
        <v>8</v>
      </c>
      <c r="I143" s="29">
        <v>8</v>
      </c>
      <c r="J143" s="29">
        <v>8</v>
      </c>
      <c r="K143" s="29">
        <v>8</v>
      </c>
      <c r="L143" s="29">
        <v>8</v>
      </c>
      <c r="M143" s="29">
        <v>8</v>
      </c>
      <c r="N143" s="29">
        <v>8</v>
      </c>
      <c r="O143" s="29">
        <v>8</v>
      </c>
      <c r="P143" s="29">
        <v>8</v>
      </c>
      <c r="Q143" s="30">
        <v>8</v>
      </c>
      <c r="R143" s="31">
        <f t="shared" si="2"/>
        <v>8</v>
      </c>
      <c r="S143" s="74"/>
    </row>
    <row r="144" spans="1:19">
      <c r="A144" s="38"/>
      <c r="B144" s="77" t="s">
        <v>138</v>
      </c>
      <c r="C144" s="77"/>
      <c r="D144" s="77"/>
      <c r="E144" s="77"/>
      <c r="F144" s="78">
        <v>25</v>
      </c>
      <c r="G144" s="79">
        <v>25</v>
      </c>
      <c r="H144" s="79">
        <v>25</v>
      </c>
      <c r="I144" s="79">
        <v>25</v>
      </c>
      <c r="J144" s="79">
        <v>25</v>
      </c>
      <c r="K144" s="79">
        <v>25</v>
      </c>
      <c r="L144" s="79">
        <v>194</v>
      </c>
      <c r="M144" s="79">
        <v>491</v>
      </c>
      <c r="N144" s="79">
        <v>491</v>
      </c>
      <c r="O144" s="79">
        <v>491</v>
      </c>
      <c r="P144" s="79">
        <v>491</v>
      </c>
      <c r="Q144" s="80">
        <v>491</v>
      </c>
      <c r="R144" s="31">
        <f t="shared" si="2"/>
        <v>233.25</v>
      </c>
      <c r="S144" s="74"/>
    </row>
    <row r="145" spans="1:19">
      <c r="A145" s="38"/>
      <c r="B145" s="39"/>
      <c r="C145" s="39"/>
      <c r="D145" s="39"/>
      <c r="E145" s="39"/>
      <c r="F145" s="40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2"/>
      <c r="R145" s="31" t="str">
        <f t="shared" si="2"/>
        <v/>
      </c>
      <c r="S145" s="74"/>
    </row>
    <row r="146" spans="1:19">
      <c r="A146" s="38"/>
      <c r="B146" s="27" t="s">
        <v>139</v>
      </c>
      <c r="C146" s="27"/>
      <c r="D146" s="27"/>
      <c r="E146" s="27"/>
      <c r="F146" s="28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30"/>
      <c r="R146" s="31" t="str">
        <f t="shared" si="2"/>
        <v/>
      </c>
      <c r="S146" s="74"/>
    </row>
    <row r="147" spans="1:19">
      <c r="A147" s="38"/>
      <c r="B147" s="32"/>
      <c r="C147" s="32" t="s">
        <v>140</v>
      </c>
      <c r="D147" s="32"/>
      <c r="E147" s="32"/>
      <c r="F147" s="28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30"/>
      <c r="R147" s="31" t="str">
        <f t="shared" si="2"/>
        <v/>
      </c>
      <c r="S147" s="74"/>
    </row>
    <row r="148" spans="1:19">
      <c r="A148" s="38"/>
      <c r="B148" s="32"/>
      <c r="C148" s="32"/>
      <c r="D148" s="32" t="s">
        <v>144</v>
      </c>
      <c r="E148" s="32" t="s">
        <v>84</v>
      </c>
      <c r="F148" s="28">
        <v>-15</v>
      </c>
      <c r="G148" s="29">
        <v>-15</v>
      </c>
      <c r="H148" s="29">
        <v>-15</v>
      </c>
      <c r="I148" s="29">
        <v>-15</v>
      </c>
      <c r="J148" s="29">
        <v>-15</v>
      </c>
      <c r="K148" s="29">
        <v>-15</v>
      </c>
      <c r="L148" s="29">
        <v>-15</v>
      </c>
      <c r="M148" s="29">
        <v>-15</v>
      </c>
      <c r="N148" s="29">
        <v>-15</v>
      </c>
      <c r="O148" s="29">
        <v>-15</v>
      </c>
      <c r="P148" s="29">
        <v>-15</v>
      </c>
      <c r="Q148" s="30">
        <v>-15</v>
      </c>
      <c r="R148" s="31">
        <f t="shared" si="2"/>
        <v>-15</v>
      </c>
      <c r="S148" s="74"/>
    </row>
    <row r="149" spans="1:19">
      <c r="A149" s="38"/>
      <c r="B149" s="32"/>
      <c r="C149" s="32"/>
      <c r="D149" s="32" t="s">
        <v>143</v>
      </c>
      <c r="E149" s="32" t="s">
        <v>84</v>
      </c>
      <c r="F149" s="28">
        <v>-25</v>
      </c>
      <c r="G149" s="29">
        <v>-25</v>
      </c>
      <c r="H149" s="29">
        <v>-25</v>
      </c>
      <c r="I149" s="29">
        <v>-25</v>
      </c>
      <c r="J149" s="29">
        <v>-25</v>
      </c>
      <c r="K149" s="29">
        <v>-25</v>
      </c>
      <c r="L149" s="29">
        <v>-25</v>
      </c>
      <c r="M149" s="29">
        <v>-25</v>
      </c>
      <c r="N149" s="29">
        <v>-25</v>
      </c>
      <c r="O149" s="29">
        <v>-25</v>
      </c>
      <c r="P149" s="29">
        <v>-25</v>
      </c>
      <c r="Q149" s="30">
        <v>-25</v>
      </c>
      <c r="R149" s="81">
        <f t="shared" si="2"/>
        <v>-25</v>
      </c>
      <c r="S149" s="74"/>
    </row>
    <row r="150" spans="1:19">
      <c r="A150" s="38"/>
      <c r="B150" s="77" t="s">
        <v>145</v>
      </c>
      <c r="C150" s="77"/>
      <c r="D150" s="77"/>
      <c r="E150" s="77"/>
      <c r="F150" s="78">
        <v>-40</v>
      </c>
      <c r="G150" s="79">
        <v>-40</v>
      </c>
      <c r="H150" s="79">
        <v>-40</v>
      </c>
      <c r="I150" s="79">
        <v>-40</v>
      </c>
      <c r="J150" s="79">
        <v>-40</v>
      </c>
      <c r="K150" s="79">
        <v>-40</v>
      </c>
      <c r="L150" s="79">
        <v>-40</v>
      </c>
      <c r="M150" s="79">
        <v>-40</v>
      </c>
      <c r="N150" s="79">
        <v>-40</v>
      </c>
      <c r="O150" s="79">
        <v>-40</v>
      </c>
      <c r="P150" s="79">
        <v>-40</v>
      </c>
      <c r="Q150" s="80">
        <v>-40</v>
      </c>
      <c r="R150" s="43">
        <f t="shared" si="2"/>
        <v>-40</v>
      </c>
      <c r="S150" s="74"/>
    </row>
    <row r="151" spans="1:19">
      <c r="A151" s="38"/>
      <c r="B151" s="39"/>
      <c r="C151" s="39"/>
      <c r="D151" s="39"/>
      <c r="E151" s="39"/>
      <c r="F151" s="40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2"/>
      <c r="R151" s="31" t="str">
        <f t="shared" si="2"/>
        <v/>
      </c>
      <c r="S151" s="74"/>
    </row>
    <row r="152" spans="1:19">
      <c r="A152" s="38"/>
      <c r="B152" s="27" t="s">
        <v>156</v>
      </c>
      <c r="C152" s="27"/>
      <c r="D152" s="27"/>
      <c r="E152" s="27"/>
      <c r="F152" s="28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30"/>
      <c r="R152" s="31" t="str">
        <f t="shared" si="2"/>
        <v/>
      </c>
      <c r="S152" s="74"/>
    </row>
    <row r="153" spans="1:19">
      <c r="A153" s="38"/>
      <c r="B153" s="32"/>
      <c r="C153" s="32" t="s">
        <v>157</v>
      </c>
      <c r="D153" s="32"/>
      <c r="E153" s="32"/>
      <c r="F153" s="28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30"/>
      <c r="R153" s="31" t="str">
        <f t="shared" si="2"/>
        <v/>
      </c>
      <c r="S153" s="74"/>
    </row>
    <row r="154" spans="1:19">
      <c r="A154" s="38"/>
      <c r="B154" s="32"/>
      <c r="C154" s="32"/>
      <c r="D154" s="32" t="s">
        <v>760</v>
      </c>
      <c r="E154" s="32" t="s">
        <v>90</v>
      </c>
      <c r="F154" s="28">
        <v>5</v>
      </c>
      <c r="G154" s="29">
        <v>5</v>
      </c>
      <c r="H154" s="29">
        <v>5</v>
      </c>
      <c r="I154" s="29">
        <v>5</v>
      </c>
      <c r="J154" s="29">
        <v>5</v>
      </c>
      <c r="K154" s="29">
        <v>5</v>
      </c>
      <c r="L154" s="29">
        <v>5</v>
      </c>
      <c r="M154" s="29">
        <v>5</v>
      </c>
      <c r="N154" s="29">
        <v>5</v>
      </c>
      <c r="O154" s="29">
        <v>5</v>
      </c>
      <c r="P154" s="29">
        <v>5</v>
      </c>
      <c r="Q154" s="30">
        <v>5</v>
      </c>
      <c r="R154" s="31">
        <f t="shared" si="2"/>
        <v>5</v>
      </c>
      <c r="S154" s="74"/>
    </row>
    <row r="155" spans="1:19">
      <c r="A155" s="38"/>
      <c r="B155" s="32"/>
      <c r="C155" s="32"/>
      <c r="D155" s="32" t="s">
        <v>759</v>
      </c>
      <c r="E155" s="32" t="s">
        <v>90</v>
      </c>
      <c r="F155" s="28">
        <v>5</v>
      </c>
      <c r="G155" s="29">
        <v>5</v>
      </c>
      <c r="H155" s="29">
        <v>5</v>
      </c>
      <c r="I155" s="29">
        <v>5</v>
      </c>
      <c r="J155" s="29">
        <v>5</v>
      </c>
      <c r="K155" s="29">
        <v>5</v>
      </c>
      <c r="L155" s="29">
        <v>5</v>
      </c>
      <c r="M155" s="29">
        <v>5</v>
      </c>
      <c r="N155" s="29">
        <v>5</v>
      </c>
      <c r="O155" s="29">
        <v>5</v>
      </c>
      <c r="P155" s="29">
        <v>5</v>
      </c>
      <c r="Q155" s="30">
        <v>5</v>
      </c>
      <c r="R155" s="31">
        <f t="shared" si="2"/>
        <v>5</v>
      </c>
      <c r="S155" s="74"/>
    </row>
    <row r="156" spans="1:19">
      <c r="A156" s="38"/>
      <c r="B156" s="77" t="s">
        <v>173</v>
      </c>
      <c r="C156" s="77"/>
      <c r="D156" s="77"/>
      <c r="E156" s="77"/>
      <c r="F156" s="78">
        <v>10</v>
      </c>
      <c r="G156" s="79">
        <v>10</v>
      </c>
      <c r="H156" s="79">
        <v>10</v>
      </c>
      <c r="I156" s="79">
        <v>10</v>
      </c>
      <c r="J156" s="79">
        <v>10</v>
      </c>
      <c r="K156" s="79">
        <v>10</v>
      </c>
      <c r="L156" s="79">
        <v>10</v>
      </c>
      <c r="M156" s="79">
        <v>10</v>
      </c>
      <c r="N156" s="79">
        <v>10</v>
      </c>
      <c r="O156" s="79">
        <v>10</v>
      </c>
      <c r="P156" s="79">
        <v>10</v>
      </c>
      <c r="Q156" s="80">
        <v>10</v>
      </c>
      <c r="R156" s="31">
        <f t="shared" si="2"/>
        <v>10</v>
      </c>
      <c r="S156" s="74"/>
    </row>
    <row r="157" spans="1:19">
      <c r="A157" s="38"/>
      <c r="B157" s="39"/>
      <c r="C157" s="39"/>
      <c r="D157" s="39"/>
      <c r="E157" s="39"/>
      <c r="F157" s="40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2"/>
      <c r="R157" s="31" t="str">
        <f t="shared" si="2"/>
        <v/>
      </c>
      <c r="S157" s="74"/>
    </row>
    <row r="158" spans="1:19">
      <c r="A158" s="38"/>
      <c r="B158" s="27" t="s">
        <v>691</v>
      </c>
      <c r="C158" s="27"/>
      <c r="D158" s="27"/>
      <c r="E158" s="27"/>
      <c r="F158" s="28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30"/>
      <c r="R158" s="31" t="str">
        <f t="shared" si="2"/>
        <v/>
      </c>
      <c r="S158" s="74"/>
    </row>
    <row r="159" spans="1:19">
      <c r="A159" s="38"/>
      <c r="B159" s="32"/>
      <c r="C159" s="32" t="s">
        <v>692</v>
      </c>
      <c r="D159" s="32"/>
      <c r="E159" s="32"/>
      <c r="F159" s="28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30"/>
      <c r="R159" s="81" t="str">
        <f t="shared" si="2"/>
        <v/>
      </c>
      <c r="S159" s="74"/>
    </row>
    <row r="160" spans="1:19">
      <c r="A160" s="38"/>
      <c r="B160" s="32"/>
      <c r="C160" s="32"/>
      <c r="D160" s="32" t="s">
        <v>761</v>
      </c>
      <c r="E160" s="32" t="s">
        <v>78</v>
      </c>
      <c r="F160" s="28">
        <v>100</v>
      </c>
      <c r="G160" s="29">
        <v>100</v>
      </c>
      <c r="H160" s="29">
        <v>100</v>
      </c>
      <c r="I160" s="29">
        <v>100</v>
      </c>
      <c r="J160" s="29">
        <v>100</v>
      </c>
      <c r="K160" s="29">
        <v>100</v>
      </c>
      <c r="L160" s="29">
        <v>100</v>
      </c>
      <c r="M160" s="29">
        <v>100</v>
      </c>
      <c r="N160" s="29">
        <v>100</v>
      </c>
      <c r="O160" s="29">
        <v>100</v>
      </c>
      <c r="P160" s="29">
        <v>100</v>
      </c>
      <c r="Q160" s="30">
        <v>100</v>
      </c>
      <c r="R160" s="43">
        <f t="shared" si="2"/>
        <v>100</v>
      </c>
      <c r="S160" s="74"/>
    </row>
    <row r="161" spans="1:19">
      <c r="A161" s="38"/>
      <c r="B161" s="32"/>
      <c r="C161" s="32"/>
      <c r="D161" s="32"/>
      <c r="E161" s="32" t="s">
        <v>84</v>
      </c>
      <c r="F161" s="28">
        <v>-100</v>
      </c>
      <c r="G161" s="29">
        <v>-100</v>
      </c>
      <c r="H161" s="29">
        <v>-100</v>
      </c>
      <c r="I161" s="29">
        <v>-100</v>
      </c>
      <c r="J161" s="29">
        <v>-100</v>
      </c>
      <c r="K161" s="29">
        <v>-100</v>
      </c>
      <c r="L161" s="29">
        <v>-100</v>
      </c>
      <c r="M161" s="29">
        <v>-100</v>
      </c>
      <c r="N161" s="29">
        <v>-100</v>
      </c>
      <c r="O161" s="29">
        <v>-100</v>
      </c>
      <c r="P161" s="29">
        <v>-100</v>
      </c>
      <c r="Q161" s="30">
        <v>-100</v>
      </c>
      <c r="R161" s="31">
        <f t="shared" si="2"/>
        <v>-100</v>
      </c>
      <c r="S161" s="74"/>
    </row>
    <row r="162" spans="1:19">
      <c r="A162" s="38"/>
      <c r="B162" s="32"/>
      <c r="C162" s="32"/>
      <c r="D162" s="32" t="s">
        <v>762</v>
      </c>
      <c r="E162" s="32" t="s">
        <v>78</v>
      </c>
      <c r="F162" s="28">
        <v>50</v>
      </c>
      <c r="G162" s="29">
        <v>50</v>
      </c>
      <c r="H162" s="29">
        <v>50</v>
      </c>
      <c r="I162" s="29">
        <v>50</v>
      </c>
      <c r="J162" s="29">
        <v>50</v>
      </c>
      <c r="K162" s="29">
        <v>50</v>
      </c>
      <c r="L162" s="29">
        <v>50</v>
      </c>
      <c r="M162" s="29">
        <v>50</v>
      </c>
      <c r="N162" s="29">
        <v>50</v>
      </c>
      <c r="O162" s="29">
        <v>50</v>
      </c>
      <c r="P162" s="29">
        <v>50</v>
      </c>
      <c r="Q162" s="30">
        <v>50</v>
      </c>
      <c r="R162" s="31">
        <f t="shared" si="2"/>
        <v>50</v>
      </c>
      <c r="S162" s="74"/>
    </row>
    <row r="163" spans="1:19">
      <c r="A163" s="38"/>
      <c r="B163" s="32"/>
      <c r="C163" s="32"/>
      <c r="D163" s="32"/>
      <c r="E163" s="32" t="s">
        <v>84</v>
      </c>
      <c r="F163" s="28">
        <v>-50</v>
      </c>
      <c r="G163" s="29">
        <v>-50</v>
      </c>
      <c r="H163" s="29">
        <v>-50</v>
      </c>
      <c r="I163" s="29">
        <v>-50</v>
      </c>
      <c r="J163" s="29">
        <v>-50</v>
      </c>
      <c r="K163" s="29">
        <v>-50</v>
      </c>
      <c r="L163" s="29">
        <v>-50</v>
      </c>
      <c r="M163" s="29">
        <v>-50</v>
      </c>
      <c r="N163" s="29">
        <v>-50</v>
      </c>
      <c r="O163" s="29">
        <v>-50</v>
      </c>
      <c r="P163" s="29">
        <v>-50</v>
      </c>
      <c r="Q163" s="30">
        <v>-50</v>
      </c>
      <c r="R163" s="31">
        <f t="shared" si="2"/>
        <v>-50</v>
      </c>
      <c r="S163" s="74"/>
    </row>
    <row r="164" spans="1:19">
      <c r="A164" s="38"/>
      <c r="B164" s="32"/>
      <c r="C164" s="32"/>
      <c r="D164" s="32" t="s">
        <v>763</v>
      </c>
      <c r="E164" s="32" t="s">
        <v>78</v>
      </c>
      <c r="F164" s="28">
        <v>50</v>
      </c>
      <c r="G164" s="29">
        <v>50</v>
      </c>
      <c r="H164" s="29">
        <v>50</v>
      </c>
      <c r="I164" s="29">
        <v>50</v>
      </c>
      <c r="J164" s="29">
        <v>50</v>
      </c>
      <c r="K164" s="29">
        <v>50</v>
      </c>
      <c r="L164" s="29">
        <v>50</v>
      </c>
      <c r="M164" s="29">
        <v>50</v>
      </c>
      <c r="N164" s="29">
        <v>50</v>
      </c>
      <c r="O164" s="29">
        <v>50</v>
      </c>
      <c r="P164" s="29">
        <v>50</v>
      </c>
      <c r="Q164" s="30">
        <v>50</v>
      </c>
      <c r="R164" s="31">
        <f t="shared" si="2"/>
        <v>50</v>
      </c>
      <c r="S164" s="74"/>
    </row>
    <row r="165" spans="1:19">
      <c r="A165" s="38"/>
      <c r="B165" s="32"/>
      <c r="C165" s="32"/>
      <c r="D165" s="32"/>
      <c r="E165" s="32" t="s">
        <v>84</v>
      </c>
      <c r="F165" s="28">
        <v>-50</v>
      </c>
      <c r="G165" s="29">
        <v>-50</v>
      </c>
      <c r="H165" s="29">
        <v>-50</v>
      </c>
      <c r="I165" s="29">
        <v>-50</v>
      </c>
      <c r="J165" s="29">
        <v>-50</v>
      </c>
      <c r="K165" s="29">
        <v>-50</v>
      </c>
      <c r="L165" s="29">
        <v>-50</v>
      </c>
      <c r="M165" s="29">
        <v>-50</v>
      </c>
      <c r="N165" s="29">
        <v>-50</v>
      </c>
      <c r="O165" s="29">
        <v>-50</v>
      </c>
      <c r="P165" s="29">
        <v>-50</v>
      </c>
      <c r="Q165" s="30">
        <v>-50</v>
      </c>
      <c r="R165" s="81">
        <f t="shared" si="2"/>
        <v>-50</v>
      </c>
      <c r="S165" s="74"/>
    </row>
    <row r="166" spans="1:19">
      <c r="A166" s="38"/>
      <c r="B166" s="32"/>
      <c r="C166" s="32"/>
      <c r="D166" s="32" t="s">
        <v>693</v>
      </c>
      <c r="E166" s="32" t="s">
        <v>84</v>
      </c>
      <c r="F166" s="28">
        <v>-50</v>
      </c>
      <c r="G166" s="29">
        <v>-50</v>
      </c>
      <c r="H166" s="29">
        <v>-50</v>
      </c>
      <c r="I166" s="29">
        <v>-50</v>
      </c>
      <c r="J166" s="29">
        <v>-50</v>
      </c>
      <c r="K166" s="29">
        <v>-50</v>
      </c>
      <c r="L166" s="29">
        <v>-50</v>
      </c>
      <c r="M166" s="29">
        <v>-50</v>
      </c>
      <c r="N166" s="29">
        <v>-50</v>
      </c>
      <c r="O166" s="29">
        <v>-50</v>
      </c>
      <c r="P166" s="29">
        <v>-50</v>
      </c>
      <c r="Q166" s="30">
        <v>-50</v>
      </c>
      <c r="R166" s="43">
        <f t="shared" si="2"/>
        <v>-50</v>
      </c>
      <c r="S166" s="74"/>
    </row>
    <row r="167" spans="1:19">
      <c r="A167" s="38"/>
      <c r="B167" s="32"/>
      <c r="C167" s="32"/>
      <c r="D167" s="32" t="s">
        <v>694</v>
      </c>
      <c r="E167" s="32" t="s">
        <v>84</v>
      </c>
      <c r="F167" s="28">
        <v>-100</v>
      </c>
      <c r="G167" s="29">
        <v>-100</v>
      </c>
      <c r="H167" s="29">
        <v>-100</v>
      </c>
      <c r="I167" s="29">
        <v>-100</v>
      </c>
      <c r="J167" s="29">
        <v>-100</v>
      </c>
      <c r="K167" s="29">
        <v>-100</v>
      </c>
      <c r="L167" s="29">
        <v>-100</v>
      </c>
      <c r="M167" s="29">
        <v>-100</v>
      </c>
      <c r="N167" s="29">
        <v>-100</v>
      </c>
      <c r="O167" s="29">
        <v>-100</v>
      </c>
      <c r="P167" s="29">
        <v>-100</v>
      </c>
      <c r="Q167" s="30">
        <v>-100</v>
      </c>
      <c r="R167" s="31">
        <f t="shared" si="2"/>
        <v>-100</v>
      </c>
      <c r="S167" s="74"/>
    </row>
    <row r="168" spans="1:19">
      <c r="A168" s="38"/>
      <c r="B168" s="32"/>
      <c r="C168" s="32"/>
      <c r="D168" s="32" t="s">
        <v>695</v>
      </c>
      <c r="E168" s="32" t="s">
        <v>84</v>
      </c>
      <c r="F168" s="28">
        <v>-50</v>
      </c>
      <c r="G168" s="29">
        <v>-50</v>
      </c>
      <c r="H168" s="29">
        <v>-50</v>
      </c>
      <c r="I168" s="29">
        <v>-50</v>
      </c>
      <c r="J168" s="29">
        <v>-50</v>
      </c>
      <c r="K168" s="29">
        <v>-50</v>
      </c>
      <c r="L168" s="29">
        <v>-50</v>
      </c>
      <c r="M168" s="29">
        <v>-50</v>
      </c>
      <c r="N168" s="29">
        <v>-50</v>
      </c>
      <c r="O168" s="29">
        <v>-50</v>
      </c>
      <c r="P168" s="29">
        <v>-50</v>
      </c>
      <c r="Q168" s="30">
        <v>-50</v>
      </c>
      <c r="R168" s="31">
        <f t="shared" si="2"/>
        <v>-50</v>
      </c>
      <c r="S168" s="74"/>
    </row>
    <row r="169" spans="1:19">
      <c r="A169" s="38"/>
      <c r="B169" s="32"/>
      <c r="C169" s="32"/>
      <c r="D169" s="32" t="s">
        <v>696</v>
      </c>
      <c r="E169" s="32" t="s">
        <v>84</v>
      </c>
      <c r="F169" s="28">
        <v>-100</v>
      </c>
      <c r="G169" s="29">
        <v>-100</v>
      </c>
      <c r="H169" s="29">
        <v>-100</v>
      </c>
      <c r="I169" s="29">
        <v>-100</v>
      </c>
      <c r="J169" s="29">
        <v>-100</v>
      </c>
      <c r="K169" s="29">
        <v>-100</v>
      </c>
      <c r="L169" s="29">
        <v>-100</v>
      </c>
      <c r="M169" s="29">
        <v>-100</v>
      </c>
      <c r="N169" s="29">
        <v>-100</v>
      </c>
      <c r="O169" s="29">
        <v>-100</v>
      </c>
      <c r="P169" s="29">
        <v>-100</v>
      </c>
      <c r="Q169" s="30">
        <v>-100</v>
      </c>
      <c r="R169" s="31">
        <f t="shared" si="2"/>
        <v>-100</v>
      </c>
      <c r="S169" s="74"/>
    </row>
    <row r="170" spans="1:19">
      <c r="A170" s="38"/>
      <c r="B170" s="77" t="s">
        <v>697</v>
      </c>
      <c r="C170" s="77"/>
      <c r="D170" s="77"/>
      <c r="E170" s="77"/>
      <c r="F170" s="78">
        <v>-300</v>
      </c>
      <c r="G170" s="79">
        <v>-300</v>
      </c>
      <c r="H170" s="79">
        <v>-300</v>
      </c>
      <c r="I170" s="79">
        <v>-300</v>
      </c>
      <c r="J170" s="79">
        <v>-300</v>
      </c>
      <c r="K170" s="79">
        <v>-300</v>
      </c>
      <c r="L170" s="79">
        <v>-300</v>
      </c>
      <c r="M170" s="79">
        <v>-300</v>
      </c>
      <c r="N170" s="79">
        <v>-300</v>
      </c>
      <c r="O170" s="79">
        <v>-300</v>
      </c>
      <c r="P170" s="79">
        <v>-300</v>
      </c>
      <c r="Q170" s="80">
        <v>-300</v>
      </c>
      <c r="R170" s="31">
        <f t="shared" si="2"/>
        <v>-300</v>
      </c>
      <c r="S170" s="74"/>
    </row>
    <row r="171" spans="1:19">
      <c r="A171" s="38"/>
      <c r="B171" s="39"/>
      <c r="C171" s="39"/>
      <c r="D171" s="39"/>
      <c r="E171" s="39"/>
      <c r="F171" s="40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2"/>
      <c r="R171" s="81" t="str">
        <f t="shared" si="2"/>
        <v/>
      </c>
      <c r="S171" s="74"/>
    </row>
    <row r="172" spans="1:19">
      <c r="A172" s="38"/>
      <c r="B172" s="27" t="s">
        <v>764</v>
      </c>
      <c r="C172" s="27"/>
      <c r="D172" s="27"/>
      <c r="E172" s="27"/>
      <c r="F172" s="28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30"/>
      <c r="R172" s="43" t="str">
        <f t="shared" si="2"/>
        <v/>
      </c>
      <c r="S172" s="74"/>
    </row>
    <row r="173" spans="1:19">
      <c r="A173" s="38"/>
      <c r="B173" s="32"/>
      <c r="C173" s="32" t="s">
        <v>765</v>
      </c>
      <c r="D173" s="32"/>
      <c r="E173" s="32"/>
      <c r="F173" s="28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30"/>
      <c r="R173" s="31" t="str">
        <f t="shared" si="2"/>
        <v/>
      </c>
      <c r="S173" s="74"/>
    </row>
    <row r="174" spans="1:19">
      <c r="A174" s="38"/>
      <c r="B174" s="32"/>
      <c r="C174" s="32"/>
      <c r="D174" s="32" t="s">
        <v>766</v>
      </c>
      <c r="E174" s="32" t="s">
        <v>78</v>
      </c>
      <c r="F174" s="28">
        <v>100</v>
      </c>
      <c r="G174" s="29">
        <v>100</v>
      </c>
      <c r="H174" s="29">
        <v>100</v>
      </c>
      <c r="I174" s="29">
        <v>100</v>
      </c>
      <c r="J174" s="29">
        <v>100</v>
      </c>
      <c r="K174" s="29">
        <v>100</v>
      </c>
      <c r="L174" s="29">
        <v>100</v>
      </c>
      <c r="M174" s="29">
        <v>100</v>
      </c>
      <c r="N174" s="29">
        <v>100</v>
      </c>
      <c r="O174" s="29">
        <v>100</v>
      </c>
      <c r="P174" s="29">
        <v>100</v>
      </c>
      <c r="Q174" s="30">
        <v>100</v>
      </c>
      <c r="R174" s="31">
        <f t="shared" si="2"/>
        <v>100</v>
      </c>
      <c r="S174" s="74"/>
    </row>
    <row r="175" spans="1:19">
      <c r="A175" s="38"/>
      <c r="B175" s="32"/>
      <c r="C175" s="32"/>
      <c r="D175" s="32"/>
      <c r="E175" s="32" t="s">
        <v>84</v>
      </c>
      <c r="F175" s="28">
        <v>-100</v>
      </c>
      <c r="G175" s="29">
        <v>-100</v>
      </c>
      <c r="H175" s="29">
        <v>-100</v>
      </c>
      <c r="I175" s="29">
        <v>-100</v>
      </c>
      <c r="J175" s="29">
        <v>-100</v>
      </c>
      <c r="K175" s="29">
        <v>-100</v>
      </c>
      <c r="L175" s="29">
        <v>-100</v>
      </c>
      <c r="M175" s="29">
        <v>-100</v>
      </c>
      <c r="N175" s="29">
        <v>-100</v>
      </c>
      <c r="O175" s="29">
        <v>-100</v>
      </c>
      <c r="P175" s="29">
        <v>-100</v>
      </c>
      <c r="Q175" s="30">
        <v>-100</v>
      </c>
      <c r="R175" s="31">
        <f t="shared" si="2"/>
        <v>-100</v>
      </c>
      <c r="S175" s="74"/>
    </row>
    <row r="176" spans="1:19">
      <c r="A176" s="38"/>
      <c r="B176" s="32"/>
      <c r="C176" s="32"/>
      <c r="D176" s="32" t="s">
        <v>767</v>
      </c>
      <c r="E176" s="32" t="s">
        <v>78</v>
      </c>
      <c r="F176" s="28">
        <v>50</v>
      </c>
      <c r="G176" s="29">
        <v>50</v>
      </c>
      <c r="H176" s="29">
        <v>50</v>
      </c>
      <c r="I176" s="29">
        <v>50</v>
      </c>
      <c r="J176" s="29">
        <v>50</v>
      </c>
      <c r="K176" s="29">
        <v>50</v>
      </c>
      <c r="L176" s="29">
        <v>50</v>
      </c>
      <c r="M176" s="29">
        <v>50</v>
      </c>
      <c r="N176" s="29">
        <v>50</v>
      </c>
      <c r="O176" s="29">
        <v>50</v>
      </c>
      <c r="P176" s="29">
        <v>50</v>
      </c>
      <c r="Q176" s="30">
        <v>50</v>
      </c>
      <c r="R176" s="31">
        <f t="shared" si="2"/>
        <v>50</v>
      </c>
      <c r="S176" s="74"/>
    </row>
    <row r="177" spans="1:19">
      <c r="A177" s="38"/>
      <c r="B177" s="32"/>
      <c r="C177" s="32"/>
      <c r="D177" s="32"/>
      <c r="E177" s="32" t="s">
        <v>84</v>
      </c>
      <c r="F177" s="28">
        <v>-50</v>
      </c>
      <c r="G177" s="29">
        <v>-50</v>
      </c>
      <c r="H177" s="29">
        <v>-50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30">
        <v>0</v>
      </c>
      <c r="R177" s="31">
        <f t="shared" si="2"/>
        <v>-12.5</v>
      </c>
      <c r="S177" s="74"/>
    </row>
    <row r="178" spans="1:19">
      <c r="A178" s="38"/>
      <c r="B178" s="32"/>
      <c r="C178" s="32"/>
      <c r="D178" s="32" t="s">
        <v>768</v>
      </c>
      <c r="E178" s="32" t="s">
        <v>78</v>
      </c>
      <c r="F178" s="28">
        <v>50</v>
      </c>
      <c r="G178" s="29">
        <v>50</v>
      </c>
      <c r="H178" s="29">
        <v>50</v>
      </c>
      <c r="I178" s="29">
        <v>50</v>
      </c>
      <c r="J178" s="29">
        <v>50</v>
      </c>
      <c r="K178" s="29">
        <v>50</v>
      </c>
      <c r="L178" s="29">
        <v>50</v>
      </c>
      <c r="M178" s="29">
        <v>50</v>
      </c>
      <c r="N178" s="29">
        <v>50</v>
      </c>
      <c r="O178" s="29">
        <v>50</v>
      </c>
      <c r="P178" s="29">
        <v>50</v>
      </c>
      <c r="Q178" s="30">
        <v>50</v>
      </c>
      <c r="R178" s="31">
        <f t="shared" si="2"/>
        <v>50</v>
      </c>
      <c r="S178" s="74"/>
    </row>
    <row r="179" spans="1:19">
      <c r="A179" s="38"/>
      <c r="B179" s="32"/>
      <c r="C179" s="32"/>
      <c r="D179" s="32"/>
      <c r="E179" s="32" t="s">
        <v>84</v>
      </c>
      <c r="F179" s="28">
        <v>-50</v>
      </c>
      <c r="G179" s="29">
        <v>-50</v>
      </c>
      <c r="H179" s="29">
        <v>-50</v>
      </c>
      <c r="I179" s="29">
        <v>-50</v>
      </c>
      <c r="J179" s="29">
        <v>-50</v>
      </c>
      <c r="K179" s="29">
        <v>-50</v>
      </c>
      <c r="L179" s="29">
        <v>-50</v>
      </c>
      <c r="M179" s="29">
        <v>-50</v>
      </c>
      <c r="N179" s="29">
        <v>-50</v>
      </c>
      <c r="O179" s="29">
        <v>-50</v>
      </c>
      <c r="P179" s="29">
        <v>-50</v>
      </c>
      <c r="Q179" s="30">
        <v>-50</v>
      </c>
      <c r="R179" s="31">
        <f t="shared" si="2"/>
        <v>-50</v>
      </c>
      <c r="S179" s="74"/>
    </row>
    <row r="180" spans="1:19">
      <c r="A180" s="38"/>
      <c r="B180" s="32"/>
      <c r="C180" s="32"/>
      <c r="D180" s="32" t="s">
        <v>769</v>
      </c>
      <c r="E180" s="32" t="s">
        <v>78</v>
      </c>
      <c r="F180" s="28">
        <v>50</v>
      </c>
      <c r="G180" s="29">
        <v>50</v>
      </c>
      <c r="H180" s="29">
        <v>50</v>
      </c>
      <c r="I180" s="29">
        <v>50</v>
      </c>
      <c r="J180" s="29">
        <v>50</v>
      </c>
      <c r="K180" s="29">
        <v>50</v>
      </c>
      <c r="L180" s="29">
        <v>50</v>
      </c>
      <c r="M180" s="29">
        <v>50</v>
      </c>
      <c r="N180" s="29">
        <v>50</v>
      </c>
      <c r="O180" s="29">
        <v>50</v>
      </c>
      <c r="P180" s="29">
        <v>50</v>
      </c>
      <c r="Q180" s="30">
        <v>50</v>
      </c>
      <c r="R180" s="31">
        <f t="shared" si="2"/>
        <v>50</v>
      </c>
      <c r="S180" s="74"/>
    </row>
    <row r="181" spans="1:19">
      <c r="A181" s="38"/>
      <c r="B181" s="32"/>
      <c r="C181" s="32"/>
      <c r="D181" s="32"/>
      <c r="E181" s="32" t="s">
        <v>84</v>
      </c>
      <c r="F181" s="28">
        <v>-50</v>
      </c>
      <c r="G181" s="29">
        <v>-50</v>
      </c>
      <c r="H181" s="29">
        <v>-50</v>
      </c>
      <c r="I181" s="29">
        <v>-50</v>
      </c>
      <c r="J181" s="29">
        <v>-50</v>
      </c>
      <c r="K181" s="29">
        <v>-50</v>
      </c>
      <c r="L181" s="29">
        <v>-50</v>
      </c>
      <c r="M181" s="29">
        <v>-50</v>
      </c>
      <c r="N181" s="29">
        <v>-50</v>
      </c>
      <c r="O181" s="29">
        <v>-50</v>
      </c>
      <c r="P181" s="29">
        <v>-50</v>
      </c>
      <c r="Q181" s="30">
        <v>-50</v>
      </c>
      <c r="R181" s="31">
        <f t="shared" si="2"/>
        <v>-50</v>
      </c>
      <c r="S181" s="74"/>
    </row>
    <row r="182" spans="1:19">
      <c r="A182" s="38"/>
      <c r="B182" s="32"/>
      <c r="C182" s="32"/>
      <c r="D182" s="32" t="s">
        <v>770</v>
      </c>
      <c r="E182" s="32" t="s">
        <v>78</v>
      </c>
      <c r="F182" s="28">
        <v>100</v>
      </c>
      <c r="G182" s="29">
        <v>100</v>
      </c>
      <c r="H182" s="29">
        <v>100</v>
      </c>
      <c r="I182" s="29">
        <v>100</v>
      </c>
      <c r="J182" s="29">
        <v>100</v>
      </c>
      <c r="K182" s="29">
        <v>100</v>
      </c>
      <c r="L182" s="29">
        <v>100</v>
      </c>
      <c r="M182" s="29">
        <v>100</v>
      </c>
      <c r="N182" s="29">
        <v>100</v>
      </c>
      <c r="O182" s="29">
        <v>100</v>
      </c>
      <c r="P182" s="29">
        <v>100</v>
      </c>
      <c r="Q182" s="30">
        <v>100</v>
      </c>
      <c r="R182" s="31">
        <f t="shared" si="2"/>
        <v>100</v>
      </c>
      <c r="S182" s="74"/>
    </row>
    <row r="183" spans="1:19">
      <c r="A183" s="38"/>
      <c r="B183" s="32"/>
      <c r="C183" s="32"/>
      <c r="D183" s="32"/>
      <c r="E183" s="32" t="s">
        <v>84</v>
      </c>
      <c r="F183" s="28">
        <v>-100</v>
      </c>
      <c r="G183" s="29">
        <v>-100</v>
      </c>
      <c r="H183" s="29">
        <v>-100</v>
      </c>
      <c r="I183" s="29">
        <v>-100</v>
      </c>
      <c r="J183" s="29">
        <v>-100</v>
      </c>
      <c r="K183" s="29">
        <v>-100</v>
      </c>
      <c r="L183" s="29">
        <v>-100</v>
      </c>
      <c r="M183" s="29">
        <v>-100</v>
      </c>
      <c r="N183" s="29">
        <v>-100</v>
      </c>
      <c r="O183" s="29">
        <v>-100</v>
      </c>
      <c r="P183" s="29">
        <v>-100</v>
      </c>
      <c r="Q183" s="30">
        <v>-100</v>
      </c>
      <c r="R183" s="31">
        <f t="shared" si="2"/>
        <v>-100</v>
      </c>
      <c r="S183" s="74"/>
    </row>
    <row r="184" spans="1:19">
      <c r="A184" s="38"/>
      <c r="B184" s="77" t="s">
        <v>771</v>
      </c>
      <c r="C184" s="77"/>
      <c r="D184" s="77"/>
      <c r="E184" s="77"/>
      <c r="F184" s="78">
        <v>0</v>
      </c>
      <c r="G184" s="79">
        <v>0</v>
      </c>
      <c r="H184" s="79">
        <v>0</v>
      </c>
      <c r="I184" s="79">
        <v>50</v>
      </c>
      <c r="J184" s="79">
        <v>50</v>
      </c>
      <c r="K184" s="79">
        <v>50</v>
      </c>
      <c r="L184" s="79">
        <v>50</v>
      </c>
      <c r="M184" s="79">
        <v>50</v>
      </c>
      <c r="N184" s="79">
        <v>50</v>
      </c>
      <c r="O184" s="79">
        <v>50</v>
      </c>
      <c r="P184" s="79">
        <v>50</v>
      </c>
      <c r="Q184" s="80">
        <v>50</v>
      </c>
      <c r="R184" s="31">
        <f t="shared" si="2"/>
        <v>37.5</v>
      </c>
      <c r="S184" s="74"/>
    </row>
    <row r="185" spans="1:19">
      <c r="A185" s="38"/>
      <c r="B185" s="39"/>
      <c r="C185" s="39"/>
      <c r="D185" s="39"/>
      <c r="E185" s="39"/>
      <c r="F185" s="40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2"/>
      <c r="R185" s="31" t="str">
        <f t="shared" si="2"/>
        <v/>
      </c>
      <c r="S185" s="74"/>
    </row>
    <row r="186" spans="1:19">
      <c r="A186" s="38"/>
      <c r="B186" s="27" t="s">
        <v>174</v>
      </c>
      <c r="C186" s="27"/>
      <c r="D186" s="27"/>
      <c r="E186" s="27"/>
      <c r="F186" s="28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30"/>
      <c r="R186" s="31" t="str">
        <f t="shared" si="2"/>
        <v/>
      </c>
      <c r="S186" s="74"/>
    </row>
    <row r="187" spans="1:19">
      <c r="A187" s="38"/>
      <c r="B187" s="32"/>
      <c r="C187" s="32" t="s">
        <v>175</v>
      </c>
      <c r="D187" s="32"/>
      <c r="E187" s="32"/>
      <c r="F187" s="28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30"/>
      <c r="R187" s="31" t="str">
        <f t="shared" si="2"/>
        <v/>
      </c>
      <c r="S187" s="74"/>
    </row>
    <row r="188" spans="1:19">
      <c r="A188" s="38"/>
      <c r="B188" s="32"/>
      <c r="C188" s="32"/>
      <c r="D188" s="32" t="s">
        <v>177</v>
      </c>
      <c r="E188" s="32" t="s">
        <v>84</v>
      </c>
      <c r="F188" s="28">
        <v>-50</v>
      </c>
      <c r="G188" s="29">
        <v>-50</v>
      </c>
      <c r="H188" s="29">
        <v>-50</v>
      </c>
      <c r="I188" s="29">
        <v>-50</v>
      </c>
      <c r="J188" s="29">
        <v>-50</v>
      </c>
      <c r="K188" s="29">
        <v>-50</v>
      </c>
      <c r="L188" s="29">
        <v>-50</v>
      </c>
      <c r="M188" s="29">
        <v>-50</v>
      </c>
      <c r="N188" s="29">
        <v>-50</v>
      </c>
      <c r="O188" s="29">
        <v>-50</v>
      </c>
      <c r="P188" s="29">
        <v>-50</v>
      </c>
      <c r="Q188" s="30">
        <v>-50</v>
      </c>
      <c r="R188" s="31">
        <f t="shared" si="2"/>
        <v>-50</v>
      </c>
      <c r="S188" s="74"/>
    </row>
    <row r="189" spans="1:19">
      <c r="A189" s="38"/>
      <c r="B189" s="32"/>
      <c r="C189" s="32"/>
      <c r="D189" s="32" t="s">
        <v>178</v>
      </c>
      <c r="E189" s="32" t="s">
        <v>84</v>
      </c>
      <c r="F189" s="28">
        <v>-50</v>
      </c>
      <c r="G189" s="29">
        <v>-50</v>
      </c>
      <c r="H189" s="29">
        <v>-50</v>
      </c>
      <c r="I189" s="29">
        <v>-50</v>
      </c>
      <c r="J189" s="29">
        <v>-50</v>
      </c>
      <c r="K189" s="29">
        <v>-50</v>
      </c>
      <c r="L189" s="29">
        <v>-50</v>
      </c>
      <c r="M189" s="29">
        <v>-50</v>
      </c>
      <c r="N189" s="29">
        <v>-50</v>
      </c>
      <c r="O189" s="29">
        <v>-50</v>
      </c>
      <c r="P189" s="29">
        <v>-50</v>
      </c>
      <c r="Q189" s="30">
        <v>-50</v>
      </c>
      <c r="R189" s="31">
        <f t="shared" si="2"/>
        <v>-50</v>
      </c>
      <c r="S189" s="74"/>
    </row>
    <row r="190" spans="1:19">
      <c r="A190" s="38"/>
      <c r="B190" s="32"/>
      <c r="C190" s="32"/>
      <c r="D190" s="32" t="s">
        <v>782</v>
      </c>
      <c r="E190" s="32" t="s">
        <v>78</v>
      </c>
      <c r="F190" s="28">
        <v>50</v>
      </c>
      <c r="G190" s="29">
        <v>50</v>
      </c>
      <c r="H190" s="29">
        <v>50</v>
      </c>
      <c r="I190" s="29">
        <v>50</v>
      </c>
      <c r="J190" s="29">
        <v>50</v>
      </c>
      <c r="K190" s="29">
        <v>50</v>
      </c>
      <c r="L190" s="29">
        <v>50</v>
      </c>
      <c r="M190" s="29">
        <v>50</v>
      </c>
      <c r="N190" s="29">
        <v>50</v>
      </c>
      <c r="O190" s="29">
        <v>50</v>
      </c>
      <c r="P190" s="29">
        <v>50</v>
      </c>
      <c r="Q190" s="30">
        <v>50</v>
      </c>
      <c r="R190" s="31">
        <f t="shared" si="2"/>
        <v>50</v>
      </c>
      <c r="S190" s="74"/>
    </row>
    <row r="191" spans="1:19">
      <c r="A191" s="38"/>
      <c r="B191" s="32"/>
      <c r="C191" s="32"/>
      <c r="D191" s="32"/>
      <c r="E191" s="32" t="s">
        <v>84</v>
      </c>
      <c r="F191" s="28">
        <v>-50</v>
      </c>
      <c r="G191" s="29">
        <v>-50</v>
      </c>
      <c r="H191" s="29">
        <v>-50</v>
      </c>
      <c r="I191" s="29">
        <v>-50</v>
      </c>
      <c r="J191" s="29">
        <v>-50</v>
      </c>
      <c r="K191" s="29">
        <v>-50</v>
      </c>
      <c r="L191" s="29">
        <v>-50</v>
      </c>
      <c r="M191" s="29">
        <v>-50</v>
      </c>
      <c r="N191" s="29">
        <v>-50</v>
      </c>
      <c r="O191" s="29">
        <v>-50</v>
      </c>
      <c r="P191" s="29">
        <v>-50</v>
      </c>
      <c r="Q191" s="30">
        <v>-50</v>
      </c>
      <c r="R191" s="31">
        <f t="shared" si="2"/>
        <v>-50</v>
      </c>
      <c r="S191" s="74"/>
    </row>
    <row r="192" spans="1:19">
      <c r="A192" s="38"/>
      <c r="B192" s="32"/>
      <c r="C192" s="32"/>
      <c r="D192" s="32" t="s">
        <v>780</v>
      </c>
      <c r="E192" s="32" t="s">
        <v>78</v>
      </c>
      <c r="F192" s="28">
        <v>50</v>
      </c>
      <c r="G192" s="29">
        <v>50</v>
      </c>
      <c r="H192" s="29">
        <v>50</v>
      </c>
      <c r="I192" s="29">
        <v>50</v>
      </c>
      <c r="J192" s="29">
        <v>50</v>
      </c>
      <c r="K192" s="29">
        <v>50</v>
      </c>
      <c r="L192" s="29">
        <v>50</v>
      </c>
      <c r="M192" s="29">
        <v>50</v>
      </c>
      <c r="N192" s="29">
        <v>50</v>
      </c>
      <c r="O192" s="29">
        <v>50</v>
      </c>
      <c r="P192" s="29">
        <v>50</v>
      </c>
      <c r="Q192" s="30">
        <v>50</v>
      </c>
      <c r="R192" s="81">
        <f t="shared" si="2"/>
        <v>50</v>
      </c>
      <c r="S192" s="74"/>
    </row>
    <row r="193" spans="1:19">
      <c r="A193" s="38"/>
      <c r="B193" s="32"/>
      <c r="C193" s="32"/>
      <c r="D193" s="32"/>
      <c r="E193" s="32" t="s">
        <v>84</v>
      </c>
      <c r="F193" s="28">
        <v>-50</v>
      </c>
      <c r="G193" s="29">
        <v>-50</v>
      </c>
      <c r="H193" s="29">
        <v>-50</v>
      </c>
      <c r="I193" s="29">
        <v>-50</v>
      </c>
      <c r="J193" s="29">
        <v>-50</v>
      </c>
      <c r="K193" s="29">
        <v>-50</v>
      </c>
      <c r="L193" s="29">
        <v>-50</v>
      </c>
      <c r="M193" s="29">
        <v>-50</v>
      </c>
      <c r="N193" s="29">
        <v>-50</v>
      </c>
      <c r="O193" s="29">
        <v>-50</v>
      </c>
      <c r="P193" s="29">
        <v>-50</v>
      </c>
      <c r="Q193" s="30">
        <v>-50</v>
      </c>
      <c r="R193" s="43">
        <f t="shared" si="2"/>
        <v>-50</v>
      </c>
      <c r="S193" s="74"/>
    </row>
    <row r="194" spans="1:19">
      <c r="A194" s="38"/>
      <c r="B194" s="32"/>
      <c r="C194" s="32"/>
      <c r="D194" s="32" t="s">
        <v>781</v>
      </c>
      <c r="E194" s="32" t="s">
        <v>78</v>
      </c>
      <c r="F194" s="28">
        <v>50</v>
      </c>
      <c r="G194" s="29">
        <v>50</v>
      </c>
      <c r="H194" s="29">
        <v>50</v>
      </c>
      <c r="I194" s="29">
        <v>50</v>
      </c>
      <c r="J194" s="29">
        <v>50</v>
      </c>
      <c r="K194" s="29">
        <v>50</v>
      </c>
      <c r="L194" s="29">
        <v>50</v>
      </c>
      <c r="M194" s="29">
        <v>50</v>
      </c>
      <c r="N194" s="29">
        <v>50</v>
      </c>
      <c r="O194" s="29">
        <v>50</v>
      </c>
      <c r="P194" s="29">
        <v>50</v>
      </c>
      <c r="Q194" s="30">
        <v>50</v>
      </c>
      <c r="R194" s="31">
        <f t="shared" si="2"/>
        <v>50</v>
      </c>
      <c r="S194" s="74"/>
    </row>
    <row r="195" spans="1:19">
      <c r="A195" s="38"/>
      <c r="B195" s="32"/>
      <c r="C195" s="32"/>
      <c r="D195" s="32"/>
      <c r="E195" s="32" t="s">
        <v>84</v>
      </c>
      <c r="F195" s="28">
        <v>-50</v>
      </c>
      <c r="G195" s="29">
        <v>-50</v>
      </c>
      <c r="H195" s="29">
        <v>-50</v>
      </c>
      <c r="I195" s="29">
        <v>-50</v>
      </c>
      <c r="J195" s="29">
        <v>-50</v>
      </c>
      <c r="K195" s="29">
        <v>-50</v>
      </c>
      <c r="L195" s="29">
        <v>-50</v>
      </c>
      <c r="M195" s="29">
        <v>-50</v>
      </c>
      <c r="N195" s="29">
        <v>-50</v>
      </c>
      <c r="O195" s="29">
        <v>-50</v>
      </c>
      <c r="P195" s="29">
        <v>-50</v>
      </c>
      <c r="Q195" s="30">
        <v>-50</v>
      </c>
      <c r="R195" s="31">
        <f t="shared" si="2"/>
        <v>-50</v>
      </c>
      <c r="S195" s="74"/>
    </row>
    <row r="196" spans="1:19">
      <c r="A196" s="38"/>
      <c r="B196" s="32"/>
      <c r="C196" s="32"/>
      <c r="D196" s="32" t="s">
        <v>778</v>
      </c>
      <c r="E196" s="32" t="s">
        <v>78</v>
      </c>
      <c r="F196" s="28">
        <v>50</v>
      </c>
      <c r="G196" s="29">
        <v>50</v>
      </c>
      <c r="H196" s="29">
        <v>50</v>
      </c>
      <c r="I196" s="29">
        <v>50</v>
      </c>
      <c r="J196" s="29">
        <v>50</v>
      </c>
      <c r="K196" s="29">
        <v>50</v>
      </c>
      <c r="L196" s="29">
        <v>50</v>
      </c>
      <c r="M196" s="29">
        <v>50</v>
      </c>
      <c r="N196" s="29">
        <v>50</v>
      </c>
      <c r="O196" s="29">
        <v>50</v>
      </c>
      <c r="P196" s="29">
        <v>50</v>
      </c>
      <c r="Q196" s="30">
        <v>50</v>
      </c>
      <c r="R196" s="31">
        <f t="shared" si="2"/>
        <v>50</v>
      </c>
      <c r="S196" s="74"/>
    </row>
    <row r="197" spans="1:19">
      <c r="A197" s="38"/>
      <c r="B197" s="32"/>
      <c r="C197" s="32"/>
      <c r="D197" s="32"/>
      <c r="E197" s="32" t="s">
        <v>84</v>
      </c>
      <c r="F197" s="28">
        <v>-50</v>
      </c>
      <c r="G197" s="29">
        <v>-50</v>
      </c>
      <c r="H197" s="29">
        <v>-50</v>
      </c>
      <c r="I197" s="29">
        <v>-50</v>
      </c>
      <c r="J197" s="29">
        <v>-50</v>
      </c>
      <c r="K197" s="29">
        <v>-50</v>
      </c>
      <c r="L197" s="29">
        <v>-50</v>
      </c>
      <c r="M197" s="29">
        <v>-50</v>
      </c>
      <c r="N197" s="29">
        <v>-50</v>
      </c>
      <c r="O197" s="29">
        <v>-50</v>
      </c>
      <c r="P197" s="29">
        <v>-50</v>
      </c>
      <c r="Q197" s="30">
        <v>-50</v>
      </c>
      <c r="R197" s="81">
        <f t="shared" si="2"/>
        <v>-50</v>
      </c>
      <c r="S197" s="74"/>
    </row>
    <row r="198" spans="1:19">
      <c r="A198" s="38"/>
      <c r="B198" s="32"/>
      <c r="C198" s="32"/>
      <c r="D198" s="32" t="s">
        <v>779</v>
      </c>
      <c r="E198" s="32" t="s">
        <v>78</v>
      </c>
      <c r="F198" s="28">
        <v>50</v>
      </c>
      <c r="G198" s="29">
        <v>50</v>
      </c>
      <c r="H198" s="29">
        <v>50</v>
      </c>
      <c r="I198" s="29">
        <v>50</v>
      </c>
      <c r="J198" s="29">
        <v>50</v>
      </c>
      <c r="K198" s="29">
        <v>50</v>
      </c>
      <c r="L198" s="29">
        <v>50</v>
      </c>
      <c r="M198" s="29">
        <v>50</v>
      </c>
      <c r="N198" s="29">
        <v>50</v>
      </c>
      <c r="O198" s="29">
        <v>50</v>
      </c>
      <c r="P198" s="29">
        <v>50</v>
      </c>
      <c r="Q198" s="30">
        <v>50</v>
      </c>
      <c r="R198" s="43">
        <f t="shared" ref="R198:R261" si="3">IF(SUM(F198:Q198)=0,"",SUM(F198:Q198)/12)</f>
        <v>50</v>
      </c>
      <c r="S198" s="74"/>
    </row>
    <row r="199" spans="1:19">
      <c r="A199" s="38"/>
      <c r="B199" s="32"/>
      <c r="C199" s="32"/>
      <c r="D199" s="32"/>
      <c r="E199" s="32" t="s">
        <v>84</v>
      </c>
      <c r="F199" s="28">
        <v>-50</v>
      </c>
      <c r="G199" s="29">
        <v>-50</v>
      </c>
      <c r="H199" s="29">
        <v>-50</v>
      </c>
      <c r="I199" s="29">
        <v>-50</v>
      </c>
      <c r="J199" s="29">
        <v>-50</v>
      </c>
      <c r="K199" s="29">
        <v>-50</v>
      </c>
      <c r="L199" s="29">
        <v>-50</v>
      </c>
      <c r="M199" s="29">
        <v>-50</v>
      </c>
      <c r="N199" s="29">
        <v>-50</v>
      </c>
      <c r="O199" s="29">
        <v>-50</v>
      </c>
      <c r="P199" s="29">
        <v>-50</v>
      </c>
      <c r="Q199" s="30">
        <v>-50</v>
      </c>
      <c r="R199" s="31">
        <f t="shared" si="3"/>
        <v>-50</v>
      </c>
      <c r="S199" s="74"/>
    </row>
    <row r="200" spans="1:19">
      <c r="A200" s="38"/>
      <c r="B200" s="32"/>
      <c r="C200" s="32"/>
      <c r="D200" s="32" t="s">
        <v>772</v>
      </c>
      <c r="E200" s="32" t="s">
        <v>78</v>
      </c>
      <c r="F200" s="28">
        <v>50</v>
      </c>
      <c r="G200" s="29">
        <v>50</v>
      </c>
      <c r="H200" s="29">
        <v>50</v>
      </c>
      <c r="I200" s="29">
        <v>50</v>
      </c>
      <c r="J200" s="29">
        <v>50</v>
      </c>
      <c r="K200" s="29">
        <v>50</v>
      </c>
      <c r="L200" s="29">
        <v>50</v>
      </c>
      <c r="M200" s="29">
        <v>50</v>
      </c>
      <c r="N200" s="29">
        <v>50</v>
      </c>
      <c r="O200" s="29">
        <v>50</v>
      </c>
      <c r="P200" s="29">
        <v>50</v>
      </c>
      <c r="Q200" s="30">
        <v>50</v>
      </c>
      <c r="R200" s="31">
        <f t="shared" si="3"/>
        <v>50</v>
      </c>
      <c r="S200" s="74"/>
    </row>
    <row r="201" spans="1:19">
      <c r="A201" s="38"/>
      <c r="B201" s="32"/>
      <c r="C201" s="32"/>
      <c r="D201" s="32"/>
      <c r="E201" s="32" t="s">
        <v>84</v>
      </c>
      <c r="F201" s="28">
        <v>-50</v>
      </c>
      <c r="G201" s="29">
        <v>-50</v>
      </c>
      <c r="H201" s="29">
        <v>-50</v>
      </c>
      <c r="I201" s="29">
        <v>-50</v>
      </c>
      <c r="J201" s="29">
        <v>-50</v>
      </c>
      <c r="K201" s="29">
        <v>-50</v>
      </c>
      <c r="L201" s="29">
        <v>-50</v>
      </c>
      <c r="M201" s="29">
        <v>-50</v>
      </c>
      <c r="N201" s="29">
        <v>-50</v>
      </c>
      <c r="O201" s="29">
        <v>-50</v>
      </c>
      <c r="P201" s="29">
        <v>-50</v>
      </c>
      <c r="Q201" s="30">
        <v>-50</v>
      </c>
      <c r="R201" s="31">
        <f t="shared" si="3"/>
        <v>-50</v>
      </c>
      <c r="S201" s="74"/>
    </row>
    <row r="202" spans="1:19">
      <c r="A202" s="38"/>
      <c r="B202" s="32"/>
      <c r="C202" s="32"/>
      <c r="D202" s="32" t="s">
        <v>777</v>
      </c>
      <c r="E202" s="32" t="s">
        <v>78</v>
      </c>
      <c r="F202" s="28">
        <v>50</v>
      </c>
      <c r="G202" s="29">
        <v>50</v>
      </c>
      <c r="H202" s="29">
        <v>50</v>
      </c>
      <c r="I202" s="29">
        <v>50</v>
      </c>
      <c r="J202" s="29">
        <v>50</v>
      </c>
      <c r="K202" s="29">
        <v>50</v>
      </c>
      <c r="L202" s="29">
        <v>50</v>
      </c>
      <c r="M202" s="29">
        <v>50</v>
      </c>
      <c r="N202" s="29">
        <v>50</v>
      </c>
      <c r="O202" s="29">
        <v>50</v>
      </c>
      <c r="P202" s="29">
        <v>50</v>
      </c>
      <c r="Q202" s="30">
        <v>50</v>
      </c>
      <c r="R202" s="31">
        <f t="shared" si="3"/>
        <v>50</v>
      </c>
      <c r="S202" s="74"/>
    </row>
    <row r="203" spans="1:19">
      <c r="A203" s="38"/>
      <c r="B203" s="32"/>
      <c r="C203" s="32"/>
      <c r="D203" s="32"/>
      <c r="E203" s="32" t="s">
        <v>84</v>
      </c>
      <c r="F203" s="28">
        <v>-50</v>
      </c>
      <c r="G203" s="29">
        <v>-50</v>
      </c>
      <c r="H203" s="29">
        <v>-50</v>
      </c>
      <c r="I203" s="29">
        <v>-50</v>
      </c>
      <c r="J203" s="29">
        <v>-50</v>
      </c>
      <c r="K203" s="29">
        <v>-50</v>
      </c>
      <c r="L203" s="29">
        <v>-50</v>
      </c>
      <c r="M203" s="29">
        <v>-50</v>
      </c>
      <c r="N203" s="29">
        <v>-50</v>
      </c>
      <c r="O203" s="29">
        <v>-50</v>
      </c>
      <c r="P203" s="29">
        <v>-50</v>
      </c>
      <c r="Q203" s="30">
        <v>-50</v>
      </c>
      <c r="R203" s="81">
        <f t="shared" si="3"/>
        <v>-50</v>
      </c>
      <c r="S203" s="74"/>
    </row>
    <row r="204" spans="1:19">
      <c r="A204" s="38"/>
      <c r="B204" s="32"/>
      <c r="C204" s="32"/>
      <c r="D204" s="32" t="s">
        <v>776</v>
      </c>
      <c r="E204" s="32" t="s">
        <v>78</v>
      </c>
      <c r="F204" s="28">
        <v>50</v>
      </c>
      <c r="G204" s="29">
        <v>50</v>
      </c>
      <c r="H204" s="29">
        <v>50</v>
      </c>
      <c r="I204" s="29">
        <v>50</v>
      </c>
      <c r="J204" s="29">
        <v>50</v>
      </c>
      <c r="K204" s="29">
        <v>50</v>
      </c>
      <c r="L204" s="29">
        <v>50</v>
      </c>
      <c r="M204" s="29">
        <v>50</v>
      </c>
      <c r="N204" s="29">
        <v>50</v>
      </c>
      <c r="O204" s="29">
        <v>50</v>
      </c>
      <c r="P204" s="29">
        <v>50</v>
      </c>
      <c r="Q204" s="30">
        <v>50</v>
      </c>
      <c r="R204" s="43">
        <f t="shared" si="3"/>
        <v>50</v>
      </c>
      <c r="S204" s="74"/>
    </row>
    <row r="205" spans="1:19">
      <c r="A205" s="38"/>
      <c r="B205" s="32"/>
      <c r="C205" s="32"/>
      <c r="D205" s="32"/>
      <c r="E205" s="32" t="s">
        <v>84</v>
      </c>
      <c r="F205" s="28">
        <v>-50</v>
      </c>
      <c r="G205" s="29">
        <v>-50</v>
      </c>
      <c r="H205" s="29">
        <v>-50</v>
      </c>
      <c r="I205" s="29">
        <v>-50</v>
      </c>
      <c r="J205" s="29">
        <v>-50</v>
      </c>
      <c r="K205" s="29">
        <v>-50</v>
      </c>
      <c r="L205" s="29">
        <v>-50</v>
      </c>
      <c r="M205" s="29">
        <v>-50</v>
      </c>
      <c r="N205" s="29">
        <v>-50</v>
      </c>
      <c r="O205" s="29">
        <v>-50</v>
      </c>
      <c r="P205" s="29">
        <v>-50</v>
      </c>
      <c r="Q205" s="30">
        <v>-50</v>
      </c>
      <c r="R205" s="31">
        <f t="shared" si="3"/>
        <v>-50</v>
      </c>
      <c r="S205" s="74"/>
    </row>
    <row r="206" spans="1:19">
      <c r="A206" s="38"/>
      <c r="B206" s="32"/>
      <c r="C206" s="32"/>
      <c r="D206" s="32" t="s">
        <v>774</v>
      </c>
      <c r="E206" s="32" t="s">
        <v>78</v>
      </c>
      <c r="F206" s="28">
        <v>50</v>
      </c>
      <c r="G206" s="29">
        <v>50</v>
      </c>
      <c r="H206" s="29">
        <v>50</v>
      </c>
      <c r="I206" s="29">
        <v>50</v>
      </c>
      <c r="J206" s="29">
        <v>50</v>
      </c>
      <c r="K206" s="29">
        <v>50</v>
      </c>
      <c r="L206" s="29">
        <v>50</v>
      </c>
      <c r="M206" s="29">
        <v>50</v>
      </c>
      <c r="N206" s="29">
        <v>50</v>
      </c>
      <c r="O206" s="29">
        <v>50</v>
      </c>
      <c r="P206" s="29">
        <v>50</v>
      </c>
      <c r="Q206" s="30">
        <v>50</v>
      </c>
      <c r="R206" s="31">
        <f t="shared" si="3"/>
        <v>50</v>
      </c>
      <c r="S206" s="74"/>
    </row>
    <row r="207" spans="1:19">
      <c r="A207" s="38"/>
      <c r="B207" s="32"/>
      <c r="C207" s="32"/>
      <c r="D207" s="32"/>
      <c r="E207" s="32" t="s">
        <v>84</v>
      </c>
      <c r="F207" s="28">
        <v>-50</v>
      </c>
      <c r="G207" s="29">
        <v>-50</v>
      </c>
      <c r="H207" s="29">
        <v>-50</v>
      </c>
      <c r="I207" s="29">
        <v>-50</v>
      </c>
      <c r="J207" s="29">
        <v>-50</v>
      </c>
      <c r="K207" s="29">
        <v>-50</v>
      </c>
      <c r="L207" s="29">
        <v>-50</v>
      </c>
      <c r="M207" s="29">
        <v>-50</v>
      </c>
      <c r="N207" s="29">
        <v>-50</v>
      </c>
      <c r="O207" s="29">
        <v>-50</v>
      </c>
      <c r="P207" s="29">
        <v>-50</v>
      </c>
      <c r="Q207" s="30">
        <v>-50</v>
      </c>
      <c r="R207" s="31">
        <f t="shared" si="3"/>
        <v>-50</v>
      </c>
      <c r="S207" s="74"/>
    </row>
    <row r="208" spans="1:19">
      <c r="A208" s="38"/>
      <c r="B208" s="32"/>
      <c r="C208" s="32"/>
      <c r="D208" s="32" t="s">
        <v>775</v>
      </c>
      <c r="E208" s="32" t="s">
        <v>78</v>
      </c>
      <c r="F208" s="28">
        <v>50</v>
      </c>
      <c r="G208" s="29">
        <v>50</v>
      </c>
      <c r="H208" s="29">
        <v>50</v>
      </c>
      <c r="I208" s="29">
        <v>50</v>
      </c>
      <c r="J208" s="29">
        <v>50</v>
      </c>
      <c r="K208" s="29">
        <v>50</v>
      </c>
      <c r="L208" s="29">
        <v>50</v>
      </c>
      <c r="M208" s="29">
        <v>50</v>
      </c>
      <c r="N208" s="29">
        <v>50</v>
      </c>
      <c r="O208" s="29">
        <v>50</v>
      </c>
      <c r="P208" s="29">
        <v>50</v>
      </c>
      <c r="Q208" s="30">
        <v>50</v>
      </c>
      <c r="R208" s="31">
        <f t="shared" si="3"/>
        <v>50</v>
      </c>
      <c r="S208" s="74"/>
    </row>
    <row r="209" spans="1:19">
      <c r="A209" s="38"/>
      <c r="B209" s="32"/>
      <c r="C209" s="32"/>
      <c r="D209" s="32"/>
      <c r="E209" s="32" t="s">
        <v>84</v>
      </c>
      <c r="F209" s="28">
        <v>-50</v>
      </c>
      <c r="G209" s="29">
        <v>-50</v>
      </c>
      <c r="H209" s="29">
        <v>-50</v>
      </c>
      <c r="I209" s="29">
        <v>-50</v>
      </c>
      <c r="J209" s="29">
        <v>-50</v>
      </c>
      <c r="K209" s="29">
        <v>-50</v>
      </c>
      <c r="L209" s="29">
        <v>-50</v>
      </c>
      <c r="M209" s="29">
        <v>-50</v>
      </c>
      <c r="N209" s="29">
        <v>-50</v>
      </c>
      <c r="O209" s="29">
        <v>-50</v>
      </c>
      <c r="P209" s="29">
        <v>-50</v>
      </c>
      <c r="Q209" s="30">
        <v>-50</v>
      </c>
      <c r="R209" s="31">
        <f t="shared" si="3"/>
        <v>-50</v>
      </c>
      <c r="S209" s="74"/>
    </row>
    <row r="210" spans="1:19">
      <c r="A210" s="38"/>
      <c r="B210" s="32"/>
      <c r="C210" s="32"/>
      <c r="D210" s="32" t="s">
        <v>783</v>
      </c>
      <c r="E210" s="32" t="s">
        <v>78</v>
      </c>
      <c r="F210" s="28">
        <v>50</v>
      </c>
      <c r="G210" s="29">
        <v>50</v>
      </c>
      <c r="H210" s="29">
        <v>50</v>
      </c>
      <c r="I210" s="29">
        <v>50</v>
      </c>
      <c r="J210" s="29">
        <v>50</v>
      </c>
      <c r="K210" s="29">
        <v>50</v>
      </c>
      <c r="L210" s="29">
        <v>50</v>
      </c>
      <c r="M210" s="29">
        <v>50</v>
      </c>
      <c r="N210" s="29">
        <v>50</v>
      </c>
      <c r="O210" s="29">
        <v>50</v>
      </c>
      <c r="P210" s="29">
        <v>50</v>
      </c>
      <c r="Q210" s="30">
        <v>50</v>
      </c>
      <c r="R210" s="31">
        <f t="shared" si="3"/>
        <v>50</v>
      </c>
      <c r="S210" s="74"/>
    </row>
    <row r="211" spans="1:19">
      <c r="A211" s="38"/>
      <c r="B211" s="32"/>
      <c r="C211" s="32"/>
      <c r="D211" s="32"/>
      <c r="E211" s="32" t="s">
        <v>84</v>
      </c>
      <c r="F211" s="28">
        <v>-50</v>
      </c>
      <c r="G211" s="29">
        <v>-50</v>
      </c>
      <c r="H211" s="29">
        <v>-50</v>
      </c>
      <c r="I211" s="29">
        <v>-50</v>
      </c>
      <c r="J211" s="29">
        <v>-50</v>
      </c>
      <c r="K211" s="29">
        <v>-50</v>
      </c>
      <c r="L211" s="29">
        <v>-50</v>
      </c>
      <c r="M211" s="29">
        <v>-50</v>
      </c>
      <c r="N211" s="29">
        <v>-50</v>
      </c>
      <c r="O211" s="29">
        <v>-50</v>
      </c>
      <c r="P211" s="29">
        <v>-50</v>
      </c>
      <c r="Q211" s="30">
        <v>-50</v>
      </c>
      <c r="R211" s="31">
        <f t="shared" si="3"/>
        <v>-50</v>
      </c>
      <c r="S211" s="74"/>
    </row>
    <row r="212" spans="1:19">
      <c r="A212" s="38"/>
      <c r="B212" s="32"/>
      <c r="C212" s="32"/>
      <c r="D212" s="32" t="s">
        <v>773</v>
      </c>
      <c r="E212" s="32" t="s">
        <v>78</v>
      </c>
      <c r="F212" s="28">
        <v>50</v>
      </c>
      <c r="G212" s="29">
        <v>50</v>
      </c>
      <c r="H212" s="29">
        <v>50</v>
      </c>
      <c r="I212" s="29">
        <v>50</v>
      </c>
      <c r="J212" s="29">
        <v>50</v>
      </c>
      <c r="K212" s="29">
        <v>50</v>
      </c>
      <c r="L212" s="29">
        <v>50</v>
      </c>
      <c r="M212" s="29">
        <v>50</v>
      </c>
      <c r="N212" s="29">
        <v>50</v>
      </c>
      <c r="O212" s="29">
        <v>50</v>
      </c>
      <c r="P212" s="29">
        <v>50</v>
      </c>
      <c r="Q212" s="30">
        <v>50</v>
      </c>
      <c r="R212" s="31">
        <f t="shared" si="3"/>
        <v>50</v>
      </c>
      <c r="S212" s="74"/>
    </row>
    <row r="213" spans="1:19">
      <c r="A213" s="38"/>
      <c r="B213" s="32"/>
      <c r="C213" s="32"/>
      <c r="D213" s="32"/>
      <c r="E213" s="32" t="s">
        <v>84</v>
      </c>
      <c r="F213" s="28">
        <v>-50</v>
      </c>
      <c r="G213" s="29">
        <v>-50</v>
      </c>
      <c r="H213" s="29">
        <v>-50</v>
      </c>
      <c r="I213" s="29">
        <v>-50</v>
      </c>
      <c r="J213" s="29">
        <v>-50</v>
      </c>
      <c r="K213" s="29">
        <v>-50</v>
      </c>
      <c r="L213" s="29">
        <v>-50</v>
      </c>
      <c r="M213" s="29">
        <v>-50</v>
      </c>
      <c r="N213" s="29">
        <v>-50</v>
      </c>
      <c r="O213" s="29">
        <v>-50</v>
      </c>
      <c r="P213" s="29">
        <v>-50</v>
      </c>
      <c r="Q213" s="30">
        <v>-50</v>
      </c>
      <c r="R213" s="31">
        <f t="shared" si="3"/>
        <v>-50</v>
      </c>
      <c r="S213" s="74"/>
    </row>
    <row r="214" spans="1:19">
      <c r="A214" s="38"/>
      <c r="B214" s="32"/>
      <c r="C214" s="32"/>
      <c r="D214" s="32" t="s">
        <v>181</v>
      </c>
      <c r="E214" s="32" t="s">
        <v>84</v>
      </c>
      <c r="F214" s="28">
        <v>-25</v>
      </c>
      <c r="G214" s="29">
        <v>-25</v>
      </c>
      <c r="H214" s="29">
        <v>-25</v>
      </c>
      <c r="I214" s="29">
        <v>-25</v>
      </c>
      <c r="J214" s="29">
        <v>-25</v>
      </c>
      <c r="K214" s="29">
        <v>-25</v>
      </c>
      <c r="L214" s="29">
        <v>-25</v>
      </c>
      <c r="M214" s="29">
        <v>-25</v>
      </c>
      <c r="N214" s="29">
        <v>-25</v>
      </c>
      <c r="O214" s="29">
        <v>-25</v>
      </c>
      <c r="P214" s="29">
        <v>-25</v>
      </c>
      <c r="Q214" s="30">
        <v>-25</v>
      </c>
      <c r="R214" s="31">
        <f t="shared" si="3"/>
        <v>-25</v>
      </c>
      <c r="S214" s="74"/>
    </row>
    <row r="215" spans="1:19">
      <c r="A215" s="38"/>
      <c r="B215" s="32"/>
      <c r="C215" s="32"/>
      <c r="D215" s="32" t="s">
        <v>182</v>
      </c>
      <c r="E215" s="32" t="s">
        <v>84</v>
      </c>
      <c r="F215" s="28">
        <v>-37</v>
      </c>
      <c r="G215" s="29">
        <v>-37</v>
      </c>
      <c r="H215" s="29">
        <v>-37</v>
      </c>
      <c r="I215" s="29">
        <v>-37</v>
      </c>
      <c r="J215" s="29">
        <v>-37</v>
      </c>
      <c r="K215" s="29">
        <v>-37</v>
      </c>
      <c r="L215" s="29">
        <v>-37</v>
      </c>
      <c r="M215" s="29">
        <v>-37</v>
      </c>
      <c r="N215" s="29">
        <v>-37</v>
      </c>
      <c r="O215" s="29">
        <v>-37</v>
      </c>
      <c r="P215" s="29">
        <v>-37</v>
      </c>
      <c r="Q215" s="30">
        <v>-37</v>
      </c>
      <c r="R215" s="31">
        <f t="shared" si="3"/>
        <v>-37</v>
      </c>
      <c r="S215" s="74"/>
    </row>
    <row r="216" spans="1:19">
      <c r="A216" s="38"/>
      <c r="B216" s="32"/>
      <c r="C216" s="32"/>
      <c r="D216" s="32" t="s">
        <v>180</v>
      </c>
      <c r="E216" s="32" t="s">
        <v>84</v>
      </c>
      <c r="F216" s="28">
        <v>-50</v>
      </c>
      <c r="G216" s="29">
        <v>-50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30">
        <v>0</v>
      </c>
      <c r="R216" s="31">
        <f t="shared" si="3"/>
        <v>-8.3333333333333339</v>
      </c>
      <c r="S216" s="74"/>
    </row>
    <row r="217" spans="1:19">
      <c r="A217" s="38"/>
      <c r="B217" s="32"/>
      <c r="C217" s="32"/>
      <c r="D217" s="32" t="s">
        <v>974</v>
      </c>
      <c r="E217" s="32" t="s">
        <v>84</v>
      </c>
      <c r="F217" s="28">
        <v>-100</v>
      </c>
      <c r="G217" s="29">
        <v>-100</v>
      </c>
      <c r="H217" s="29">
        <v>-100</v>
      </c>
      <c r="I217" s="29">
        <v>-100</v>
      </c>
      <c r="J217" s="29">
        <v>-100</v>
      </c>
      <c r="K217" s="29">
        <v>-100</v>
      </c>
      <c r="L217" s="29">
        <v>-100</v>
      </c>
      <c r="M217" s="29">
        <v>-100</v>
      </c>
      <c r="N217" s="29">
        <v>-100</v>
      </c>
      <c r="O217" s="29">
        <v>-100</v>
      </c>
      <c r="P217" s="29">
        <v>-100</v>
      </c>
      <c r="Q217" s="30">
        <v>-100</v>
      </c>
      <c r="R217" s="31">
        <f t="shared" si="3"/>
        <v>-100</v>
      </c>
      <c r="S217" s="74"/>
    </row>
    <row r="218" spans="1:19">
      <c r="A218" s="38"/>
      <c r="B218" s="32"/>
      <c r="C218" s="32"/>
      <c r="D218" s="32" t="s">
        <v>784</v>
      </c>
      <c r="E218" s="32" t="s">
        <v>90</v>
      </c>
      <c r="F218" s="28">
        <v>50</v>
      </c>
      <c r="G218" s="29">
        <v>50</v>
      </c>
      <c r="H218" s="29">
        <v>50</v>
      </c>
      <c r="I218" s="29">
        <v>50</v>
      </c>
      <c r="J218" s="29">
        <v>50</v>
      </c>
      <c r="K218" s="29">
        <v>50</v>
      </c>
      <c r="L218" s="29">
        <v>50</v>
      </c>
      <c r="M218" s="29">
        <v>50</v>
      </c>
      <c r="N218" s="29">
        <v>50</v>
      </c>
      <c r="O218" s="29">
        <v>50</v>
      </c>
      <c r="P218" s="29">
        <v>50</v>
      </c>
      <c r="Q218" s="30">
        <v>50</v>
      </c>
      <c r="R218" s="31">
        <f t="shared" si="3"/>
        <v>50</v>
      </c>
      <c r="S218" s="74"/>
    </row>
    <row r="219" spans="1:19">
      <c r="A219" s="38"/>
      <c r="B219" s="77" t="s">
        <v>183</v>
      </c>
      <c r="C219" s="77"/>
      <c r="D219" s="77"/>
      <c r="E219" s="77"/>
      <c r="F219" s="78">
        <v>-262</v>
      </c>
      <c r="G219" s="79">
        <v>-262</v>
      </c>
      <c r="H219" s="79">
        <v>-212</v>
      </c>
      <c r="I219" s="79">
        <v>-212</v>
      </c>
      <c r="J219" s="79">
        <v>-212</v>
      </c>
      <c r="K219" s="79">
        <v>-212</v>
      </c>
      <c r="L219" s="79">
        <v>-212</v>
      </c>
      <c r="M219" s="79">
        <v>-212</v>
      </c>
      <c r="N219" s="79">
        <v>-212</v>
      </c>
      <c r="O219" s="79">
        <v>-212</v>
      </c>
      <c r="P219" s="79">
        <v>-212</v>
      </c>
      <c r="Q219" s="80">
        <v>-212</v>
      </c>
      <c r="R219" s="31">
        <f t="shared" si="3"/>
        <v>-220.33333333333334</v>
      </c>
      <c r="S219" s="74"/>
    </row>
    <row r="220" spans="1:19">
      <c r="A220" s="38"/>
      <c r="B220" s="39"/>
      <c r="C220" s="39"/>
      <c r="D220" s="39"/>
      <c r="E220" s="39"/>
      <c r="F220" s="40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2"/>
      <c r="R220" s="31" t="str">
        <f t="shared" si="3"/>
        <v/>
      </c>
      <c r="S220" s="74"/>
    </row>
    <row r="221" spans="1:19">
      <c r="A221" s="38"/>
      <c r="B221" s="27" t="s">
        <v>248</v>
      </c>
      <c r="C221" s="27"/>
      <c r="D221" s="27"/>
      <c r="E221" s="27"/>
      <c r="F221" s="28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30"/>
      <c r="R221" s="31" t="str">
        <f t="shared" si="3"/>
        <v/>
      </c>
      <c r="S221" s="74"/>
    </row>
    <row r="222" spans="1:19">
      <c r="A222" s="38"/>
      <c r="B222" s="32"/>
      <c r="C222" s="32" t="s">
        <v>249</v>
      </c>
      <c r="D222" s="32"/>
      <c r="E222" s="32"/>
      <c r="F222" s="28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30"/>
      <c r="R222" s="31" t="str">
        <f t="shared" si="3"/>
        <v/>
      </c>
      <c r="S222" s="74"/>
    </row>
    <row r="223" spans="1:19">
      <c r="A223" s="38"/>
      <c r="B223" s="32"/>
      <c r="C223" s="32"/>
      <c r="D223" s="32" t="s">
        <v>698</v>
      </c>
      <c r="E223" s="32" t="s">
        <v>84</v>
      </c>
      <c r="F223" s="28">
        <v>-50</v>
      </c>
      <c r="G223" s="29">
        <v>-50</v>
      </c>
      <c r="H223" s="29">
        <v>-50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30">
        <v>0</v>
      </c>
      <c r="R223" s="31">
        <f t="shared" si="3"/>
        <v>-12.5</v>
      </c>
      <c r="S223" s="74"/>
    </row>
    <row r="224" spans="1:19">
      <c r="A224" s="38"/>
      <c r="B224" s="32"/>
      <c r="C224" s="32"/>
      <c r="D224" s="32" t="s">
        <v>699</v>
      </c>
      <c r="E224" s="32" t="s">
        <v>84</v>
      </c>
      <c r="F224" s="28">
        <v>-50</v>
      </c>
      <c r="G224" s="29">
        <v>-50</v>
      </c>
      <c r="H224" s="29">
        <v>-50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30">
        <v>0</v>
      </c>
      <c r="R224" s="81">
        <f t="shared" si="3"/>
        <v>-12.5</v>
      </c>
      <c r="S224" s="74"/>
    </row>
    <row r="225" spans="1:19">
      <c r="A225" s="38"/>
      <c r="B225" s="32"/>
      <c r="C225" s="32"/>
      <c r="D225" s="32" t="s">
        <v>1009</v>
      </c>
      <c r="E225" s="32" t="s">
        <v>78</v>
      </c>
      <c r="F225" s="28">
        <v>0</v>
      </c>
      <c r="G225" s="29">
        <v>0</v>
      </c>
      <c r="H225" s="29">
        <v>0</v>
      </c>
      <c r="I225" s="29">
        <v>50</v>
      </c>
      <c r="J225" s="29">
        <v>50</v>
      </c>
      <c r="K225" s="29">
        <v>50</v>
      </c>
      <c r="L225" s="29">
        <v>50</v>
      </c>
      <c r="M225" s="29">
        <v>50</v>
      </c>
      <c r="N225" s="29">
        <v>50</v>
      </c>
      <c r="O225" s="29">
        <v>50</v>
      </c>
      <c r="P225" s="29">
        <v>50</v>
      </c>
      <c r="Q225" s="30">
        <v>50</v>
      </c>
      <c r="R225" s="43">
        <f t="shared" si="3"/>
        <v>37.5</v>
      </c>
      <c r="S225" s="74"/>
    </row>
    <row r="226" spans="1:19">
      <c r="A226" s="38"/>
      <c r="B226" s="32"/>
      <c r="C226" s="32"/>
      <c r="D226" s="32" t="s">
        <v>700</v>
      </c>
      <c r="E226" s="32" t="s">
        <v>84</v>
      </c>
      <c r="F226" s="28">
        <v>-100</v>
      </c>
      <c r="G226" s="29">
        <v>-100</v>
      </c>
      <c r="H226" s="29">
        <v>-100</v>
      </c>
      <c r="I226" s="29">
        <v>-100</v>
      </c>
      <c r="J226" s="29">
        <v>-100</v>
      </c>
      <c r="K226" s="29">
        <v>-100</v>
      </c>
      <c r="L226" s="29">
        <v>-100</v>
      </c>
      <c r="M226" s="29">
        <v>-100</v>
      </c>
      <c r="N226" s="29">
        <v>-100</v>
      </c>
      <c r="O226" s="29">
        <v>-100</v>
      </c>
      <c r="P226" s="29">
        <v>-100</v>
      </c>
      <c r="Q226" s="30">
        <v>-100</v>
      </c>
      <c r="R226" s="31">
        <f t="shared" si="3"/>
        <v>-100</v>
      </c>
      <c r="S226" s="74"/>
    </row>
    <row r="227" spans="1:19">
      <c r="A227" s="38"/>
      <c r="B227" s="32"/>
      <c r="C227" s="32"/>
      <c r="D227" s="32" t="s">
        <v>705</v>
      </c>
      <c r="E227" s="32" t="s">
        <v>84</v>
      </c>
      <c r="F227" s="28">
        <v>-50</v>
      </c>
      <c r="G227" s="29">
        <v>-50</v>
      </c>
      <c r="H227" s="29">
        <v>-50</v>
      </c>
      <c r="I227" s="29">
        <v>-50</v>
      </c>
      <c r="J227" s="29">
        <v>-50</v>
      </c>
      <c r="K227" s="29">
        <v>-50</v>
      </c>
      <c r="L227" s="29">
        <v>-50</v>
      </c>
      <c r="M227" s="29">
        <v>-50</v>
      </c>
      <c r="N227" s="29">
        <v>-50</v>
      </c>
      <c r="O227" s="29">
        <v>-50</v>
      </c>
      <c r="P227" s="29">
        <v>-50</v>
      </c>
      <c r="Q227" s="30">
        <v>-50</v>
      </c>
      <c r="R227" s="31">
        <f t="shared" si="3"/>
        <v>-50</v>
      </c>
      <c r="S227" s="74"/>
    </row>
    <row r="228" spans="1:19">
      <c r="A228" s="38"/>
      <c r="B228" s="32"/>
      <c r="C228" s="32"/>
      <c r="D228" s="32" t="s">
        <v>702</v>
      </c>
      <c r="E228" s="32" t="s">
        <v>84</v>
      </c>
      <c r="F228" s="28">
        <v>-20</v>
      </c>
      <c r="G228" s="29">
        <v>-20</v>
      </c>
      <c r="H228" s="29">
        <v>-20</v>
      </c>
      <c r="I228" s="29">
        <v>-20</v>
      </c>
      <c r="J228" s="29">
        <v>-20</v>
      </c>
      <c r="K228" s="29">
        <v>-20</v>
      </c>
      <c r="L228" s="29">
        <v>-20</v>
      </c>
      <c r="M228" s="29">
        <v>-20</v>
      </c>
      <c r="N228" s="29">
        <v>-20</v>
      </c>
      <c r="O228" s="29">
        <v>-20</v>
      </c>
      <c r="P228" s="29">
        <v>-20</v>
      </c>
      <c r="Q228" s="30">
        <v>-20</v>
      </c>
      <c r="R228" s="31">
        <f t="shared" si="3"/>
        <v>-20</v>
      </c>
      <c r="S228" s="74"/>
    </row>
    <row r="229" spans="1:19">
      <c r="A229" s="38"/>
      <c r="B229" s="32"/>
      <c r="C229" s="32"/>
      <c r="D229" s="32" t="s">
        <v>703</v>
      </c>
      <c r="E229" s="32" t="s">
        <v>84</v>
      </c>
      <c r="F229" s="28">
        <v>-20</v>
      </c>
      <c r="G229" s="29">
        <v>-20</v>
      </c>
      <c r="H229" s="29">
        <v>-20</v>
      </c>
      <c r="I229" s="29">
        <v>-20</v>
      </c>
      <c r="J229" s="29">
        <v>-20</v>
      </c>
      <c r="K229" s="29">
        <v>-20</v>
      </c>
      <c r="L229" s="29">
        <v>-20</v>
      </c>
      <c r="M229" s="29">
        <v>-20</v>
      </c>
      <c r="N229" s="29">
        <v>-20</v>
      </c>
      <c r="O229" s="29">
        <v>-20</v>
      </c>
      <c r="P229" s="29">
        <v>-20</v>
      </c>
      <c r="Q229" s="30">
        <v>-20</v>
      </c>
      <c r="R229" s="31">
        <f t="shared" si="3"/>
        <v>-20</v>
      </c>
      <c r="S229" s="74"/>
    </row>
    <row r="230" spans="1:19">
      <c r="A230" s="38"/>
      <c r="B230" s="32"/>
      <c r="C230" s="32"/>
      <c r="D230" s="32" t="s">
        <v>704</v>
      </c>
      <c r="E230" s="32" t="s">
        <v>84</v>
      </c>
      <c r="F230" s="28">
        <v>-20</v>
      </c>
      <c r="G230" s="29">
        <v>-20</v>
      </c>
      <c r="H230" s="29">
        <v>-20</v>
      </c>
      <c r="I230" s="29">
        <v>-20</v>
      </c>
      <c r="J230" s="29">
        <v>-20</v>
      </c>
      <c r="K230" s="29">
        <v>-20</v>
      </c>
      <c r="L230" s="29">
        <v>-20</v>
      </c>
      <c r="M230" s="29">
        <v>-20</v>
      </c>
      <c r="N230" s="29">
        <v>-20</v>
      </c>
      <c r="O230" s="29">
        <v>-20</v>
      </c>
      <c r="P230" s="29">
        <v>-20</v>
      </c>
      <c r="Q230" s="30">
        <v>-20</v>
      </c>
      <c r="R230" s="81">
        <f t="shared" si="3"/>
        <v>-20</v>
      </c>
      <c r="S230" s="74"/>
    </row>
    <row r="231" spans="1:19">
      <c r="A231" s="38"/>
      <c r="B231" s="32"/>
      <c r="C231" s="32"/>
      <c r="D231" s="32" t="s">
        <v>701</v>
      </c>
      <c r="E231" s="32" t="s">
        <v>84</v>
      </c>
      <c r="F231" s="28">
        <v>-50</v>
      </c>
      <c r="G231" s="29">
        <v>-50</v>
      </c>
      <c r="H231" s="29">
        <v>-50</v>
      </c>
      <c r="I231" s="29">
        <v>-50</v>
      </c>
      <c r="J231" s="29">
        <v>-50</v>
      </c>
      <c r="K231" s="29">
        <v>-50</v>
      </c>
      <c r="L231" s="29">
        <v>-50</v>
      </c>
      <c r="M231" s="29">
        <v>-50</v>
      </c>
      <c r="N231" s="29">
        <v>-50</v>
      </c>
      <c r="O231" s="29">
        <v>-50</v>
      </c>
      <c r="P231" s="29">
        <v>-50</v>
      </c>
      <c r="Q231" s="30">
        <v>-50</v>
      </c>
      <c r="R231" s="43">
        <f t="shared" si="3"/>
        <v>-50</v>
      </c>
      <c r="S231" s="74"/>
    </row>
    <row r="232" spans="1:19">
      <c r="A232" s="38"/>
      <c r="B232" s="32"/>
      <c r="C232" s="32"/>
      <c r="D232" s="32" t="s">
        <v>706</v>
      </c>
      <c r="E232" s="32" t="s">
        <v>84</v>
      </c>
      <c r="F232" s="28">
        <v>-100</v>
      </c>
      <c r="G232" s="29">
        <v>-100</v>
      </c>
      <c r="H232" s="29">
        <v>-100</v>
      </c>
      <c r="I232" s="29">
        <v>-100</v>
      </c>
      <c r="J232" s="29">
        <v>-100</v>
      </c>
      <c r="K232" s="29">
        <v>-100</v>
      </c>
      <c r="L232" s="29">
        <v>-100</v>
      </c>
      <c r="M232" s="29">
        <v>-100</v>
      </c>
      <c r="N232" s="29">
        <v>-100</v>
      </c>
      <c r="O232" s="29">
        <v>-100</v>
      </c>
      <c r="P232" s="29">
        <v>-100</v>
      </c>
      <c r="Q232" s="30">
        <v>-100</v>
      </c>
      <c r="R232" s="31">
        <f t="shared" si="3"/>
        <v>-100</v>
      </c>
      <c r="S232" s="74"/>
    </row>
    <row r="233" spans="1:19">
      <c r="A233" s="38"/>
      <c r="B233" s="32"/>
      <c r="C233" s="32"/>
      <c r="D233" s="32" t="s">
        <v>785</v>
      </c>
      <c r="E233" s="32" t="s">
        <v>90</v>
      </c>
      <c r="F233" s="28">
        <v>50</v>
      </c>
      <c r="G233" s="29">
        <v>50</v>
      </c>
      <c r="H233" s="29">
        <v>50</v>
      </c>
      <c r="I233" s="29">
        <v>50</v>
      </c>
      <c r="J233" s="29">
        <v>50</v>
      </c>
      <c r="K233" s="29">
        <v>50</v>
      </c>
      <c r="L233" s="29">
        <v>50</v>
      </c>
      <c r="M233" s="29">
        <v>50</v>
      </c>
      <c r="N233" s="29">
        <v>50</v>
      </c>
      <c r="O233" s="29">
        <v>50</v>
      </c>
      <c r="P233" s="29">
        <v>50</v>
      </c>
      <c r="Q233" s="30">
        <v>50</v>
      </c>
      <c r="R233" s="31">
        <f t="shared" si="3"/>
        <v>50</v>
      </c>
      <c r="S233" s="74"/>
    </row>
    <row r="234" spans="1:19">
      <c r="A234" s="38"/>
      <c r="B234" s="32"/>
      <c r="C234" s="32"/>
      <c r="D234" s="32" t="s">
        <v>1010</v>
      </c>
      <c r="E234" s="32" t="s">
        <v>90</v>
      </c>
      <c r="F234" s="28">
        <v>0</v>
      </c>
      <c r="G234" s="29">
        <v>0</v>
      </c>
      <c r="H234" s="29">
        <v>3</v>
      </c>
      <c r="I234" s="29">
        <v>3</v>
      </c>
      <c r="J234" s="29">
        <v>3</v>
      </c>
      <c r="K234" s="29">
        <v>3</v>
      </c>
      <c r="L234" s="29">
        <v>3</v>
      </c>
      <c r="M234" s="29">
        <v>3</v>
      </c>
      <c r="N234" s="29">
        <v>3</v>
      </c>
      <c r="O234" s="29">
        <v>3</v>
      </c>
      <c r="P234" s="29">
        <v>3</v>
      </c>
      <c r="Q234" s="30">
        <v>3</v>
      </c>
      <c r="R234" s="31">
        <f t="shared" si="3"/>
        <v>2.5</v>
      </c>
      <c r="S234" s="74"/>
    </row>
    <row r="235" spans="1:19">
      <c r="A235" s="38"/>
      <c r="B235" s="32"/>
      <c r="C235" s="32"/>
      <c r="D235" s="32" t="s">
        <v>1011</v>
      </c>
      <c r="E235" s="32" t="s">
        <v>90</v>
      </c>
      <c r="F235" s="28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30">
        <v>21</v>
      </c>
      <c r="R235" s="31">
        <f t="shared" si="3"/>
        <v>1.75</v>
      </c>
      <c r="S235" s="74"/>
    </row>
    <row r="236" spans="1:19">
      <c r="A236" s="38"/>
      <c r="B236" s="32"/>
      <c r="C236" s="32"/>
      <c r="D236" s="32" t="s">
        <v>786</v>
      </c>
      <c r="E236" s="32" t="s">
        <v>90</v>
      </c>
      <c r="F236" s="28">
        <v>100</v>
      </c>
      <c r="G236" s="29">
        <v>100</v>
      </c>
      <c r="H236" s="29">
        <v>100</v>
      </c>
      <c r="I236" s="29">
        <v>100</v>
      </c>
      <c r="J236" s="29">
        <v>100</v>
      </c>
      <c r="K236" s="29">
        <v>100</v>
      </c>
      <c r="L236" s="29">
        <v>100</v>
      </c>
      <c r="M236" s="29">
        <v>100</v>
      </c>
      <c r="N236" s="29">
        <v>100</v>
      </c>
      <c r="O236" s="29">
        <v>100</v>
      </c>
      <c r="P236" s="29">
        <v>100</v>
      </c>
      <c r="Q236" s="30">
        <v>100</v>
      </c>
      <c r="R236" s="31">
        <f t="shared" si="3"/>
        <v>100</v>
      </c>
      <c r="S236" s="74"/>
    </row>
    <row r="237" spans="1:19">
      <c r="A237" s="38"/>
      <c r="B237" s="32"/>
      <c r="C237" s="32"/>
      <c r="D237" s="32" t="s">
        <v>787</v>
      </c>
      <c r="E237" s="32" t="s">
        <v>90</v>
      </c>
      <c r="F237" s="28">
        <v>25</v>
      </c>
      <c r="G237" s="29">
        <v>25</v>
      </c>
      <c r="H237" s="29">
        <v>25</v>
      </c>
      <c r="I237" s="29">
        <v>25</v>
      </c>
      <c r="J237" s="29">
        <v>25</v>
      </c>
      <c r="K237" s="29">
        <v>25</v>
      </c>
      <c r="L237" s="29">
        <v>25</v>
      </c>
      <c r="M237" s="29">
        <v>25</v>
      </c>
      <c r="N237" s="29">
        <v>25</v>
      </c>
      <c r="O237" s="29">
        <v>25</v>
      </c>
      <c r="P237" s="29">
        <v>25</v>
      </c>
      <c r="Q237" s="30">
        <v>25</v>
      </c>
      <c r="R237" s="31">
        <f t="shared" si="3"/>
        <v>25</v>
      </c>
      <c r="S237" s="74"/>
    </row>
    <row r="238" spans="1:19">
      <c r="A238" s="38"/>
      <c r="B238" s="32"/>
      <c r="C238" s="32"/>
      <c r="D238" s="32" t="s">
        <v>788</v>
      </c>
      <c r="E238" s="32" t="s">
        <v>90</v>
      </c>
      <c r="F238" s="28">
        <v>25</v>
      </c>
      <c r="G238" s="29">
        <v>25</v>
      </c>
      <c r="H238" s="29">
        <v>25</v>
      </c>
      <c r="I238" s="29">
        <v>25</v>
      </c>
      <c r="J238" s="29">
        <v>25</v>
      </c>
      <c r="K238" s="29">
        <v>25</v>
      </c>
      <c r="L238" s="29">
        <v>25</v>
      </c>
      <c r="M238" s="29">
        <v>25</v>
      </c>
      <c r="N238" s="29">
        <v>25</v>
      </c>
      <c r="O238" s="29">
        <v>25</v>
      </c>
      <c r="P238" s="29">
        <v>25</v>
      </c>
      <c r="Q238" s="30">
        <v>25</v>
      </c>
      <c r="R238" s="31">
        <f t="shared" si="3"/>
        <v>25</v>
      </c>
      <c r="S238" s="74"/>
    </row>
    <row r="239" spans="1:19">
      <c r="A239" s="38"/>
      <c r="B239" s="32"/>
      <c r="C239" s="32"/>
      <c r="D239" s="32" t="s">
        <v>789</v>
      </c>
      <c r="E239" s="32" t="s">
        <v>90</v>
      </c>
      <c r="F239" s="28">
        <v>25</v>
      </c>
      <c r="G239" s="29">
        <v>25</v>
      </c>
      <c r="H239" s="29">
        <v>25</v>
      </c>
      <c r="I239" s="29">
        <v>25</v>
      </c>
      <c r="J239" s="29">
        <v>25</v>
      </c>
      <c r="K239" s="29">
        <v>25</v>
      </c>
      <c r="L239" s="29">
        <v>25</v>
      </c>
      <c r="M239" s="29">
        <v>25</v>
      </c>
      <c r="N239" s="29">
        <v>25</v>
      </c>
      <c r="O239" s="29">
        <v>25</v>
      </c>
      <c r="P239" s="29">
        <v>25</v>
      </c>
      <c r="Q239" s="30">
        <v>25</v>
      </c>
      <c r="R239" s="31">
        <f t="shared" si="3"/>
        <v>25</v>
      </c>
      <c r="S239" s="74"/>
    </row>
    <row r="240" spans="1:19">
      <c r="A240" s="38"/>
      <c r="B240" s="32"/>
      <c r="C240" s="32"/>
      <c r="D240" s="32" t="s">
        <v>792</v>
      </c>
      <c r="E240" s="32" t="s">
        <v>90</v>
      </c>
      <c r="F240" s="28">
        <v>25</v>
      </c>
      <c r="G240" s="29">
        <v>25</v>
      </c>
      <c r="H240" s="29">
        <v>25</v>
      </c>
      <c r="I240" s="29">
        <v>25</v>
      </c>
      <c r="J240" s="29">
        <v>25</v>
      </c>
      <c r="K240" s="29">
        <v>25</v>
      </c>
      <c r="L240" s="29">
        <v>25</v>
      </c>
      <c r="M240" s="29">
        <v>25</v>
      </c>
      <c r="N240" s="29">
        <v>25</v>
      </c>
      <c r="O240" s="29">
        <v>25</v>
      </c>
      <c r="P240" s="29">
        <v>25</v>
      </c>
      <c r="Q240" s="30">
        <v>25</v>
      </c>
      <c r="R240" s="31">
        <f t="shared" si="3"/>
        <v>25</v>
      </c>
      <c r="S240" s="74"/>
    </row>
    <row r="241" spans="1:19">
      <c r="A241" s="38"/>
      <c r="B241" s="32"/>
      <c r="C241" s="32"/>
      <c r="D241" s="32" t="s">
        <v>790</v>
      </c>
      <c r="E241" s="32" t="s">
        <v>90</v>
      </c>
      <c r="F241" s="28">
        <v>50</v>
      </c>
      <c r="G241" s="29">
        <v>50</v>
      </c>
      <c r="H241" s="29">
        <v>50</v>
      </c>
      <c r="I241" s="29">
        <v>50</v>
      </c>
      <c r="J241" s="29">
        <v>50</v>
      </c>
      <c r="K241" s="29">
        <v>50</v>
      </c>
      <c r="L241" s="29">
        <v>50</v>
      </c>
      <c r="M241" s="29">
        <v>50</v>
      </c>
      <c r="N241" s="29">
        <v>50</v>
      </c>
      <c r="O241" s="29">
        <v>50</v>
      </c>
      <c r="P241" s="29">
        <v>50</v>
      </c>
      <c r="Q241" s="30">
        <v>50</v>
      </c>
      <c r="R241" s="31">
        <f t="shared" si="3"/>
        <v>50</v>
      </c>
      <c r="S241" s="74"/>
    </row>
    <row r="242" spans="1:19">
      <c r="A242" s="38"/>
      <c r="B242" s="32"/>
      <c r="C242" s="32"/>
      <c r="D242" s="32" t="s">
        <v>1012</v>
      </c>
      <c r="E242" s="32" t="s">
        <v>90</v>
      </c>
      <c r="F242" s="28">
        <v>0</v>
      </c>
      <c r="G242" s="29">
        <v>0</v>
      </c>
      <c r="H242" s="29">
        <v>50</v>
      </c>
      <c r="I242" s="29">
        <v>50</v>
      </c>
      <c r="J242" s="29">
        <v>50</v>
      </c>
      <c r="K242" s="29">
        <v>50</v>
      </c>
      <c r="L242" s="29">
        <v>50</v>
      </c>
      <c r="M242" s="29">
        <v>50</v>
      </c>
      <c r="N242" s="29">
        <v>50</v>
      </c>
      <c r="O242" s="29">
        <v>50</v>
      </c>
      <c r="P242" s="29">
        <v>50</v>
      </c>
      <c r="Q242" s="30">
        <v>50</v>
      </c>
      <c r="R242" s="31">
        <f t="shared" si="3"/>
        <v>41.666666666666664</v>
      </c>
      <c r="S242" s="74"/>
    </row>
    <row r="243" spans="1:19">
      <c r="A243" s="38"/>
      <c r="B243" s="32"/>
      <c r="C243" s="32"/>
      <c r="D243" s="32" t="s">
        <v>1013</v>
      </c>
      <c r="E243" s="32" t="s">
        <v>90</v>
      </c>
      <c r="F243" s="28">
        <v>0</v>
      </c>
      <c r="G243" s="29">
        <v>0</v>
      </c>
      <c r="H243" s="29">
        <v>25</v>
      </c>
      <c r="I243" s="29">
        <v>25</v>
      </c>
      <c r="J243" s="29">
        <v>25</v>
      </c>
      <c r="K243" s="29">
        <v>25</v>
      </c>
      <c r="L243" s="29">
        <v>25</v>
      </c>
      <c r="M243" s="29">
        <v>25</v>
      </c>
      <c r="N243" s="29">
        <v>25</v>
      </c>
      <c r="O243" s="29">
        <v>25</v>
      </c>
      <c r="P243" s="29">
        <v>25</v>
      </c>
      <c r="Q243" s="30">
        <v>25</v>
      </c>
      <c r="R243" s="31">
        <f t="shared" si="3"/>
        <v>20.833333333333332</v>
      </c>
      <c r="S243" s="74"/>
    </row>
    <row r="244" spans="1:19">
      <c r="A244" s="38"/>
      <c r="B244" s="32"/>
      <c r="C244" s="32"/>
      <c r="D244" s="32" t="s">
        <v>793</v>
      </c>
      <c r="E244" s="32" t="s">
        <v>90</v>
      </c>
      <c r="F244" s="28">
        <v>25</v>
      </c>
      <c r="G244" s="29">
        <v>25</v>
      </c>
      <c r="H244" s="29">
        <v>25</v>
      </c>
      <c r="I244" s="29">
        <v>25</v>
      </c>
      <c r="J244" s="29">
        <v>25</v>
      </c>
      <c r="K244" s="29">
        <v>25</v>
      </c>
      <c r="L244" s="29">
        <v>25</v>
      </c>
      <c r="M244" s="29">
        <v>25</v>
      </c>
      <c r="N244" s="29">
        <v>25</v>
      </c>
      <c r="O244" s="29">
        <v>25</v>
      </c>
      <c r="P244" s="29">
        <v>25</v>
      </c>
      <c r="Q244" s="30">
        <v>25</v>
      </c>
      <c r="R244" s="31">
        <f t="shared" si="3"/>
        <v>25</v>
      </c>
      <c r="S244" s="74"/>
    </row>
    <row r="245" spans="1:19">
      <c r="A245" s="38"/>
      <c r="B245" s="32"/>
      <c r="C245" s="32"/>
      <c r="D245" s="32" t="s">
        <v>791</v>
      </c>
      <c r="E245" s="32" t="s">
        <v>90</v>
      </c>
      <c r="F245" s="28">
        <v>50</v>
      </c>
      <c r="G245" s="29">
        <v>50</v>
      </c>
      <c r="H245" s="29">
        <v>50</v>
      </c>
      <c r="I245" s="29">
        <v>50</v>
      </c>
      <c r="J245" s="29">
        <v>50</v>
      </c>
      <c r="K245" s="29">
        <v>50</v>
      </c>
      <c r="L245" s="29">
        <v>50</v>
      </c>
      <c r="M245" s="29">
        <v>50</v>
      </c>
      <c r="N245" s="29">
        <v>50</v>
      </c>
      <c r="O245" s="29">
        <v>50</v>
      </c>
      <c r="P245" s="29">
        <v>50</v>
      </c>
      <c r="Q245" s="30">
        <v>50</v>
      </c>
      <c r="R245" s="31">
        <f t="shared" si="3"/>
        <v>50</v>
      </c>
      <c r="S245" s="74"/>
    </row>
    <row r="246" spans="1:19">
      <c r="A246" s="38"/>
      <c r="B246" s="32"/>
      <c r="C246" s="32"/>
      <c r="D246" s="32" t="s">
        <v>1014</v>
      </c>
      <c r="E246" s="32" t="s">
        <v>90</v>
      </c>
      <c r="F246" s="28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30">
        <v>25</v>
      </c>
      <c r="R246" s="31">
        <f t="shared" si="3"/>
        <v>2.0833333333333335</v>
      </c>
      <c r="S246" s="74"/>
    </row>
    <row r="247" spans="1:19">
      <c r="A247" s="38"/>
      <c r="B247" s="77" t="s">
        <v>271</v>
      </c>
      <c r="C247" s="77"/>
      <c r="D247" s="77"/>
      <c r="E247" s="77"/>
      <c r="F247" s="78">
        <v>-85</v>
      </c>
      <c r="G247" s="79">
        <v>-85</v>
      </c>
      <c r="H247" s="79">
        <v>-7</v>
      </c>
      <c r="I247" s="79">
        <v>143</v>
      </c>
      <c r="J247" s="79">
        <v>143</v>
      </c>
      <c r="K247" s="79">
        <v>143</v>
      </c>
      <c r="L247" s="79">
        <v>143</v>
      </c>
      <c r="M247" s="79">
        <v>143</v>
      </c>
      <c r="N247" s="79">
        <v>143</v>
      </c>
      <c r="O247" s="79">
        <v>143</v>
      </c>
      <c r="P247" s="79">
        <v>143</v>
      </c>
      <c r="Q247" s="80">
        <v>189</v>
      </c>
      <c r="R247" s="31">
        <f t="shared" si="3"/>
        <v>96.333333333333329</v>
      </c>
      <c r="S247" s="74"/>
    </row>
    <row r="248" spans="1:19">
      <c r="A248" s="38"/>
      <c r="B248" s="39"/>
      <c r="C248" s="39"/>
      <c r="D248" s="39"/>
      <c r="E248" s="39"/>
      <c r="F248" s="40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2"/>
      <c r="R248" s="31" t="str">
        <f t="shared" si="3"/>
        <v/>
      </c>
      <c r="S248" s="74"/>
    </row>
    <row r="249" spans="1:19">
      <c r="A249" s="38"/>
      <c r="B249" s="27" t="s">
        <v>272</v>
      </c>
      <c r="C249" s="27"/>
      <c r="D249" s="27"/>
      <c r="E249" s="27"/>
      <c r="F249" s="28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30"/>
      <c r="R249" s="31" t="str">
        <f t="shared" si="3"/>
        <v/>
      </c>
      <c r="S249" s="74"/>
    </row>
    <row r="250" spans="1:19">
      <c r="A250" s="38"/>
      <c r="B250" s="32"/>
      <c r="C250" s="32" t="s">
        <v>273</v>
      </c>
      <c r="D250" s="32"/>
      <c r="E250" s="32"/>
      <c r="F250" s="28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30"/>
      <c r="R250" s="31" t="str">
        <f t="shared" si="3"/>
        <v/>
      </c>
      <c r="S250" s="74"/>
    </row>
    <row r="251" spans="1:19">
      <c r="A251" s="38"/>
      <c r="B251" s="32"/>
      <c r="C251" s="32"/>
      <c r="D251" s="32" t="s">
        <v>794</v>
      </c>
      <c r="E251" s="32" t="s">
        <v>90</v>
      </c>
      <c r="F251" s="28">
        <v>4</v>
      </c>
      <c r="G251" s="29">
        <v>4</v>
      </c>
      <c r="H251" s="29">
        <v>4</v>
      </c>
      <c r="I251" s="29">
        <v>4</v>
      </c>
      <c r="J251" s="29">
        <v>4</v>
      </c>
      <c r="K251" s="29">
        <v>4</v>
      </c>
      <c r="L251" s="29">
        <v>4</v>
      </c>
      <c r="M251" s="29">
        <v>4</v>
      </c>
      <c r="N251" s="29">
        <v>4</v>
      </c>
      <c r="O251" s="29">
        <v>4</v>
      </c>
      <c r="P251" s="29">
        <v>4</v>
      </c>
      <c r="Q251" s="30">
        <v>4</v>
      </c>
      <c r="R251" s="31">
        <f t="shared" si="3"/>
        <v>4</v>
      </c>
      <c r="S251" s="74"/>
    </row>
    <row r="252" spans="1:19">
      <c r="A252" s="38"/>
      <c r="B252" s="32"/>
      <c r="C252" s="32"/>
      <c r="D252" s="32" t="s">
        <v>795</v>
      </c>
      <c r="E252" s="32" t="s">
        <v>90</v>
      </c>
      <c r="F252" s="28">
        <v>3</v>
      </c>
      <c r="G252" s="29">
        <v>3</v>
      </c>
      <c r="H252" s="29">
        <v>3</v>
      </c>
      <c r="I252" s="29">
        <v>3</v>
      </c>
      <c r="J252" s="29">
        <v>3</v>
      </c>
      <c r="K252" s="29">
        <v>3</v>
      </c>
      <c r="L252" s="29">
        <v>3</v>
      </c>
      <c r="M252" s="29">
        <v>3</v>
      </c>
      <c r="N252" s="29">
        <v>3</v>
      </c>
      <c r="O252" s="29">
        <v>3</v>
      </c>
      <c r="P252" s="29">
        <v>3</v>
      </c>
      <c r="Q252" s="30">
        <v>3</v>
      </c>
      <c r="R252" s="31">
        <f t="shared" si="3"/>
        <v>3</v>
      </c>
      <c r="S252" s="74"/>
    </row>
    <row r="253" spans="1:19">
      <c r="A253" s="38"/>
      <c r="B253" s="77" t="s">
        <v>277</v>
      </c>
      <c r="C253" s="77"/>
      <c r="D253" s="77"/>
      <c r="E253" s="77"/>
      <c r="F253" s="78">
        <v>7</v>
      </c>
      <c r="G253" s="79">
        <v>7</v>
      </c>
      <c r="H253" s="79">
        <v>7</v>
      </c>
      <c r="I253" s="79">
        <v>7</v>
      </c>
      <c r="J253" s="79">
        <v>7</v>
      </c>
      <c r="K253" s="79">
        <v>7</v>
      </c>
      <c r="L253" s="79">
        <v>7</v>
      </c>
      <c r="M253" s="79">
        <v>7</v>
      </c>
      <c r="N253" s="79">
        <v>7</v>
      </c>
      <c r="O253" s="79">
        <v>7</v>
      </c>
      <c r="P253" s="79">
        <v>7</v>
      </c>
      <c r="Q253" s="80">
        <v>7</v>
      </c>
      <c r="R253" s="31">
        <f t="shared" si="3"/>
        <v>7</v>
      </c>
      <c r="S253" s="74"/>
    </row>
    <row r="254" spans="1:19">
      <c r="A254" s="38"/>
      <c r="B254" s="39"/>
      <c r="C254" s="39"/>
      <c r="D254" s="39"/>
      <c r="E254" s="39"/>
      <c r="F254" s="40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2"/>
      <c r="R254" s="81" t="str">
        <f t="shared" si="3"/>
        <v/>
      </c>
      <c r="S254" s="74"/>
    </row>
    <row r="255" spans="1:19">
      <c r="A255" s="38"/>
      <c r="B255" s="27" t="s">
        <v>796</v>
      </c>
      <c r="C255" s="27"/>
      <c r="D255" s="27"/>
      <c r="E255" s="27"/>
      <c r="F255" s="28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30"/>
      <c r="R255" s="43" t="str">
        <f t="shared" si="3"/>
        <v/>
      </c>
      <c r="S255" s="74"/>
    </row>
    <row r="256" spans="1:19">
      <c r="A256" s="38"/>
      <c r="B256" s="32"/>
      <c r="C256" s="32" t="s">
        <v>797</v>
      </c>
      <c r="D256" s="32"/>
      <c r="E256" s="32"/>
      <c r="F256" s="28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30"/>
      <c r="R256" s="31" t="str">
        <f t="shared" si="3"/>
        <v/>
      </c>
      <c r="S256" s="74"/>
    </row>
    <row r="257" spans="1:19">
      <c r="A257" s="38"/>
      <c r="B257" s="32"/>
      <c r="C257" s="32"/>
      <c r="D257" s="32" t="s">
        <v>800</v>
      </c>
      <c r="E257" s="32" t="s">
        <v>90</v>
      </c>
      <c r="F257" s="28">
        <v>3</v>
      </c>
      <c r="G257" s="29">
        <v>3</v>
      </c>
      <c r="H257" s="29">
        <v>3</v>
      </c>
      <c r="I257" s="29">
        <v>3</v>
      </c>
      <c r="J257" s="29">
        <v>3</v>
      </c>
      <c r="K257" s="29">
        <v>3</v>
      </c>
      <c r="L257" s="29">
        <v>3</v>
      </c>
      <c r="M257" s="29">
        <v>3</v>
      </c>
      <c r="N257" s="29">
        <v>3</v>
      </c>
      <c r="O257" s="29">
        <v>3</v>
      </c>
      <c r="P257" s="29">
        <v>3</v>
      </c>
      <c r="Q257" s="30">
        <v>3</v>
      </c>
      <c r="R257" s="31">
        <f t="shared" si="3"/>
        <v>3</v>
      </c>
      <c r="S257" s="74"/>
    </row>
    <row r="258" spans="1:19">
      <c r="A258" s="38"/>
      <c r="B258" s="32"/>
      <c r="C258" s="32"/>
      <c r="D258" s="32" t="s">
        <v>801</v>
      </c>
      <c r="E258" s="32" t="s">
        <v>90</v>
      </c>
      <c r="F258" s="28">
        <v>2</v>
      </c>
      <c r="G258" s="29">
        <v>2</v>
      </c>
      <c r="H258" s="29">
        <v>2</v>
      </c>
      <c r="I258" s="29">
        <v>2</v>
      </c>
      <c r="J258" s="29">
        <v>2</v>
      </c>
      <c r="K258" s="29">
        <v>2</v>
      </c>
      <c r="L258" s="29">
        <v>2</v>
      </c>
      <c r="M258" s="29">
        <v>2</v>
      </c>
      <c r="N258" s="29">
        <v>2</v>
      </c>
      <c r="O258" s="29">
        <v>2</v>
      </c>
      <c r="P258" s="29">
        <v>2</v>
      </c>
      <c r="Q258" s="30">
        <v>2</v>
      </c>
      <c r="R258" s="31">
        <f t="shared" si="3"/>
        <v>2</v>
      </c>
      <c r="S258" s="74"/>
    </row>
    <row r="259" spans="1:19">
      <c r="A259" s="38"/>
      <c r="B259" s="32"/>
      <c r="C259" s="32"/>
      <c r="D259" s="32" t="s">
        <v>802</v>
      </c>
      <c r="E259" s="32" t="s">
        <v>90</v>
      </c>
      <c r="F259" s="28">
        <v>7</v>
      </c>
      <c r="G259" s="29">
        <v>7</v>
      </c>
      <c r="H259" s="29">
        <v>7</v>
      </c>
      <c r="I259" s="29">
        <v>7</v>
      </c>
      <c r="J259" s="29">
        <v>7</v>
      </c>
      <c r="K259" s="29">
        <v>7</v>
      </c>
      <c r="L259" s="29">
        <v>7</v>
      </c>
      <c r="M259" s="29">
        <v>7</v>
      </c>
      <c r="N259" s="29">
        <v>7</v>
      </c>
      <c r="O259" s="29">
        <v>7</v>
      </c>
      <c r="P259" s="29">
        <v>7</v>
      </c>
      <c r="Q259" s="30">
        <v>7</v>
      </c>
      <c r="R259" s="31">
        <f t="shared" si="3"/>
        <v>7</v>
      </c>
      <c r="S259" s="74"/>
    </row>
    <row r="260" spans="1:19">
      <c r="A260" s="38"/>
      <c r="B260" s="32"/>
      <c r="C260" s="32"/>
      <c r="D260" s="32" t="s">
        <v>803</v>
      </c>
      <c r="E260" s="32" t="s">
        <v>90</v>
      </c>
      <c r="F260" s="28">
        <v>5</v>
      </c>
      <c r="G260" s="29">
        <v>5</v>
      </c>
      <c r="H260" s="29">
        <v>5</v>
      </c>
      <c r="I260" s="29">
        <v>5</v>
      </c>
      <c r="J260" s="29">
        <v>5</v>
      </c>
      <c r="K260" s="29">
        <v>5</v>
      </c>
      <c r="L260" s="29">
        <v>5</v>
      </c>
      <c r="M260" s="29">
        <v>5</v>
      </c>
      <c r="N260" s="29">
        <v>5</v>
      </c>
      <c r="O260" s="29">
        <v>5</v>
      </c>
      <c r="P260" s="29">
        <v>5</v>
      </c>
      <c r="Q260" s="30">
        <v>5</v>
      </c>
      <c r="R260" s="31">
        <f t="shared" si="3"/>
        <v>5</v>
      </c>
      <c r="S260" s="74"/>
    </row>
    <row r="261" spans="1:19">
      <c r="A261" s="38"/>
      <c r="B261" s="32"/>
      <c r="C261" s="32"/>
      <c r="D261" s="32" t="s">
        <v>798</v>
      </c>
      <c r="E261" s="32" t="s">
        <v>90</v>
      </c>
      <c r="F261" s="28">
        <v>30</v>
      </c>
      <c r="G261" s="29">
        <v>30</v>
      </c>
      <c r="H261" s="29">
        <v>30</v>
      </c>
      <c r="I261" s="29">
        <v>30</v>
      </c>
      <c r="J261" s="29">
        <v>30</v>
      </c>
      <c r="K261" s="29">
        <v>30</v>
      </c>
      <c r="L261" s="29">
        <v>30</v>
      </c>
      <c r="M261" s="29">
        <v>30</v>
      </c>
      <c r="N261" s="29">
        <v>30</v>
      </c>
      <c r="O261" s="29">
        <v>30</v>
      </c>
      <c r="P261" s="29">
        <v>30</v>
      </c>
      <c r="Q261" s="30">
        <v>30</v>
      </c>
      <c r="R261" s="81">
        <f t="shared" si="3"/>
        <v>30</v>
      </c>
      <c r="S261" s="74"/>
    </row>
    <row r="262" spans="1:19">
      <c r="A262" s="38"/>
      <c r="B262" s="32"/>
      <c r="C262" s="32"/>
      <c r="D262" s="32" t="s">
        <v>799</v>
      </c>
      <c r="E262" s="32" t="s">
        <v>90</v>
      </c>
      <c r="F262" s="28">
        <v>3</v>
      </c>
      <c r="G262" s="29">
        <v>3</v>
      </c>
      <c r="H262" s="29">
        <v>3</v>
      </c>
      <c r="I262" s="29">
        <v>3</v>
      </c>
      <c r="J262" s="29">
        <v>3</v>
      </c>
      <c r="K262" s="29">
        <v>3</v>
      </c>
      <c r="L262" s="29">
        <v>3</v>
      </c>
      <c r="M262" s="29">
        <v>3</v>
      </c>
      <c r="N262" s="29">
        <v>3</v>
      </c>
      <c r="O262" s="29">
        <v>3</v>
      </c>
      <c r="P262" s="29">
        <v>3</v>
      </c>
      <c r="Q262" s="30">
        <v>3</v>
      </c>
      <c r="R262" s="43">
        <f t="shared" ref="R262:R325" si="4">IF(SUM(F262:Q262)=0,"",SUM(F262:Q262)/12)</f>
        <v>3</v>
      </c>
      <c r="S262" s="74"/>
    </row>
    <row r="263" spans="1:19">
      <c r="A263" s="38"/>
      <c r="B263" s="77" t="s">
        <v>804</v>
      </c>
      <c r="C263" s="77"/>
      <c r="D263" s="77"/>
      <c r="E263" s="77"/>
      <c r="F263" s="78">
        <v>50</v>
      </c>
      <c r="G263" s="79">
        <v>50</v>
      </c>
      <c r="H263" s="79">
        <v>50</v>
      </c>
      <c r="I263" s="79">
        <v>50</v>
      </c>
      <c r="J263" s="79">
        <v>50</v>
      </c>
      <c r="K263" s="79">
        <v>50</v>
      </c>
      <c r="L263" s="79">
        <v>50</v>
      </c>
      <c r="M263" s="79">
        <v>50</v>
      </c>
      <c r="N263" s="79">
        <v>50</v>
      </c>
      <c r="O263" s="79">
        <v>50</v>
      </c>
      <c r="P263" s="79">
        <v>50</v>
      </c>
      <c r="Q263" s="80">
        <v>50</v>
      </c>
      <c r="R263" s="31">
        <f t="shared" si="4"/>
        <v>50</v>
      </c>
      <c r="S263" s="74"/>
    </row>
    <row r="264" spans="1:19">
      <c r="A264" s="38"/>
      <c r="B264" s="39"/>
      <c r="C264" s="39"/>
      <c r="D264" s="39"/>
      <c r="E264" s="39"/>
      <c r="F264" s="40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2"/>
      <c r="R264" s="31" t="str">
        <f t="shared" si="4"/>
        <v/>
      </c>
      <c r="S264" s="74"/>
    </row>
    <row r="265" spans="1:19">
      <c r="A265" s="38"/>
      <c r="B265" s="27" t="s">
        <v>805</v>
      </c>
      <c r="C265" s="27"/>
      <c r="D265" s="27"/>
      <c r="E265" s="27"/>
      <c r="F265" s="28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30"/>
      <c r="R265" s="31" t="str">
        <f t="shared" si="4"/>
        <v/>
      </c>
      <c r="S265" s="74"/>
    </row>
    <row r="266" spans="1:19">
      <c r="A266" s="38"/>
      <c r="B266" s="32"/>
      <c r="C266" s="32" t="s">
        <v>806</v>
      </c>
      <c r="D266" s="32"/>
      <c r="E266" s="32"/>
      <c r="F266" s="28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30"/>
      <c r="R266" s="81" t="str">
        <f t="shared" si="4"/>
        <v/>
      </c>
      <c r="S266" s="74"/>
    </row>
    <row r="267" spans="1:19">
      <c r="A267" s="38"/>
      <c r="B267" s="32"/>
      <c r="C267" s="32"/>
      <c r="D267" s="32" t="s">
        <v>815</v>
      </c>
      <c r="E267" s="32" t="s">
        <v>90</v>
      </c>
      <c r="F267" s="28">
        <v>5</v>
      </c>
      <c r="G267" s="29">
        <v>5</v>
      </c>
      <c r="H267" s="29">
        <v>5</v>
      </c>
      <c r="I267" s="29">
        <v>5</v>
      </c>
      <c r="J267" s="29">
        <v>5</v>
      </c>
      <c r="K267" s="29">
        <v>5</v>
      </c>
      <c r="L267" s="29">
        <v>5</v>
      </c>
      <c r="M267" s="29">
        <v>5</v>
      </c>
      <c r="N267" s="29">
        <v>5</v>
      </c>
      <c r="O267" s="29">
        <v>5</v>
      </c>
      <c r="P267" s="29">
        <v>5</v>
      </c>
      <c r="Q267" s="30">
        <v>5</v>
      </c>
      <c r="R267" s="43">
        <f t="shared" si="4"/>
        <v>5</v>
      </c>
      <c r="S267" s="74"/>
    </row>
    <row r="268" spans="1:19">
      <c r="A268" s="38"/>
      <c r="B268" s="32"/>
      <c r="C268" s="32"/>
      <c r="D268" s="32" t="s">
        <v>816</v>
      </c>
      <c r="E268" s="32" t="s">
        <v>90</v>
      </c>
      <c r="F268" s="28">
        <v>5</v>
      </c>
      <c r="G268" s="29">
        <v>5</v>
      </c>
      <c r="H268" s="29">
        <v>5</v>
      </c>
      <c r="I268" s="29">
        <v>5</v>
      </c>
      <c r="J268" s="29">
        <v>5</v>
      </c>
      <c r="K268" s="29">
        <v>5</v>
      </c>
      <c r="L268" s="29">
        <v>5</v>
      </c>
      <c r="M268" s="29">
        <v>5</v>
      </c>
      <c r="N268" s="29">
        <v>5</v>
      </c>
      <c r="O268" s="29">
        <v>5</v>
      </c>
      <c r="P268" s="29">
        <v>5</v>
      </c>
      <c r="Q268" s="30">
        <v>5</v>
      </c>
      <c r="R268" s="31">
        <f t="shared" si="4"/>
        <v>5</v>
      </c>
      <c r="S268" s="74"/>
    </row>
    <row r="269" spans="1:19">
      <c r="A269" s="38"/>
      <c r="B269" s="32"/>
      <c r="C269" s="32"/>
      <c r="D269" s="32" t="s">
        <v>817</v>
      </c>
      <c r="E269" s="32" t="s">
        <v>90</v>
      </c>
      <c r="F269" s="28">
        <v>6</v>
      </c>
      <c r="G269" s="29">
        <v>6</v>
      </c>
      <c r="H269" s="29">
        <v>6</v>
      </c>
      <c r="I269" s="29">
        <v>6</v>
      </c>
      <c r="J269" s="29">
        <v>6</v>
      </c>
      <c r="K269" s="29">
        <v>6</v>
      </c>
      <c r="L269" s="29">
        <v>6</v>
      </c>
      <c r="M269" s="29">
        <v>6</v>
      </c>
      <c r="N269" s="29">
        <v>6</v>
      </c>
      <c r="O269" s="29">
        <v>6</v>
      </c>
      <c r="P269" s="29">
        <v>6</v>
      </c>
      <c r="Q269" s="30">
        <v>6</v>
      </c>
      <c r="R269" s="31">
        <f t="shared" si="4"/>
        <v>6</v>
      </c>
      <c r="S269" s="74"/>
    </row>
    <row r="270" spans="1:19">
      <c r="A270" s="38"/>
      <c r="B270" s="32"/>
      <c r="C270" s="32"/>
      <c r="D270" s="32" t="s">
        <v>818</v>
      </c>
      <c r="E270" s="32" t="s">
        <v>90</v>
      </c>
      <c r="F270" s="28">
        <v>6</v>
      </c>
      <c r="G270" s="29">
        <v>6</v>
      </c>
      <c r="H270" s="29">
        <v>6</v>
      </c>
      <c r="I270" s="29">
        <v>6</v>
      </c>
      <c r="J270" s="29">
        <v>6</v>
      </c>
      <c r="K270" s="29">
        <v>6</v>
      </c>
      <c r="L270" s="29">
        <v>6</v>
      </c>
      <c r="M270" s="29">
        <v>6</v>
      </c>
      <c r="N270" s="29">
        <v>6</v>
      </c>
      <c r="O270" s="29">
        <v>6</v>
      </c>
      <c r="P270" s="29">
        <v>6</v>
      </c>
      <c r="Q270" s="30">
        <v>6</v>
      </c>
      <c r="R270" s="31">
        <f t="shared" si="4"/>
        <v>6</v>
      </c>
      <c r="S270" s="74"/>
    </row>
    <row r="271" spans="1:19">
      <c r="A271" s="38"/>
      <c r="B271" s="32"/>
      <c r="C271" s="32"/>
      <c r="D271" s="32" t="s">
        <v>819</v>
      </c>
      <c r="E271" s="32" t="s">
        <v>90</v>
      </c>
      <c r="F271" s="28">
        <v>2</v>
      </c>
      <c r="G271" s="29">
        <v>2</v>
      </c>
      <c r="H271" s="29">
        <v>2</v>
      </c>
      <c r="I271" s="29">
        <v>2</v>
      </c>
      <c r="J271" s="29">
        <v>2</v>
      </c>
      <c r="K271" s="29">
        <v>2</v>
      </c>
      <c r="L271" s="29">
        <v>2</v>
      </c>
      <c r="M271" s="29">
        <v>2</v>
      </c>
      <c r="N271" s="29">
        <v>2</v>
      </c>
      <c r="O271" s="29">
        <v>2</v>
      </c>
      <c r="P271" s="29">
        <v>2</v>
      </c>
      <c r="Q271" s="30">
        <v>2</v>
      </c>
      <c r="R271" s="31">
        <f t="shared" si="4"/>
        <v>2</v>
      </c>
      <c r="S271" s="74"/>
    </row>
    <row r="272" spans="1:19">
      <c r="A272" s="38"/>
      <c r="B272" s="32"/>
      <c r="C272" s="32"/>
      <c r="D272" s="32" t="s">
        <v>821</v>
      </c>
      <c r="E272" s="32" t="s">
        <v>90</v>
      </c>
      <c r="F272" s="28">
        <v>2</v>
      </c>
      <c r="G272" s="29">
        <v>2</v>
      </c>
      <c r="H272" s="29">
        <v>2</v>
      </c>
      <c r="I272" s="29">
        <v>2</v>
      </c>
      <c r="J272" s="29">
        <v>2</v>
      </c>
      <c r="K272" s="29">
        <v>2</v>
      </c>
      <c r="L272" s="29">
        <v>2</v>
      </c>
      <c r="M272" s="29">
        <v>2</v>
      </c>
      <c r="N272" s="29">
        <v>2</v>
      </c>
      <c r="O272" s="29">
        <v>2</v>
      </c>
      <c r="P272" s="29">
        <v>2</v>
      </c>
      <c r="Q272" s="30">
        <v>2</v>
      </c>
      <c r="R272" s="31">
        <f t="shared" si="4"/>
        <v>2</v>
      </c>
      <c r="S272" s="74"/>
    </row>
    <row r="273" spans="1:19">
      <c r="A273" s="38"/>
      <c r="B273" s="32"/>
      <c r="C273" s="32"/>
      <c r="D273" s="32" t="s">
        <v>822</v>
      </c>
      <c r="E273" s="32" t="s">
        <v>90</v>
      </c>
      <c r="F273" s="28">
        <v>8</v>
      </c>
      <c r="G273" s="29">
        <v>8</v>
      </c>
      <c r="H273" s="29">
        <v>8</v>
      </c>
      <c r="I273" s="29">
        <v>8</v>
      </c>
      <c r="J273" s="29">
        <v>8</v>
      </c>
      <c r="K273" s="29">
        <v>8</v>
      </c>
      <c r="L273" s="29">
        <v>8</v>
      </c>
      <c r="M273" s="29">
        <v>8</v>
      </c>
      <c r="N273" s="29">
        <v>8</v>
      </c>
      <c r="O273" s="29">
        <v>8</v>
      </c>
      <c r="P273" s="29">
        <v>8</v>
      </c>
      <c r="Q273" s="30">
        <v>8</v>
      </c>
      <c r="R273" s="31">
        <f t="shared" si="4"/>
        <v>8</v>
      </c>
      <c r="S273" s="74"/>
    </row>
    <row r="274" spans="1:19">
      <c r="A274" s="38"/>
      <c r="B274" s="32"/>
      <c r="C274" s="32"/>
      <c r="D274" s="32" t="s">
        <v>807</v>
      </c>
      <c r="E274" s="32" t="s">
        <v>90</v>
      </c>
      <c r="F274" s="28">
        <v>8</v>
      </c>
      <c r="G274" s="29">
        <v>8</v>
      </c>
      <c r="H274" s="29">
        <v>8</v>
      </c>
      <c r="I274" s="29">
        <v>8</v>
      </c>
      <c r="J274" s="29">
        <v>8</v>
      </c>
      <c r="K274" s="29">
        <v>8</v>
      </c>
      <c r="L274" s="29">
        <v>8</v>
      </c>
      <c r="M274" s="29">
        <v>8</v>
      </c>
      <c r="N274" s="29">
        <v>8</v>
      </c>
      <c r="O274" s="29">
        <v>8</v>
      </c>
      <c r="P274" s="29">
        <v>8</v>
      </c>
      <c r="Q274" s="30">
        <v>8</v>
      </c>
      <c r="R274" s="81">
        <f t="shared" si="4"/>
        <v>8</v>
      </c>
      <c r="S274" s="74"/>
    </row>
    <row r="275" spans="1:19">
      <c r="A275" s="38"/>
      <c r="B275" s="32"/>
      <c r="C275" s="32"/>
      <c r="D275" s="32" t="s">
        <v>808</v>
      </c>
      <c r="E275" s="32" t="s">
        <v>90</v>
      </c>
      <c r="F275" s="28">
        <v>5</v>
      </c>
      <c r="G275" s="29">
        <v>5</v>
      </c>
      <c r="H275" s="29">
        <v>5</v>
      </c>
      <c r="I275" s="29">
        <v>5</v>
      </c>
      <c r="J275" s="29">
        <v>5</v>
      </c>
      <c r="K275" s="29">
        <v>5</v>
      </c>
      <c r="L275" s="29">
        <v>5</v>
      </c>
      <c r="M275" s="29">
        <v>5</v>
      </c>
      <c r="N275" s="29">
        <v>5</v>
      </c>
      <c r="O275" s="29">
        <v>5</v>
      </c>
      <c r="P275" s="29">
        <v>5</v>
      </c>
      <c r="Q275" s="30">
        <v>5</v>
      </c>
      <c r="R275" s="43">
        <f t="shared" si="4"/>
        <v>5</v>
      </c>
      <c r="S275" s="74"/>
    </row>
    <row r="276" spans="1:19">
      <c r="A276" s="38"/>
      <c r="B276" s="32"/>
      <c r="C276" s="32"/>
      <c r="D276" s="32" t="s">
        <v>809</v>
      </c>
      <c r="E276" s="32" t="s">
        <v>90</v>
      </c>
      <c r="F276" s="28">
        <v>2</v>
      </c>
      <c r="G276" s="29">
        <v>2</v>
      </c>
      <c r="H276" s="29">
        <v>2</v>
      </c>
      <c r="I276" s="29">
        <v>2</v>
      </c>
      <c r="J276" s="29">
        <v>2</v>
      </c>
      <c r="K276" s="29">
        <v>2</v>
      </c>
      <c r="L276" s="29">
        <v>2</v>
      </c>
      <c r="M276" s="29">
        <v>2</v>
      </c>
      <c r="N276" s="29">
        <v>2</v>
      </c>
      <c r="O276" s="29">
        <v>2</v>
      </c>
      <c r="P276" s="29">
        <v>2</v>
      </c>
      <c r="Q276" s="30">
        <v>2</v>
      </c>
      <c r="R276" s="31">
        <f t="shared" si="4"/>
        <v>2</v>
      </c>
      <c r="S276" s="74"/>
    </row>
    <row r="277" spans="1:19">
      <c r="A277" s="38"/>
      <c r="B277" s="32"/>
      <c r="C277" s="32"/>
      <c r="D277" s="32" t="s">
        <v>810</v>
      </c>
      <c r="E277" s="32" t="s">
        <v>90</v>
      </c>
      <c r="F277" s="28">
        <v>5</v>
      </c>
      <c r="G277" s="29">
        <v>5</v>
      </c>
      <c r="H277" s="29">
        <v>5</v>
      </c>
      <c r="I277" s="29">
        <v>5</v>
      </c>
      <c r="J277" s="29">
        <v>5</v>
      </c>
      <c r="K277" s="29">
        <v>5</v>
      </c>
      <c r="L277" s="29">
        <v>5</v>
      </c>
      <c r="M277" s="29">
        <v>5</v>
      </c>
      <c r="N277" s="29">
        <v>5</v>
      </c>
      <c r="O277" s="29">
        <v>5</v>
      </c>
      <c r="P277" s="29">
        <v>5</v>
      </c>
      <c r="Q277" s="30">
        <v>5</v>
      </c>
      <c r="R277" s="31">
        <f t="shared" si="4"/>
        <v>5</v>
      </c>
      <c r="S277" s="74"/>
    </row>
    <row r="278" spans="1:19">
      <c r="A278" s="38"/>
      <c r="B278" s="32"/>
      <c r="C278" s="32"/>
      <c r="D278" s="32" t="s">
        <v>811</v>
      </c>
      <c r="E278" s="32" t="s">
        <v>90</v>
      </c>
      <c r="F278" s="28">
        <v>4</v>
      </c>
      <c r="G278" s="29">
        <v>4</v>
      </c>
      <c r="H278" s="29">
        <v>4</v>
      </c>
      <c r="I278" s="29">
        <v>4</v>
      </c>
      <c r="J278" s="29">
        <v>4</v>
      </c>
      <c r="K278" s="29">
        <v>4</v>
      </c>
      <c r="L278" s="29">
        <v>4</v>
      </c>
      <c r="M278" s="29">
        <v>4</v>
      </c>
      <c r="N278" s="29">
        <v>4</v>
      </c>
      <c r="O278" s="29">
        <v>4</v>
      </c>
      <c r="P278" s="29">
        <v>4</v>
      </c>
      <c r="Q278" s="30">
        <v>4</v>
      </c>
      <c r="R278" s="31">
        <f t="shared" si="4"/>
        <v>4</v>
      </c>
      <c r="S278" s="74"/>
    </row>
    <row r="279" spans="1:19">
      <c r="A279" s="38"/>
      <c r="B279" s="32"/>
      <c r="C279" s="32"/>
      <c r="D279" s="32" t="s">
        <v>812</v>
      </c>
      <c r="E279" s="32" t="s">
        <v>90</v>
      </c>
      <c r="F279" s="28">
        <v>5</v>
      </c>
      <c r="G279" s="29">
        <v>5</v>
      </c>
      <c r="H279" s="29">
        <v>5</v>
      </c>
      <c r="I279" s="29">
        <v>5</v>
      </c>
      <c r="J279" s="29">
        <v>5</v>
      </c>
      <c r="K279" s="29">
        <v>5</v>
      </c>
      <c r="L279" s="29">
        <v>5</v>
      </c>
      <c r="M279" s="29">
        <v>5</v>
      </c>
      <c r="N279" s="29">
        <v>5</v>
      </c>
      <c r="O279" s="29">
        <v>5</v>
      </c>
      <c r="P279" s="29">
        <v>5</v>
      </c>
      <c r="Q279" s="30">
        <v>5</v>
      </c>
      <c r="R279" s="31">
        <f t="shared" si="4"/>
        <v>5</v>
      </c>
      <c r="S279" s="74"/>
    </row>
    <row r="280" spans="1:19">
      <c r="A280" s="38"/>
      <c r="B280" s="32"/>
      <c r="C280" s="32"/>
      <c r="D280" s="32" t="s">
        <v>813</v>
      </c>
      <c r="E280" s="32" t="s">
        <v>90</v>
      </c>
      <c r="F280" s="28">
        <v>1</v>
      </c>
      <c r="G280" s="29">
        <v>1</v>
      </c>
      <c r="H280" s="29">
        <v>1</v>
      </c>
      <c r="I280" s="29">
        <v>1</v>
      </c>
      <c r="J280" s="29">
        <v>1</v>
      </c>
      <c r="K280" s="29">
        <v>1</v>
      </c>
      <c r="L280" s="29">
        <v>1</v>
      </c>
      <c r="M280" s="29">
        <v>1</v>
      </c>
      <c r="N280" s="29">
        <v>1</v>
      </c>
      <c r="O280" s="29">
        <v>1</v>
      </c>
      <c r="P280" s="29">
        <v>1</v>
      </c>
      <c r="Q280" s="30">
        <v>1</v>
      </c>
      <c r="R280" s="81">
        <f t="shared" si="4"/>
        <v>1</v>
      </c>
      <c r="S280" s="74"/>
    </row>
    <row r="281" spans="1:19">
      <c r="A281" s="38"/>
      <c r="B281" s="32"/>
      <c r="C281" s="32"/>
      <c r="D281" s="32" t="s">
        <v>814</v>
      </c>
      <c r="E281" s="32" t="s">
        <v>90</v>
      </c>
      <c r="F281" s="28">
        <v>1</v>
      </c>
      <c r="G281" s="29">
        <v>1</v>
      </c>
      <c r="H281" s="29">
        <v>1</v>
      </c>
      <c r="I281" s="29">
        <v>1</v>
      </c>
      <c r="J281" s="29">
        <v>1</v>
      </c>
      <c r="K281" s="29">
        <v>1</v>
      </c>
      <c r="L281" s="29">
        <v>1</v>
      </c>
      <c r="M281" s="29">
        <v>1</v>
      </c>
      <c r="N281" s="29">
        <v>1</v>
      </c>
      <c r="O281" s="29">
        <v>1</v>
      </c>
      <c r="P281" s="29">
        <v>1</v>
      </c>
      <c r="Q281" s="30">
        <v>1</v>
      </c>
      <c r="R281" s="43">
        <f t="shared" si="4"/>
        <v>1</v>
      </c>
      <c r="S281" s="74"/>
    </row>
    <row r="282" spans="1:19">
      <c r="A282" s="38"/>
      <c r="B282" s="32"/>
      <c r="C282" s="32"/>
      <c r="D282" s="32" t="s">
        <v>820</v>
      </c>
      <c r="E282" s="32" t="s">
        <v>90</v>
      </c>
      <c r="F282" s="28">
        <v>2</v>
      </c>
      <c r="G282" s="29">
        <v>2</v>
      </c>
      <c r="H282" s="29">
        <v>2</v>
      </c>
      <c r="I282" s="29">
        <v>2</v>
      </c>
      <c r="J282" s="29">
        <v>2</v>
      </c>
      <c r="K282" s="29">
        <v>2</v>
      </c>
      <c r="L282" s="29">
        <v>2</v>
      </c>
      <c r="M282" s="29">
        <v>2</v>
      </c>
      <c r="N282" s="29">
        <v>2</v>
      </c>
      <c r="O282" s="29">
        <v>2</v>
      </c>
      <c r="P282" s="29">
        <v>2</v>
      </c>
      <c r="Q282" s="30">
        <v>2</v>
      </c>
      <c r="R282" s="31">
        <f t="shared" si="4"/>
        <v>2</v>
      </c>
      <c r="S282" s="74"/>
    </row>
    <row r="283" spans="1:19">
      <c r="A283" s="38"/>
      <c r="B283" s="77" t="s">
        <v>823</v>
      </c>
      <c r="C283" s="77"/>
      <c r="D283" s="77"/>
      <c r="E283" s="77"/>
      <c r="F283" s="78">
        <v>67</v>
      </c>
      <c r="G283" s="79">
        <v>67</v>
      </c>
      <c r="H283" s="79">
        <v>67</v>
      </c>
      <c r="I283" s="79">
        <v>67</v>
      </c>
      <c r="J283" s="79">
        <v>67</v>
      </c>
      <c r="K283" s="79">
        <v>67</v>
      </c>
      <c r="L283" s="79">
        <v>67</v>
      </c>
      <c r="M283" s="79">
        <v>67</v>
      </c>
      <c r="N283" s="79">
        <v>67</v>
      </c>
      <c r="O283" s="79">
        <v>67</v>
      </c>
      <c r="P283" s="79">
        <v>67</v>
      </c>
      <c r="Q283" s="80">
        <v>67</v>
      </c>
      <c r="R283" s="31">
        <f t="shared" si="4"/>
        <v>67</v>
      </c>
      <c r="S283" s="74"/>
    </row>
    <row r="284" spans="1:19">
      <c r="A284" s="38"/>
      <c r="B284" s="39"/>
      <c r="C284" s="39"/>
      <c r="D284" s="39"/>
      <c r="E284" s="39"/>
      <c r="F284" s="40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2"/>
      <c r="R284" s="31" t="str">
        <f t="shared" si="4"/>
        <v/>
      </c>
      <c r="S284" s="74"/>
    </row>
    <row r="285" spans="1:19">
      <c r="A285" s="38"/>
      <c r="B285" s="27" t="s">
        <v>282</v>
      </c>
      <c r="C285" s="27"/>
      <c r="D285" s="27"/>
      <c r="E285" s="27"/>
      <c r="F285" s="28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30"/>
      <c r="R285" s="31" t="str">
        <f t="shared" si="4"/>
        <v/>
      </c>
      <c r="S285" s="74"/>
    </row>
    <row r="286" spans="1:19">
      <c r="A286" s="38"/>
      <c r="B286" s="32"/>
      <c r="C286" s="32" t="s">
        <v>283</v>
      </c>
      <c r="D286" s="32"/>
      <c r="E286" s="32"/>
      <c r="F286" s="28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30"/>
      <c r="R286" s="31" t="str">
        <f t="shared" si="4"/>
        <v/>
      </c>
      <c r="S286" s="74"/>
    </row>
    <row r="287" spans="1:19">
      <c r="A287" s="38"/>
      <c r="B287" s="32"/>
      <c r="C287" s="32"/>
      <c r="D287" s="32" t="s">
        <v>826</v>
      </c>
      <c r="E287" s="32" t="s">
        <v>90</v>
      </c>
      <c r="F287" s="28">
        <v>50</v>
      </c>
      <c r="G287" s="29">
        <v>50</v>
      </c>
      <c r="H287" s="29">
        <v>50</v>
      </c>
      <c r="I287" s="29">
        <v>50</v>
      </c>
      <c r="J287" s="29">
        <v>50</v>
      </c>
      <c r="K287" s="29">
        <v>50</v>
      </c>
      <c r="L287" s="29">
        <v>50</v>
      </c>
      <c r="M287" s="29">
        <v>50</v>
      </c>
      <c r="N287" s="29">
        <v>50</v>
      </c>
      <c r="O287" s="29">
        <v>50</v>
      </c>
      <c r="P287" s="29">
        <v>50</v>
      </c>
      <c r="Q287" s="30">
        <v>50</v>
      </c>
      <c r="R287" s="31">
        <f t="shared" si="4"/>
        <v>50</v>
      </c>
      <c r="S287" s="74"/>
    </row>
    <row r="288" spans="1:19">
      <c r="A288" s="38"/>
      <c r="B288" s="32"/>
      <c r="C288" s="32"/>
      <c r="D288" s="32" t="s">
        <v>827</v>
      </c>
      <c r="E288" s="32" t="s">
        <v>90</v>
      </c>
      <c r="F288" s="28">
        <v>50</v>
      </c>
      <c r="G288" s="29">
        <v>50</v>
      </c>
      <c r="H288" s="29">
        <v>50</v>
      </c>
      <c r="I288" s="29">
        <v>50</v>
      </c>
      <c r="J288" s="29">
        <v>50</v>
      </c>
      <c r="K288" s="29">
        <v>50</v>
      </c>
      <c r="L288" s="29">
        <v>50</v>
      </c>
      <c r="M288" s="29">
        <v>50</v>
      </c>
      <c r="N288" s="29">
        <v>50</v>
      </c>
      <c r="O288" s="29">
        <v>50</v>
      </c>
      <c r="P288" s="29">
        <v>50</v>
      </c>
      <c r="Q288" s="30">
        <v>50</v>
      </c>
      <c r="R288" s="31">
        <f t="shared" si="4"/>
        <v>50</v>
      </c>
      <c r="S288" s="74"/>
    </row>
    <row r="289" spans="1:19">
      <c r="A289" s="38"/>
      <c r="B289" s="32"/>
      <c r="C289" s="32"/>
      <c r="D289" s="32" t="s">
        <v>1015</v>
      </c>
      <c r="E289" s="32" t="s">
        <v>90</v>
      </c>
      <c r="F289" s="28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50</v>
      </c>
      <c r="Q289" s="30">
        <v>50</v>
      </c>
      <c r="R289" s="31">
        <f t="shared" si="4"/>
        <v>8.3333333333333339</v>
      </c>
      <c r="S289" s="74"/>
    </row>
    <row r="290" spans="1:19">
      <c r="A290" s="38"/>
      <c r="B290" s="32"/>
      <c r="C290" s="32"/>
      <c r="D290" s="32" t="s">
        <v>828</v>
      </c>
      <c r="E290" s="32" t="s">
        <v>90</v>
      </c>
      <c r="F290" s="28">
        <v>50</v>
      </c>
      <c r="G290" s="29">
        <v>50</v>
      </c>
      <c r="H290" s="29">
        <v>50</v>
      </c>
      <c r="I290" s="29">
        <v>50</v>
      </c>
      <c r="J290" s="29">
        <v>50</v>
      </c>
      <c r="K290" s="29">
        <v>50</v>
      </c>
      <c r="L290" s="29">
        <v>50</v>
      </c>
      <c r="M290" s="29">
        <v>50</v>
      </c>
      <c r="N290" s="29">
        <v>50</v>
      </c>
      <c r="O290" s="29">
        <v>50</v>
      </c>
      <c r="P290" s="29">
        <v>50</v>
      </c>
      <c r="Q290" s="30">
        <v>50</v>
      </c>
      <c r="R290" s="31">
        <f t="shared" si="4"/>
        <v>50</v>
      </c>
      <c r="S290" s="74"/>
    </row>
    <row r="291" spans="1:19">
      <c r="A291" s="38"/>
      <c r="B291" s="32"/>
      <c r="C291" s="32"/>
      <c r="D291" s="32" t="s">
        <v>829</v>
      </c>
      <c r="E291" s="32" t="s">
        <v>90</v>
      </c>
      <c r="F291" s="28">
        <v>50</v>
      </c>
      <c r="G291" s="29">
        <v>50</v>
      </c>
      <c r="H291" s="29">
        <v>50</v>
      </c>
      <c r="I291" s="29">
        <v>50</v>
      </c>
      <c r="J291" s="29">
        <v>50</v>
      </c>
      <c r="K291" s="29">
        <v>50</v>
      </c>
      <c r="L291" s="29">
        <v>50</v>
      </c>
      <c r="M291" s="29">
        <v>50</v>
      </c>
      <c r="N291" s="29">
        <v>50</v>
      </c>
      <c r="O291" s="29">
        <v>50</v>
      </c>
      <c r="P291" s="29">
        <v>50</v>
      </c>
      <c r="Q291" s="30">
        <v>50</v>
      </c>
      <c r="R291" s="31">
        <f t="shared" si="4"/>
        <v>50</v>
      </c>
      <c r="S291" s="74"/>
    </row>
    <row r="292" spans="1:19">
      <c r="A292" s="38"/>
      <c r="B292" s="32"/>
      <c r="C292" s="32"/>
      <c r="D292" s="32" t="s">
        <v>824</v>
      </c>
      <c r="E292" s="32" t="s">
        <v>90</v>
      </c>
      <c r="F292" s="28">
        <v>50</v>
      </c>
      <c r="G292" s="29">
        <v>50</v>
      </c>
      <c r="H292" s="29">
        <v>50</v>
      </c>
      <c r="I292" s="29">
        <v>50</v>
      </c>
      <c r="J292" s="29">
        <v>50</v>
      </c>
      <c r="K292" s="29">
        <v>50</v>
      </c>
      <c r="L292" s="29">
        <v>50</v>
      </c>
      <c r="M292" s="29">
        <v>50</v>
      </c>
      <c r="N292" s="29">
        <v>50</v>
      </c>
      <c r="O292" s="29">
        <v>50</v>
      </c>
      <c r="P292" s="29">
        <v>50</v>
      </c>
      <c r="Q292" s="30">
        <v>50</v>
      </c>
      <c r="R292" s="81">
        <f t="shared" si="4"/>
        <v>50</v>
      </c>
      <c r="S292" s="74"/>
    </row>
    <row r="293" spans="1:19">
      <c r="A293" s="38"/>
      <c r="B293" s="32"/>
      <c r="C293" s="32"/>
      <c r="D293" s="32" t="s">
        <v>825</v>
      </c>
      <c r="E293" s="32" t="s">
        <v>90</v>
      </c>
      <c r="F293" s="28">
        <v>50</v>
      </c>
      <c r="G293" s="29">
        <v>50</v>
      </c>
      <c r="H293" s="29">
        <v>50</v>
      </c>
      <c r="I293" s="29">
        <v>50</v>
      </c>
      <c r="J293" s="29">
        <v>50</v>
      </c>
      <c r="K293" s="29">
        <v>50</v>
      </c>
      <c r="L293" s="29">
        <v>50</v>
      </c>
      <c r="M293" s="29">
        <v>50</v>
      </c>
      <c r="N293" s="29">
        <v>50</v>
      </c>
      <c r="O293" s="29">
        <v>50</v>
      </c>
      <c r="P293" s="29">
        <v>50</v>
      </c>
      <c r="Q293" s="30">
        <v>50</v>
      </c>
      <c r="R293" s="43">
        <f t="shared" si="4"/>
        <v>50</v>
      </c>
      <c r="S293" s="74"/>
    </row>
    <row r="294" spans="1:19">
      <c r="A294" s="38"/>
      <c r="B294" s="32"/>
      <c r="C294" s="32"/>
      <c r="D294" s="32" t="s">
        <v>1016</v>
      </c>
      <c r="E294" s="32" t="s">
        <v>90</v>
      </c>
      <c r="F294" s="28">
        <v>0</v>
      </c>
      <c r="G294" s="29">
        <v>0</v>
      </c>
      <c r="H294" s="29">
        <v>0</v>
      </c>
      <c r="I294" s="29">
        <v>0</v>
      </c>
      <c r="J294" s="29">
        <v>0</v>
      </c>
      <c r="K294" s="29">
        <v>0</v>
      </c>
      <c r="L294" s="29">
        <v>0</v>
      </c>
      <c r="M294" s="29">
        <v>33</v>
      </c>
      <c r="N294" s="29">
        <v>33</v>
      </c>
      <c r="O294" s="29">
        <v>33</v>
      </c>
      <c r="P294" s="29">
        <v>33</v>
      </c>
      <c r="Q294" s="30">
        <v>33</v>
      </c>
      <c r="R294" s="31">
        <f t="shared" si="4"/>
        <v>13.75</v>
      </c>
      <c r="S294" s="74"/>
    </row>
    <row r="295" spans="1:19">
      <c r="A295" s="38"/>
      <c r="B295" s="32"/>
      <c r="C295" s="32"/>
      <c r="D295" s="32" t="s">
        <v>1017</v>
      </c>
      <c r="E295" s="32" t="s">
        <v>90</v>
      </c>
      <c r="F295" s="28">
        <v>0</v>
      </c>
      <c r="G295" s="29">
        <v>0</v>
      </c>
      <c r="H295" s="29">
        <v>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23</v>
      </c>
      <c r="O295" s="29">
        <v>23</v>
      </c>
      <c r="P295" s="29">
        <v>23</v>
      </c>
      <c r="Q295" s="30">
        <v>23</v>
      </c>
      <c r="R295" s="31">
        <f t="shared" si="4"/>
        <v>7.666666666666667</v>
      </c>
      <c r="S295" s="74"/>
    </row>
    <row r="296" spans="1:19">
      <c r="A296" s="38"/>
      <c r="B296" s="32"/>
      <c r="C296" s="32"/>
      <c r="D296" s="32" t="s">
        <v>1018</v>
      </c>
      <c r="E296" s="32" t="s">
        <v>90</v>
      </c>
      <c r="F296" s="28">
        <v>0</v>
      </c>
      <c r="G296" s="29">
        <v>0</v>
      </c>
      <c r="H296" s="29">
        <v>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24</v>
      </c>
      <c r="Q296" s="30">
        <v>24</v>
      </c>
      <c r="R296" s="31">
        <f t="shared" si="4"/>
        <v>4</v>
      </c>
      <c r="S296" s="74"/>
    </row>
    <row r="297" spans="1:19">
      <c r="A297" s="38"/>
      <c r="B297" s="32"/>
      <c r="C297" s="32"/>
      <c r="D297" s="32" t="s">
        <v>1019</v>
      </c>
      <c r="E297" s="32" t="s">
        <v>90</v>
      </c>
      <c r="F297" s="28">
        <v>0</v>
      </c>
      <c r="G297" s="29">
        <v>0</v>
      </c>
      <c r="H297" s="29">
        <v>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30">
        <v>20</v>
      </c>
      <c r="R297" s="81">
        <f t="shared" si="4"/>
        <v>1.6666666666666667</v>
      </c>
      <c r="S297" s="74"/>
    </row>
    <row r="298" spans="1:19">
      <c r="A298" s="38"/>
      <c r="B298" s="77" t="s">
        <v>294</v>
      </c>
      <c r="C298" s="77"/>
      <c r="D298" s="77"/>
      <c r="E298" s="77"/>
      <c r="F298" s="78">
        <v>300</v>
      </c>
      <c r="G298" s="79">
        <v>300</v>
      </c>
      <c r="H298" s="79">
        <v>300</v>
      </c>
      <c r="I298" s="79">
        <v>300</v>
      </c>
      <c r="J298" s="79">
        <v>300</v>
      </c>
      <c r="K298" s="79">
        <v>300</v>
      </c>
      <c r="L298" s="79">
        <v>300</v>
      </c>
      <c r="M298" s="79">
        <v>333</v>
      </c>
      <c r="N298" s="79">
        <v>356</v>
      </c>
      <c r="O298" s="79">
        <v>356</v>
      </c>
      <c r="P298" s="79">
        <v>430</v>
      </c>
      <c r="Q298" s="80">
        <v>450</v>
      </c>
      <c r="R298" s="43">
        <f t="shared" si="4"/>
        <v>335.41666666666669</v>
      </c>
      <c r="S298" s="74"/>
    </row>
    <row r="299" spans="1:19">
      <c r="A299" s="38"/>
      <c r="B299" s="39"/>
      <c r="C299" s="39"/>
      <c r="D299" s="39"/>
      <c r="E299" s="39"/>
      <c r="F299" s="40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2"/>
      <c r="R299" s="31" t="str">
        <f t="shared" si="4"/>
        <v/>
      </c>
      <c r="S299" s="74"/>
    </row>
    <row r="300" spans="1:19">
      <c r="A300" s="38"/>
      <c r="B300" s="27" t="s">
        <v>707</v>
      </c>
      <c r="C300" s="27"/>
      <c r="D300" s="27"/>
      <c r="E300" s="27"/>
      <c r="F300" s="28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30"/>
      <c r="R300" s="31" t="str">
        <f t="shared" si="4"/>
        <v/>
      </c>
      <c r="S300" s="74"/>
    </row>
    <row r="301" spans="1:19">
      <c r="A301" s="38"/>
      <c r="B301" s="32"/>
      <c r="C301" s="32" t="s">
        <v>830</v>
      </c>
      <c r="D301" s="32"/>
      <c r="E301" s="32"/>
      <c r="F301" s="28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30"/>
      <c r="R301" s="31" t="str">
        <f t="shared" si="4"/>
        <v/>
      </c>
      <c r="S301" s="74"/>
    </row>
    <row r="302" spans="1:19">
      <c r="A302" s="38"/>
      <c r="B302" s="32"/>
      <c r="C302" s="32"/>
      <c r="D302" s="56" t="s">
        <v>709</v>
      </c>
      <c r="E302" s="32" t="s">
        <v>84</v>
      </c>
      <c r="F302" s="28">
        <v>-30</v>
      </c>
      <c r="G302" s="29">
        <v>-30</v>
      </c>
      <c r="H302" s="29">
        <v>-30</v>
      </c>
      <c r="I302" s="29">
        <v>-30</v>
      </c>
      <c r="J302" s="29">
        <v>-30</v>
      </c>
      <c r="K302" s="29">
        <v>-30</v>
      </c>
      <c r="L302" s="29">
        <v>-30</v>
      </c>
      <c r="M302" s="29">
        <v>-30</v>
      </c>
      <c r="N302" s="29">
        <v>-30</v>
      </c>
      <c r="O302" s="29">
        <v>-30</v>
      </c>
      <c r="P302" s="29">
        <v>-30</v>
      </c>
      <c r="Q302" s="30">
        <v>-30</v>
      </c>
      <c r="R302" s="31">
        <f t="shared" si="4"/>
        <v>-30</v>
      </c>
      <c r="S302" s="74"/>
    </row>
    <row r="303" spans="1:19">
      <c r="A303" s="38"/>
      <c r="B303" s="32"/>
      <c r="C303" s="32" t="s">
        <v>710</v>
      </c>
      <c r="D303" s="32"/>
      <c r="E303" s="32"/>
      <c r="F303" s="28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30"/>
      <c r="R303" s="31" t="str">
        <f t="shared" si="4"/>
        <v/>
      </c>
      <c r="S303" s="74"/>
    </row>
    <row r="304" spans="1:19">
      <c r="A304" s="38"/>
      <c r="B304" s="32"/>
      <c r="C304" s="32"/>
      <c r="D304" s="32" t="s">
        <v>711</v>
      </c>
      <c r="E304" s="32" t="s">
        <v>84</v>
      </c>
      <c r="F304" s="28">
        <v>-30</v>
      </c>
      <c r="G304" s="29">
        <v>-30</v>
      </c>
      <c r="H304" s="29">
        <v>-30</v>
      </c>
      <c r="I304" s="29">
        <v>-30</v>
      </c>
      <c r="J304" s="29">
        <v>-30</v>
      </c>
      <c r="K304" s="29">
        <v>-30</v>
      </c>
      <c r="L304" s="29">
        <v>-30</v>
      </c>
      <c r="M304" s="29">
        <v>-30</v>
      </c>
      <c r="N304" s="29">
        <v>-30</v>
      </c>
      <c r="O304" s="29">
        <v>-30</v>
      </c>
      <c r="P304" s="29">
        <v>-30</v>
      </c>
      <c r="Q304" s="30">
        <v>-30</v>
      </c>
      <c r="R304" s="31">
        <f t="shared" si="4"/>
        <v>-30</v>
      </c>
      <c r="S304" s="74"/>
    </row>
    <row r="305" spans="1:19">
      <c r="A305" s="38"/>
      <c r="B305" s="32"/>
      <c r="C305" s="32"/>
      <c r="D305" s="32" t="s">
        <v>712</v>
      </c>
      <c r="E305" s="32" t="s">
        <v>84</v>
      </c>
      <c r="F305" s="28">
        <v>-30</v>
      </c>
      <c r="G305" s="29">
        <v>-30</v>
      </c>
      <c r="H305" s="29">
        <v>-30</v>
      </c>
      <c r="I305" s="29">
        <v>-30</v>
      </c>
      <c r="J305" s="29">
        <v>-30</v>
      </c>
      <c r="K305" s="29">
        <v>-30</v>
      </c>
      <c r="L305" s="29">
        <v>-30</v>
      </c>
      <c r="M305" s="29">
        <v>-30</v>
      </c>
      <c r="N305" s="29">
        <v>-30</v>
      </c>
      <c r="O305" s="29">
        <v>-30</v>
      </c>
      <c r="P305" s="29">
        <v>-30</v>
      </c>
      <c r="Q305" s="30">
        <v>-30</v>
      </c>
      <c r="R305" s="31">
        <f t="shared" si="4"/>
        <v>-30</v>
      </c>
      <c r="S305" s="74"/>
    </row>
    <row r="306" spans="1:19">
      <c r="A306" s="38"/>
      <c r="B306" s="32"/>
      <c r="C306" s="32"/>
      <c r="D306" s="32" t="s">
        <v>713</v>
      </c>
      <c r="E306" s="32" t="s">
        <v>84</v>
      </c>
      <c r="F306" s="28">
        <v>-30</v>
      </c>
      <c r="G306" s="29">
        <v>-30</v>
      </c>
      <c r="H306" s="29">
        <v>-30</v>
      </c>
      <c r="I306" s="29">
        <v>-30</v>
      </c>
      <c r="J306" s="29">
        <v>-30</v>
      </c>
      <c r="K306" s="29">
        <v>-30</v>
      </c>
      <c r="L306" s="29">
        <v>-30</v>
      </c>
      <c r="M306" s="29">
        <v>-30</v>
      </c>
      <c r="N306" s="29">
        <v>-30</v>
      </c>
      <c r="O306" s="29">
        <v>-30</v>
      </c>
      <c r="P306" s="29">
        <v>-30</v>
      </c>
      <c r="Q306" s="30">
        <v>-30</v>
      </c>
      <c r="R306" s="31">
        <f t="shared" si="4"/>
        <v>-30</v>
      </c>
      <c r="S306" s="74"/>
    </row>
    <row r="307" spans="1:19">
      <c r="A307" s="38"/>
      <c r="B307" s="77" t="s">
        <v>714</v>
      </c>
      <c r="C307" s="77"/>
      <c r="D307" s="77"/>
      <c r="E307" s="77"/>
      <c r="F307" s="78">
        <v>-120</v>
      </c>
      <c r="G307" s="79">
        <v>-120</v>
      </c>
      <c r="H307" s="79">
        <v>-120</v>
      </c>
      <c r="I307" s="79">
        <v>-120</v>
      </c>
      <c r="J307" s="79">
        <v>-120</v>
      </c>
      <c r="K307" s="79">
        <v>-120</v>
      </c>
      <c r="L307" s="79">
        <v>-120</v>
      </c>
      <c r="M307" s="79">
        <v>-120</v>
      </c>
      <c r="N307" s="79">
        <v>-120</v>
      </c>
      <c r="O307" s="79">
        <v>-120</v>
      </c>
      <c r="P307" s="79">
        <v>-120</v>
      </c>
      <c r="Q307" s="80">
        <v>-120</v>
      </c>
      <c r="R307" s="31">
        <f t="shared" si="4"/>
        <v>-120</v>
      </c>
      <c r="S307" s="74"/>
    </row>
    <row r="308" spans="1:19">
      <c r="A308" s="38"/>
      <c r="B308" s="39"/>
      <c r="C308" s="39"/>
      <c r="D308" s="39"/>
      <c r="E308" s="39"/>
      <c r="F308" s="40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2"/>
      <c r="R308" s="31" t="str">
        <f t="shared" si="4"/>
        <v/>
      </c>
      <c r="S308" s="74"/>
    </row>
    <row r="309" spans="1:19">
      <c r="A309" s="38"/>
      <c r="B309" s="27" t="s">
        <v>33</v>
      </c>
      <c r="C309" s="27"/>
      <c r="D309" s="27"/>
      <c r="E309" s="27"/>
      <c r="F309" s="28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30"/>
      <c r="R309" s="31" t="str">
        <f t="shared" si="4"/>
        <v/>
      </c>
      <c r="S309" s="74"/>
    </row>
    <row r="310" spans="1:19">
      <c r="A310" s="38"/>
      <c r="B310" s="32"/>
      <c r="C310" s="32" t="s">
        <v>342</v>
      </c>
      <c r="D310" s="32"/>
      <c r="E310" s="32"/>
      <c r="F310" s="28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30"/>
      <c r="R310" s="31" t="str">
        <f t="shared" si="4"/>
        <v/>
      </c>
      <c r="S310" s="74"/>
    </row>
    <row r="311" spans="1:19">
      <c r="A311" s="38"/>
      <c r="B311" s="32"/>
      <c r="C311" s="32"/>
      <c r="D311" s="32" t="s">
        <v>833</v>
      </c>
      <c r="E311" s="32" t="s">
        <v>90</v>
      </c>
      <c r="F311" s="28">
        <v>100</v>
      </c>
      <c r="G311" s="29">
        <v>100</v>
      </c>
      <c r="H311" s="29">
        <v>100</v>
      </c>
      <c r="I311" s="29">
        <v>100</v>
      </c>
      <c r="J311" s="29">
        <v>100</v>
      </c>
      <c r="K311" s="29">
        <v>100</v>
      </c>
      <c r="L311" s="29">
        <v>100</v>
      </c>
      <c r="M311" s="29">
        <v>100</v>
      </c>
      <c r="N311" s="29">
        <v>100</v>
      </c>
      <c r="O311" s="29">
        <v>100</v>
      </c>
      <c r="P311" s="29">
        <v>100</v>
      </c>
      <c r="Q311" s="30">
        <v>100</v>
      </c>
      <c r="R311" s="31">
        <f t="shared" si="4"/>
        <v>100</v>
      </c>
      <c r="S311" s="74"/>
    </row>
    <row r="312" spans="1:19">
      <c r="A312" s="38"/>
      <c r="B312" s="32"/>
      <c r="C312" s="32"/>
      <c r="D312" s="32" t="s">
        <v>837</v>
      </c>
      <c r="E312" s="32" t="s">
        <v>90</v>
      </c>
      <c r="F312" s="28">
        <v>5</v>
      </c>
      <c r="G312" s="29">
        <v>5</v>
      </c>
      <c r="H312" s="29">
        <v>5</v>
      </c>
      <c r="I312" s="29">
        <v>5</v>
      </c>
      <c r="J312" s="29">
        <v>5</v>
      </c>
      <c r="K312" s="29">
        <v>5</v>
      </c>
      <c r="L312" s="29">
        <v>5</v>
      </c>
      <c r="M312" s="29">
        <v>5</v>
      </c>
      <c r="N312" s="29">
        <v>5</v>
      </c>
      <c r="O312" s="29">
        <v>5</v>
      </c>
      <c r="P312" s="29">
        <v>5</v>
      </c>
      <c r="Q312" s="30">
        <v>5</v>
      </c>
      <c r="R312" s="31">
        <f t="shared" si="4"/>
        <v>5</v>
      </c>
      <c r="S312" s="74"/>
    </row>
    <row r="313" spans="1:19">
      <c r="A313" s="38"/>
      <c r="B313" s="32"/>
      <c r="C313" s="32"/>
      <c r="D313" s="32" t="s">
        <v>834</v>
      </c>
      <c r="E313" s="32" t="s">
        <v>90</v>
      </c>
      <c r="F313" s="28">
        <v>76</v>
      </c>
      <c r="G313" s="29">
        <v>76</v>
      </c>
      <c r="H313" s="29">
        <v>76</v>
      </c>
      <c r="I313" s="29">
        <v>76</v>
      </c>
      <c r="J313" s="29">
        <v>76</v>
      </c>
      <c r="K313" s="29">
        <v>76</v>
      </c>
      <c r="L313" s="29">
        <v>76</v>
      </c>
      <c r="M313" s="29">
        <v>76</v>
      </c>
      <c r="N313" s="29">
        <v>76</v>
      </c>
      <c r="O313" s="29">
        <v>76</v>
      </c>
      <c r="P313" s="29">
        <v>76</v>
      </c>
      <c r="Q313" s="30">
        <v>76</v>
      </c>
      <c r="R313" s="31">
        <f t="shared" si="4"/>
        <v>76</v>
      </c>
      <c r="S313" s="74"/>
    </row>
    <row r="314" spans="1:19">
      <c r="A314" s="38"/>
      <c r="B314" s="32"/>
      <c r="C314" s="32"/>
      <c r="D314" s="32" t="s">
        <v>835</v>
      </c>
      <c r="E314" s="32" t="s">
        <v>90</v>
      </c>
      <c r="F314" s="28">
        <v>10</v>
      </c>
      <c r="G314" s="29">
        <v>10</v>
      </c>
      <c r="H314" s="29">
        <v>10</v>
      </c>
      <c r="I314" s="29">
        <v>10</v>
      </c>
      <c r="J314" s="29">
        <v>10</v>
      </c>
      <c r="K314" s="29">
        <v>10</v>
      </c>
      <c r="L314" s="29">
        <v>10</v>
      </c>
      <c r="M314" s="29">
        <v>10</v>
      </c>
      <c r="N314" s="29">
        <v>10</v>
      </c>
      <c r="O314" s="29">
        <v>10</v>
      </c>
      <c r="P314" s="29">
        <v>10</v>
      </c>
      <c r="Q314" s="30">
        <v>10</v>
      </c>
      <c r="R314" s="31">
        <f t="shared" si="4"/>
        <v>10</v>
      </c>
      <c r="S314" s="74"/>
    </row>
    <row r="315" spans="1:19">
      <c r="A315" s="38"/>
      <c r="B315" s="32"/>
      <c r="C315" s="32"/>
      <c r="D315" s="32" t="s">
        <v>831</v>
      </c>
      <c r="E315" s="32" t="s">
        <v>90</v>
      </c>
      <c r="F315" s="28">
        <v>1</v>
      </c>
      <c r="G315" s="29">
        <v>1</v>
      </c>
      <c r="H315" s="29">
        <v>1</v>
      </c>
      <c r="I315" s="29">
        <v>1</v>
      </c>
      <c r="J315" s="29">
        <v>1</v>
      </c>
      <c r="K315" s="29">
        <v>1</v>
      </c>
      <c r="L315" s="29">
        <v>1</v>
      </c>
      <c r="M315" s="29">
        <v>1</v>
      </c>
      <c r="N315" s="29">
        <v>1</v>
      </c>
      <c r="O315" s="29">
        <v>1</v>
      </c>
      <c r="P315" s="29">
        <v>1</v>
      </c>
      <c r="Q315" s="30">
        <v>1</v>
      </c>
      <c r="R315" s="31">
        <f t="shared" si="4"/>
        <v>1</v>
      </c>
      <c r="S315" s="74"/>
    </row>
    <row r="316" spans="1:19">
      <c r="A316" s="38"/>
      <c r="B316" s="32"/>
      <c r="C316" s="32"/>
      <c r="D316" s="32" t="s">
        <v>832</v>
      </c>
      <c r="E316" s="32" t="s">
        <v>90</v>
      </c>
      <c r="F316" s="28">
        <v>1</v>
      </c>
      <c r="G316" s="29">
        <v>1</v>
      </c>
      <c r="H316" s="29">
        <v>1</v>
      </c>
      <c r="I316" s="29">
        <v>1</v>
      </c>
      <c r="J316" s="29">
        <v>1</v>
      </c>
      <c r="K316" s="29">
        <v>1</v>
      </c>
      <c r="L316" s="29">
        <v>1</v>
      </c>
      <c r="M316" s="29">
        <v>1</v>
      </c>
      <c r="N316" s="29">
        <v>1</v>
      </c>
      <c r="O316" s="29">
        <v>1</v>
      </c>
      <c r="P316" s="29">
        <v>1</v>
      </c>
      <c r="Q316" s="30">
        <v>1</v>
      </c>
      <c r="R316" s="31">
        <f t="shared" si="4"/>
        <v>1</v>
      </c>
      <c r="S316" s="74"/>
    </row>
    <row r="317" spans="1:19">
      <c r="A317" s="38"/>
      <c r="B317" s="32"/>
      <c r="C317" s="32"/>
      <c r="D317" s="32" t="s">
        <v>1020</v>
      </c>
      <c r="E317" s="32" t="s">
        <v>90</v>
      </c>
      <c r="F317" s="28">
        <v>0</v>
      </c>
      <c r="G317" s="29">
        <v>146</v>
      </c>
      <c r="H317" s="29">
        <v>146</v>
      </c>
      <c r="I317" s="29">
        <v>146</v>
      </c>
      <c r="J317" s="29">
        <v>146</v>
      </c>
      <c r="K317" s="29">
        <v>146</v>
      </c>
      <c r="L317" s="29">
        <v>146</v>
      </c>
      <c r="M317" s="29">
        <v>146</v>
      </c>
      <c r="N317" s="29">
        <v>146</v>
      </c>
      <c r="O317" s="29">
        <v>146</v>
      </c>
      <c r="P317" s="29">
        <v>146</v>
      </c>
      <c r="Q317" s="30">
        <v>146</v>
      </c>
      <c r="R317" s="31">
        <f t="shared" si="4"/>
        <v>133.83333333333334</v>
      </c>
      <c r="S317" s="74"/>
    </row>
    <row r="318" spans="1:19">
      <c r="A318" s="38"/>
      <c r="B318" s="32"/>
      <c r="C318" s="32"/>
      <c r="D318" s="32" t="s">
        <v>1021</v>
      </c>
      <c r="E318" s="32" t="s">
        <v>90</v>
      </c>
      <c r="F318" s="28">
        <v>0</v>
      </c>
      <c r="G318" s="29">
        <v>30</v>
      </c>
      <c r="H318" s="29">
        <v>30</v>
      </c>
      <c r="I318" s="29">
        <v>30</v>
      </c>
      <c r="J318" s="29">
        <v>30</v>
      </c>
      <c r="K318" s="29">
        <v>30</v>
      </c>
      <c r="L318" s="29">
        <v>30</v>
      </c>
      <c r="M318" s="29">
        <v>30</v>
      </c>
      <c r="N318" s="29">
        <v>30</v>
      </c>
      <c r="O318" s="29">
        <v>30</v>
      </c>
      <c r="P318" s="29">
        <v>30</v>
      </c>
      <c r="Q318" s="30">
        <v>30</v>
      </c>
      <c r="R318" s="31">
        <f t="shared" si="4"/>
        <v>27.5</v>
      </c>
      <c r="S318" s="74"/>
    </row>
    <row r="319" spans="1:19">
      <c r="A319" s="38"/>
      <c r="B319" s="32"/>
      <c r="C319" s="32"/>
      <c r="D319" s="32" t="s">
        <v>1022</v>
      </c>
      <c r="E319" s="32" t="s">
        <v>90</v>
      </c>
      <c r="F319" s="28">
        <v>0</v>
      </c>
      <c r="G319" s="29">
        <v>100</v>
      </c>
      <c r="H319" s="29">
        <v>100</v>
      </c>
      <c r="I319" s="29">
        <v>100</v>
      </c>
      <c r="J319" s="29">
        <v>100</v>
      </c>
      <c r="K319" s="29">
        <v>100</v>
      </c>
      <c r="L319" s="29">
        <v>100</v>
      </c>
      <c r="M319" s="29">
        <v>100</v>
      </c>
      <c r="N319" s="29">
        <v>100</v>
      </c>
      <c r="O319" s="29">
        <v>100</v>
      </c>
      <c r="P319" s="29">
        <v>100</v>
      </c>
      <c r="Q319" s="30">
        <v>100</v>
      </c>
      <c r="R319" s="31">
        <f t="shared" si="4"/>
        <v>91.666666666666671</v>
      </c>
      <c r="S319" s="74"/>
    </row>
    <row r="320" spans="1:19">
      <c r="A320" s="38"/>
      <c r="B320" s="32"/>
      <c r="C320" s="32"/>
      <c r="D320" s="32" t="s">
        <v>1023</v>
      </c>
      <c r="E320" s="32" t="s">
        <v>90</v>
      </c>
      <c r="F320" s="28">
        <v>0</v>
      </c>
      <c r="G320" s="29">
        <v>170</v>
      </c>
      <c r="H320" s="29">
        <v>170</v>
      </c>
      <c r="I320" s="29">
        <v>170</v>
      </c>
      <c r="J320" s="29">
        <v>170</v>
      </c>
      <c r="K320" s="29">
        <v>170</v>
      </c>
      <c r="L320" s="29">
        <v>170</v>
      </c>
      <c r="M320" s="29">
        <v>170</v>
      </c>
      <c r="N320" s="29">
        <v>170</v>
      </c>
      <c r="O320" s="29">
        <v>170</v>
      </c>
      <c r="P320" s="29">
        <v>170</v>
      </c>
      <c r="Q320" s="30">
        <v>170</v>
      </c>
      <c r="R320" s="31">
        <f t="shared" si="4"/>
        <v>155.83333333333334</v>
      </c>
      <c r="S320" s="74"/>
    </row>
    <row r="321" spans="1:19">
      <c r="A321" s="38"/>
      <c r="B321" s="32"/>
      <c r="C321" s="32"/>
      <c r="D321" s="32" t="s">
        <v>1024</v>
      </c>
      <c r="E321" s="32" t="s">
        <v>90</v>
      </c>
      <c r="F321" s="28">
        <v>0</v>
      </c>
      <c r="G321" s="29">
        <v>8</v>
      </c>
      <c r="H321" s="29">
        <v>8</v>
      </c>
      <c r="I321" s="29">
        <v>8</v>
      </c>
      <c r="J321" s="29">
        <v>8</v>
      </c>
      <c r="K321" s="29">
        <v>8</v>
      </c>
      <c r="L321" s="29">
        <v>8</v>
      </c>
      <c r="M321" s="29">
        <v>8</v>
      </c>
      <c r="N321" s="29">
        <v>8</v>
      </c>
      <c r="O321" s="29">
        <v>8</v>
      </c>
      <c r="P321" s="29">
        <v>8</v>
      </c>
      <c r="Q321" s="30">
        <v>8</v>
      </c>
      <c r="R321" s="31">
        <f t="shared" si="4"/>
        <v>7.333333333333333</v>
      </c>
      <c r="S321" s="74"/>
    </row>
    <row r="322" spans="1:19">
      <c r="A322" s="38"/>
      <c r="B322" s="32"/>
      <c r="C322" s="32"/>
      <c r="D322" s="32" t="s">
        <v>1025</v>
      </c>
      <c r="E322" s="32" t="s">
        <v>90</v>
      </c>
      <c r="F322" s="28">
        <v>0</v>
      </c>
      <c r="G322" s="29">
        <v>8</v>
      </c>
      <c r="H322" s="29">
        <v>8</v>
      </c>
      <c r="I322" s="29">
        <v>8</v>
      </c>
      <c r="J322" s="29">
        <v>8</v>
      </c>
      <c r="K322" s="29">
        <v>8</v>
      </c>
      <c r="L322" s="29">
        <v>8</v>
      </c>
      <c r="M322" s="29">
        <v>8</v>
      </c>
      <c r="N322" s="29">
        <v>8</v>
      </c>
      <c r="O322" s="29">
        <v>8</v>
      </c>
      <c r="P322" s="29">
        <v>8</v>
      </c>
      <c r="Q322" s="30">
        <v>8</v>
      </c>
      <c r="R322" s="31">
        <f t="shared" si="4"/>
        <v>7.333333333333333</v>
      </c>
      <c r="S322" s="74"/>
    </row>
    <row r="323" spans="1:19">
      <c r="A323" s="38"/>
      <c r="B323" s="32"/>
      <c r="C323" s="32"/>
      <c r="D323" s="32" t="s">
        <v>1026</v>
      </c>
      <c r="E323" s="32" t="s">
        <v>90</v>
      </c>
      <c r="F323" s="28">
        <v>0</v>
      </c>
      <c r="G323" s="29">
        <v>88</v>
      </c>
      <c r="H323" s="29">
        <v>88</v>
      </c>
      <c r="I323" s="29">
        <v>88</v>
      </c>
      <c r="J323" s="29">
        <v>88</v>
      </c>
      <c r="K323" s="29">
        <v>88</v>
      </c>
      <c r="L323" s="29">
        <v>88</v>
      </c>
      <c r="M323" s="29">
        <v>88</v>
      </c>
      <c r="N323" s="29">
        <v>88</v>
      </c>
      <c r="O323" s="29">
        <v>88</v>
      </c>
      <c r="P323" s="29">
        <v>88</v>
      </c>
      <c r="Q323" s="30">
        <v>88</v>
      </c>
      <c r="R323" s="31">
        <f t="shared" si="4"/>
        <v>80.666666666666671</v>
      </c>
      <c r="S323" s="74"/>
    </row>
    <row r="324" spans="1:19">
      <c r="A324" s="38"/>
      <c r="B324" s="32"/>
      <c r="C324" s="32"/>
      <c r="D324" s="32" t="s">
        <v>1027</v>
      </c>
      <c r="E324" s="32" t="s">
        <v>90</v>
      </c>
      <c r="F324" s="28">
        <v>0</v>
      </c>
      <c r="G324" s="29">
        <v>100</v>
      </c>
      <c r="H324" s="29">
        <v>100</v>
      </c>
      <c r="I324" s="29">
        <v>100</v>
      </c>
      <c r="J324" s="29">
        <v>100</v>
      </c>
      <c r="K324" s="29">
        <v>100</v>
      </c>
      <c r="L324" s="29">
        <v>100</v>
      </c>
      <c r="M324" s="29">
        <v>100</v>
      </c>
      <c r="N324" s="29">
        <v>100</v>
      </c>
      <c r="O324" s="29">
        <v>100</v>
      </c>
      <c r="P324" s="29">
        <v>100</v>
      </c>
      <c r="Q324" s="30">
        <v>100</v>
      </c>
      <c r="R324" s="31">
        <f t="shared" si="4"/>
        <v>91.666666666666671</v>
      </c>
      <c r="S324" s="74"/>
    </row>
    <row r="325" spans="1:19">
      <c r="A325" s="38"/>
      <c r="B325" s="32"/>
      <c r="C325" s="32"/>
      <c r="D325" s="32" t="s">
        <v>836</v>
      </c>
      <c r="E325" s="32" t="s">
        <v>90</v>
      </c>
      <c r="F325" s="28">
        <v>56</v>
      </c>
      <c r="G325" s="29">
        <v>56</v>
      </c>
      <c r="H325" s="29">
        <v>56</v>
      </c>
      <c r="I325" s="29">
        <v>56</v>
      </c>
      <c r="J325" s="29">
        <v>56</v>
      </c>
      <c r="K325" s="29">
        <v>56</v>
      </c>
      <c r="L325" s="29">
        <v>56</v>
      </c>
      <c r="M325" s="29">
        <v>56</v>
      </c>
      <c r="N325" s="29">
        <v>56</v>
      </c>
      <c r="O325" s="29">
        <v>56</v>
      </c>
      <c r="P325" s="29">
        <v>56</v>
      </c>
      <c r="Q325" s="30">
        <v>56</v>
      </c>
      <c r="R325" s="81">
        <f t="shared" si="4"/>
        <v>56</v>
      </c>
      <c r="S325" s="74"/>
    </row>
    <row r="326" spans="1:19">
      <c r="A326" s="38"/>
      <c r="B326" s="32"/>
      <c r="C326" s="32"/>
      <c r="D326" s="32" t="s">
        <v>838</v>
      </c>
      <c r="E326" s="32" t="s">
        <v>90</v>
      </c>
      <c r="F326" s="28">
        <v>190</v>
      </c>
      <c r="G326" s="29">
        <v>190</v>
      </c>
      <c r="H326" s="29">
        <v>190</v>
      </c>
      <c r="I326" s="29">
        <v>190</v>
      </c>
      <c r="J326" s="29">
        <v>190</v>
      </c>
      <c r="K326" s="29">
        <v>190</v>
      </c>
      <c r="L326" s="29">
        <v>190</v>
      </c>
      <c r="M326" s="29">
        <v>190</v>
      </c>
      <c r="N326" s="29">
        <v>190</v>
      </c>
      <c r="O326" s="29">
        <v>190</v>
      </c>
      <c r="P326" s="29">
        <v>190</v>
      </c>
      <c r="Q326" s="30">
        <v>190</v>
      </c>
      <c r="R326" s="43">
        <f t="shared" ref="R326:R389" si="5">IF(SUM(F326:Q326)=0,"",SUM(F326:Q326)/12)</f>
        <v>190</v>
      </c>
      <c r="S326" s="74"/>
    </row>
    <row r="327" spans="1:19">
      <c r="A327" s="38"/>
      <c r="B327" s="32"/>
      <c r="C327" s="32"/>
      <c r="D327" s="32" t="s">
        <v>839</v>
      </c>
      <c r="E327" s="32" t="s">
        <v>90</v>
      </c>
      <c r="F327" s="28">
        <v>30</v>
      </c>
      <c r="G327" s="29">
        <v>30</v>
      </c>
      <c r="H327" s="29">
        <v>30</v>
      </c>
      <c r="I327" s="29">
        <v>30</v>
      </c>
      <c r="J327" s="29">
        <v>30</v>
      </c>
      <c r="K327" s="29">
        <v>30</v>
      </c>
      <c r="L327" s="29">
        <v>30</v>
      </c>
      <c r="M327" s="29">
        <v>30</v>
      </c>
      <c r="N327" s="29">
        <v>30</v>
      </c>
      <c r="O327" s="29">
        <v>30</v>
      </c>
      <c r="P327" s="29">
        <v>30</v>
      </c>
      <c r="Q327" s="30">
        <v>30</v>
      </c>
      <c r="R327" s="31">
        <f t="shared" si="5"/>
        <v>30</v>
      </c>
      <c r="S327" s="74"/>
    </row>
    <row r="328" spans="1:19">
      <c r="A328" s="38"/>
      <c r="B328" s="32"/>
      <c r="C328" s="32"/>
      <c r="D328" s="32" t="s">
        <v>840</v>
      </c>
      <c r="E328" s="32" t="s">
        <v>90</v>
      </c>
      <c r="F328" s="28">
        <v>120</v>
      </c>
      <c r="G328" s="29">
        <v>120</v>
      </c>
      <c r="H328" s="29">
        <v>120</v>
      </c>
      <c r="I328" s="29">
        <v>120</v>
      </c>
      <c r="J328" s="29">
        <v>120</v>
      </c>
      <c r="K328" s="29">
        <v>120</v>
      </c>
      <c r="L328" s="29">
        <v>120</v>
      </c>
      <c r="M328" s="29">
        <v>120</v>
      </c>
      <c r="N328" s="29">
        <v>120</v>
      </c>
      <c r="O328" s="29">
        <v>120</v>
      </c>
      <c r="P328" s="29">
        <v>120</v>
      </c>
      <c r="Q328" s="30">
        <v>120</v>
      </c>
      <c r="R328" s="31">
        <f t="shared" si="5"/>
        <v>120</v>
      </c>
      <c r="S328" s="74"/>
    </row>
    <row r="329" spans="1:19">
      <c r="A329" s="38"/>
      <c r="B329" s="32"/>
      <c r="C329" s="32"/>
      <c r="D329" s="32" t="s">
        <v>841</v>
      </c>
      <c r="E329" s="32" t="s">
        <v>90</v>
      </c>
      <c r="F329" s="28">
        <v>2</v>
      </c>
      <c r="G329" s="29">
        <v>2</v>
      </c>
      <c r="H329" s="29">
        <v>2</v>
      </c>
      <c r="I329" s="29">
        <v>2</v>
      </c>
      <c r="J329" s="29">
        <v>2</v>
      </c>
      <c r="K329" s="29">
        <v>2</v>
      </c>
      <c r="L329" s="29">
        <v>2</v>
      </c>
      <c r="M329" s="29">
        <v>2</v>
      </c>
      <c r="N329" s="29">
        <v>2</v>
      </c>
      <c r="O329" s="29">
        <v>2</v>
      </c>
      <c r="P329" s="29">
        <v>2</v>
      </c>
      <c r="Q329" s="30">
        <v>2</v>
      </c>
      <c r="R329" s="31">
        <f t="shared" si="5"/>
        <v>2</v>
      </c>
      <c r="S329" s="74"/>
    </row>
    <row r="330" spans="1:19">
      <c r="A330" s="38"/>
      <c r="B330" s="32"/>
      <c r="C330" s="32" t="s">
        <v>34</v>
      </c>
      <c r="D330" s="32"/>
      <c r="E330" s="32"/>
      <c r="F330" s="28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30"/>
      <c r="R330" s="31" t="str">
        <f t="shared" si="5"/>
        <v/>
      </c>
      <c r="S330" s="74"/>
    </row>
    <row r="331" spans="1:19">
      <c r="A331" s="38"/>
      <c r="B331" s="32"/>
      <c r="C331" s="32"/>
      <c r="D331" s="32" t="s">
        <v>35</v>
      </c>
      <c r="E331" s="32" t="s">
        <v>842</v>
      </c>
      <c r="F331" s="28">
        <v>0</v>
      </c>
      <c r="G331" s="29">
        <v>0</v>
      </c>
      <c r="H331" s="29">
        <v>0</v>
      </c>
      <c r="I331" s="29">
        <v>200</v>
      </c>
      <c r="J331" s="29">
        <v>200</v>
      </c>
      <c r="K331" s="29">
        <v>200</v>
      </c>
      <c r="L331" s="29">
        <v>200</v>
      </c>
      <c r="M331" s="29">
        <v>200</v>
      </c>
      <c r="N331" s="29">
        <v>200</v>
      </c>
      <c r="O331" s="29">
        <v>200</v>
      </c>
      <c r="P331" s="29">
        <v>200</v>
      </c>
      <c r="Q331" s="30">
        <v>200</v>
      </c>
      <c r="R331" s="31">
        <f t="shared" si="5"/>
        <v>150</v>
      </c>
      <c r="S331" s="74"/>
    </row>
    <row r="332" spans="1:19">
      <c r="A332" s="38"/>
      <c r="B332" s="32"/>
      <c r="C332" s="32" t="s">
        <v>36</v>
      </c>
      <c r="D332" s="32"/>
      <c r="E332" s="32"/>
      <c r="F332" s="28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30"/>
      <c r="R332" s="31" t="str">
        <f t="shared" si="5"/>
        <v/>
      </c>
      <c r="S332" s="74"/>
    </row>
    <row r="333" spans="1:19">
      <c r="A333" s="38"/>
      <c r="B333" s="32"/>
      <c r="C333" s="32"/>
      <c r="D333" s="32" t="s">
        <v>37</v>
      </c>
      <c r="E333" s="32" t="s">
        <v>842</v>
      </c>
      <c r="F333" s="28">
        <v>70</v>
      </c>
      <c r="G333" s="29">
        <v>70</v>
      </c>
      <c r="H333" s="29">
        <v>70</v>
      </c>
      <c r="I333" s="29">
        <v>70</v>
      </c>
      <c r="J333" s="29">
        <v>70</v>
      </c>
      <c r="K333" s="29">
        <v>70</v>
      </c>
      <c r="L333" s="29">
        <v>70</v>
      </c>
      <c r="M333" s="29">
        <v>70</v>
      </c>
      <c r="N333" s="29">
        <v>70</v>
      </c>
      <c r="O333" s="29">
        <v>70</v>
      </c>
      <c r="P333" s="29">
        <v>70</v>
      </c>
      <c r="Q333" s="30">
        <v>70</v>
      </c>
      <c r="R333" s="31">
        <f t="shared" si="5"/>
        <v>70</v>
      </c>
      <c r="S333" s="74"/>
    </row>
    <row r="334" spans="1:19">
      <c r="A334" s="38"/>
      <c r="B334" s="32"/>
      <c r="C334" s="32"/>
      <c r="D334" s="32" t="s">
        <v>38</v>
      </c>
      <c r="E334" s="32" t="s">
        <v>842</v>
      </c>
      <c r="F334" s="28">
        <v>420</v>
      </c>
      <c r="G334" s="29">
        <v>420</v>
      </c>
      <c r="H334" s="29">
        <v>420</v>
      </c>
      <c r="I334" s="29">
        <v>420</v>
      </c>
      <c r="J334" s="29">
        <v>420</v>
      </c>
      <c r="K334" s="29">
        <v>420</v>
      </c>
      <c r="L334" s="29">
        <v>420</v>
      </c>
      <c r="M334" s="29">
        <v>420</v>
      </c>
      <c r="N334" s="29">
        <v>420</v>
      </c>
      <c r="O334" s="29">
        <v>420</v>
      </c>
      <c r="P334" s="29">
        <v>420</v>
      </c>
      <c r="Q334" s="30">
        <v>420</v>
      </c>
      <c r="R334" s="31">
        <f t="shared" si="5"/>
        <v>420</v>
      </c>
      <c r="S334" s="74"/>
    </row>
    <row r="335" spans="1:19">
      <c r="A335" s="38"/>
      <c r="B335" s="32"/>
      <c r="C335" s="32" t="s">
        <v>46</v>
      </c>
      <c r="D335" s="32"/>
      <c r="E335" s="32"/>
      <c r="F335" s="28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30"/>
      <c r="R335" s="31" t="str">
        <f t="shared" si="5"/>
        <v/>
      </c>
      <c r="S335" s="74"/>
    </row>
    <row r="336" spans="1:19">
      <c r="A336" s="38"/>
      <c r="B336" s="32"/>
      <c r="C336" s="32"/>
      <c r="D336" s="32" t="s">
        <v>47</v>
      </c>
      <c r="E336" s="32" t="s">
        <v>842</v>
      </c>
      <c r="F336" s="28">
        <v>66</v>
      </c>
      <c r="G336" s="29">
        <v>66</v>
      </c>
      <c r="H336" s="29">
        <v>66</v>
      </c>
      <c r="I336" s="29">
        <v>66</v>
      </c>
      <c r="J336" s="29">
        <v>66</v>
      </c>
      <c r="K336" s="29">
        <v>66</v>
      </c>
      <c r="L336" s="29">
        <v>66</v>
      </c>
      <c r="M336" s="29">
        <v>66</v>
      </c>
      <c r="N336" s="29">
        <v>66</v>
      </c>
      <c r="O336" s="29">
        <v>66</v>
      </c>
      <c r="P336" s="29">
        <v>66</v>
      </c>
      <c r="Q336" s="30">
        <v>66</v>
      </c>
      <c r="R336" s="31">
        <f t="shared" si="5"/>
        <v>66</v>
      </c>
      <c r="S336" s="74"/>
    </row>
    <row r="337" spans="1:19">
      <c r="A337" s="38"/>
      <c r="B337" s="77" t="s">
        <v>48</v>
      </c>
      <c r="C337" s="77"/>
      <c r="D337" s="77"/>
      <c r="E337" s="77"/>
      <c r="F337" s="78">
        <v>1147</v>
      </c>
      <c r="G337" s="79">
        <v>1797</v>
      </c>
      <c r="H337" s="79">
        <v>1797</v>
      </c>
      <c r="I337" s="79">
        <v>1997</v>
      </c>
      <c r="J337" s="79">
        <v>1997</v>
      </c>
      <c r="K337" s="79">
        <v>1997</v>
      </c>
      <c r="L337" s="79">
        <v>1997</v>
      </c>
      <c r="M337" s="79">
        <v>1997</v>
      </c>
      <c r="N337" s="79">
        <v>1997</v>
      </c>
      <c r="O337" s="79">
        <v>1997</v>
      </c>
      <c r="P337" s="79">
        <v>1997</v>
      </c>
      <c r="Q337" s="80">
        <v>1997</v>
      </c>
      <c r="R337" s="31">
        <f t="shared" si="5"/>
        <v>1892.8333333333333</v>
      </c>
      <c r="S337" s="74"/>
    </row>
    <row r="338" spans="1:19">
      <c r="A338" s="38"/>
      <c r="B338" s="39"/>
      <c r="C338" s="39"/>
      <c r="D338" s="39"/>
      <c r="E338" s="39"/>
      <c r="F338" s="40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2"/>
      <c r="R338" s="31" t="str">
        <f t="shared" si="5"/>
        <v/>
      </c>
      <c r="S338" s="74"/>
    </row>
    <row r="339" spans="1:19">
      <c r="A339" s="38"/>
      <c r="B339" s="27" t="s">
        <v>49</v>
      </c>
      <c r="C339" s="27"/>
      <c r="D339" s="27"/>
      <c r="E339" s="27"/>
      <c r="F339" s="28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30"/>
      <c r="R339" s="31" t="str">
        <f t="shared" si="5"/>
        <v/>
      </c>
      <c r="S339" s="74"/>
    </row>
    <row r="340" spans="1:19">
      <c r="A340" s="38"/>
      <c r="B340" s="32"/>
      <c r="C340" s="32" t="s">
        <v>406</v>
      </c>
      <c r="D340" s="32"/>
      <c r="E340" s="32"/>
      <c r="F340" s="28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30"/>
      <c r="R340" s="31" t="str">
        <f t="shared" si="5"/>
        <v/>
      </c>
      <c r="S340" s="74"/>
    </row>
    <row r="341" spans="1:19">
      <c r="A341" s="38"/>
      <c r="B341" s="32"/>
      <c r="C341" s="32"/>
      <c r="D341" s="32" t="s">
        <v>1028</v>
      </c>
      <c r="E341" s="32" t="s">
        <v>90</v>
      </c>
      <c r="F341" s="28">
        <v>0</v>
      </c>
      <c r="G341" s="29">
        <v>0</v>
      </c>
      <c r="H341" s="29">
        <v>0</v>
      </c>
      <c r="I341" s="29">
        <v>0</v>
      </c>
      <c r="J341" s="29">
        <v>0</v>
      </c>
      <c r="K341" s="29">
        <v>0</v>
      </c>
      <c r="L341" s="29">
        <v>0</v>
      </c>
      <c r="M341" s="29">
        <v>0</v>
      </c>
      <c r="N341" s="29">
        <v>600</v>
      </c>
      <c r="O341" s="29">
        <v>600</v>
      </c>
      <c r="P341" s="29">
        <v>600</v>
      </c>
      <c r="Q341" s="30">
        <v>600</v>
      </c>
      <c r="R341" s="31">
        <f t="shared" si="5"/>
        <v>200</v>
      </c>
      <c r="S341" s="74"/>
    </row>
    <row r="342" spans="1:19">
      <c r="A342" s="38"/>
      <c r="B342" s="32"/>
      <c r="C342" s="32"/>
      <c r="D342" s="32" t="s">
        <v>1029</v>
      </c>
      <c r="E342" s="32" t="s">
        <v>90</v>
      </c>
      <c r="F342" s="28">
        <v>0</v>
      </c>
      <c r="G342" s="29">
        <v>0</v>
      </c>
      <c r="H342" s="29">
        <v>0</v>
      </c>
      <c r="I342" s="29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150</v>
      </c>
      <c r="O342" s="29">
        <v>150</v>
      </c>
      <c r="P342" s="29">
        <v>150</v>
      </c>
      <c r="Q342" s="30">
        <v>150</v>
      </c>
      <c r="R342" s="31">
        <f t="shared" si="5"/>
        <v>50</v>
      </c>
      <c r="S342" s="74"/>
    </row>
    <row r="343" spans="1:19">
      <c r="A343" s="38"/>
      <c r="B343" s="32"/>
      <c r="C343" s="32"/>
      <c r="D343" s="32" t="s">
        <v>843</v>
      </c>
      <c r="E343" s="32" t="s">
        <v>90</v>
      </c>
      <c r="F343" s="28">
        <v>3</v>
      </c>
      <c r="G343" s="29">
        <v>3</v>
      </c>
      <c r="H343" s="29">
        <v>3</v>
      </c>
      <c r="I343" s="29">
        <v>3</v>
      </c>
      <c r="J343" s="29">
        <v>3</v>
      </c>
      <c r="K343" s="29">
        <v>3</v>
      </c>
      <c r="L343" s="29">
        <v>3</v>
      </c>
      <c r="M343" s="29">
        <v>3</v>
      </c>
      <c r="N343" s="29">
        <v>3</v>
      </c>
      <c r="O343" s="29">
        <v>3</v>
      </c>
      <c r="P343" s="29">
        <v>3</v>
      </c>
      <c r="Q343" s="30">
        <v>3</v>
      </c>
      <c r="R343" s="31">
        <f t="shared" si="5"/>
        <v>3</v>
      </c>
      <c r="S343" s="74"/>
    </row>
    <row r="344" spans="1:19">
      <c r="A344" s="38"/>
      <c r="B344" s="32"/>
      <c r="C344" s="32"/>
      <c r="D344" s="32" t="s">
        <v>844</v>
      </c>
      <c r="E344" s="32" t="s">
        <v>90</v>
      </c>
      <c r="F344" s="28">
        <v>11</v>
      </c>
      <c r="G344" s="29">
        <v>11</v>
      </c>
      <c r="H344" s="29">
        <v>11</v>
      </c>
      <c r="I344" s="29">
        <v>11</v>
      </c>
      <c r="J344" s="29">
        <v>11</v>
      </c>
      <c r="K344" s="29">
        <v>11</v>
      </c>
      <c r="L344" s="29">
        <v>11</v>
      </c>
      <c r="M344" s="29">
        <v>11</v>
      </c>
      <c r="N344" s="29">
        <v>11</v>
      </c>
      <c r="O344" s="29">
        <v>11</v>
      </c>
      <c r="P344" s="29">
        <v>11</v>
      </c>
      <c r="Q344" s="30">
        <v>11</v>
      </c>
      <c r="R344" s="31">
        <f t="shared" si="5"/>
        <v>11</v>
      </c>
      <c r="S344" s="74"/>
    </row>
    <row r="345" spans="1:19">
      <c r="A345" s="38"/>
      <c r="B345" s="32"/>
      <c r="C345" s="32" t="s">
        <v>50</v>
      </c>
      <c r="D345" s="32"/>
      <c r="E345" s="32"/>
      <c r="F345" s="28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30"/>
      <c r="R345" s="31" t="str">
        <f t="shared" si="5"/>
        <v/>
      </c>
      <c r="S345" s="74"/>
    </row>
    <row r="346" spans="1:19">
      <c r="A346" s="38"/>
      <c r="B346" s="32"/>
      <c r="C346" s="32"/>
      <c r="D346" s="32" t="s">
        <v>51</v>
      </c>
      <c r="E346" s="32" t="s">
        <v>842</v>
      </c>
      <c r="F346" s="28">
        <v>75</v>
      </c>
      <c r="G346" s="29">
        <v>75</v>
      </c>
      <c r="H346" s="29">
        <v>75</v>
      </c>
      <c r="I346" s="29">
        <v>75</v>
      </c>
      <c r="J346" s="29">
        <v>75</v>
      </c>
      <c r="K346" s="29">
        <v>75</v>
      </c>
      <c r="L346" s="29">
        <v>75</v>
      </c>
      <c r="M346" s="29">
        <v>75</v>
      </c>
      <c r="N346" s="29">
        <v>75</v>
      </c>
      <c r="O346" s="29">
        <v>75</v>
      </c>
      <c r="P346" s="29">
        <v>75</v>
      </c>
      <c r="Q346" s="30">
        <v>75</v>
      </c>
      <c r="R346" s="31">
        <f t="shared" si="5"/>
        <v>75</v>
      </c>
      <c r="S346" s="74"/>
    </row>
    <row r="347" spans="1:19">
      <c r="A347" s="38"/>
      <c r="B347" s="32"/>
      <c r="C347" s="32" t="s">
        <v>439</v>
      </c>
      <c r="D347" s="32"/>
      <c r="E347" s="32"/>
      <c r="F347" s="28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30"/>
      <c r="R347" s="31" t="str">
        <f t="shared" si="5"/>
        <v/>
      </c>
      <c r="S347" s="74"/>
    </row>
    <row r="348" spans="1:19">
      <c r="A348" s="38"/>
      <c r="B348" s="32"/>
      <c r="C348" s="32"/>
      <c r="D348" s="32" t="s">
        <v>1030</v>
      </c>
      <c r="E348" s="32" t="s">
        <v>90</v>
      </c>
      <c r="F348" s="28">
        <v>0</v>
      </c>
      <c r="G348" s="29">
        <v>0</v>
      </c>
      <c r="H348" s="29">
        <v>0</v>
      </c>
      <c r="I348" s="29">
        <v>379</v>
      </c>
      <c r="J348" s="29">
        <v>379</v>
      </c>
      <c r="K348" s="29">
        <v>379</v>
      </c>
      <c r="L348" s="29">
        <v>379</v>
      </c>
      <c r="M348" s="29">
        <v>379</v>
      </c>
      <c r="N348" s="29">
        <v>379</v>
      </c>
      <c r="O348" s="29">
        <v>379</v>
      </c>
      <c r="P348" s="29">
        <v>379</v>
      </c>
      <c r="Q348" s="30">
        <v>379</v>
      </c>
      <c r="R348" s="31">
        <f t="shared" si="5"/>
        <v>284.25</v>
      </c>
      <c r="S348" s="74"/>
    </row>
    <row r="349" spans="1:19">
      <c r="A349" s="38"/>
      <c r="B349" s="32"/>
      <c r="C349" s="32"/>
      <c r="D349" s="32" t="s">
        <v>1031</v>
      </c>
      <c r="E349" s="32" t="s">
        <v>90</v>
      </c>
      <c r="F349" s="28">
        <v>0</v>
      </c>
      <c r="G349" s="29">
        <v>0</v>
      </c>
      <c r="H349" s="29">
        <v>0</v>
      </c>
      <c r="I349" s="29">
        <v>250</v>
      </c>
      <c r="J349" s="29">
        <v>250</v>
      </c>
      <c r="K349" s="29">
        <v>250</v>
      </c>
      <c r="L349" s="29">
        <v>250</v>
      </c>
      <c r="M349" s="29">
        <v>250</v>
      </c>
      <c r="N349" s="29">
        <v>250</v>
      </c>
      <c r="O349" s="29">
        <v>250</v>
      </c>
      <c r="P349" s="29">
        <v>250</v>
      </c>
      <c r="Q349" s="30">
        <v>250</v>
      </c>
      <c r="R349" s="31">
        <f t="shared" si="5"/>
        <v>187.5</v>
      </c>
      <c r="S349" s="74"/>
    </row>
    <row r="350" spans="1:19">
      <c r="A350" s="38"/>
      <c r="B350" s="32"/>
      <c r="C350" s="32"/>
      <c r="D350" s="32" t="s">
        <v>1032</v>
      </c>
      <c r="E350" s="32" t="s">
        <v>90</v>
      </c>
      <c r="F350" s="28">
        <v>0</v>
      </c>
      <c r="G350" s="29">
        <v>0</v>
      </c>
      <c r="H350" s="29">
        <v>0</v>
      </c>
      <c r="I350" s="29">
        <v>270</v>
      </c>
      <c r="J350" s="29">
        <v>270</v>
      </c>
      <c r="K350" s="29">
        <v>270</v>
      </c>
      <c r="L350" s="29">
        <v>270</v>
      </c>
      <c r="M350" s="29">
        <v>270</v>
      </c>
      <c r="N350" s="29">
        <v>270</v>
      </c>
      <c r="O350" s="29">
        <v>270</v>
      </c>
      <c r="P350" s="29">
        <v>270</v>
      </c>
      <c r="Q350" s="30">
        <v>270</v>
      </c>
      <c r="R350" s="31">
        <f t="shared" si="5"/>
        <v>202.5</v>
      </c>
      <c r="S350" s="74"/>
    </row>
    <row r="351" spans="1:19">
      <c r="A351" s="38"/>
      <c r="B351" s="32"/>
      <c r="C351" s="32"/>
      <c r="D351" s="32" t="s">
        <v>1033</v>
      </c>
      <c r="E351" s="32" t="s">
        <v>90</v>
      </c>
      <c r="F351" s="28">
        <v>0</v>
      </c>
      <c r="G351" s="29">
        <v>0</v>
      </c>
      <c r="H351" s="29">
        <v>0</v>
      </c>
      <c r="I351" s="29">
        <v>169</v>
      </c>
      <c r="J351" s="29">
        <v>169</v>
      </c>
      <c r="K351" s="29">
        <v>169</v>
      </c>
      <c r="L351" s="29">
        <v>169</v>
      </c>
      <c r="M351" s="29">
        <v>169</v>
      </c>
      <c r="N351" s="29">
        <v>169</v>
      </c>
      <c r="O351" s="29">
        <v>169</v>
      </c>
      <c r="P351" s="29">
        <v>169</v>
      </c>
      <c r="Q351" s="30">
        <v>169</v>
      </c>
      <c r="R351" s="31">
        <f t="shared" si="5"/>
        <v>126.75</v>
      </c>
      <c r="S351" s="74"/>
    </row>
    <row r="352" spans="1:19">
      <c r="A352" s="38"/>
      <c r="B352" s="32"/>
      <c r="C352" s="32"/>
      <c r="D352" s="32" t="s">
        <v>1034</v>
      </c>
      <c r="E352" s="32" t="s">
        <v>90</v>
      </c>
      <c r="F352" s="28">
        <v>0</v>
      </c>
      <c r="G352" s="29">
        <v>0</v>
      </c>
      <c r="H352" s="29">
        <v>0</v>
      </c>
      <c r="I352" s="29">
        <v>100</v>
      </c>
      <c r="J352" s="29">
        <v>100</v>
      </c>
      <c r="K352" s="29">
        <v>100</v>
      </c>
      <c r="L352" s="29">
        <v>100</v>
      </c>
      <c r="M352" s="29">
        <v>100</v>
      </c>
      <c r="N352" s="29">
        <v>100</v>
      </c>
      <c r="O352" s="29">
        <v>100</v>
      </c>
      <c r="P352" s="29">
        <v>100</v>
      </c>
      <c r="Q352" s="30">
        <v>100</v>
      </c>
      <c r="R352" s="31">
        <f t="shared" si="5"/>
        <v>75</v>
      </c>
      <c r="S352" s="74"/>
    </row>
    <row r="353" spans="1:19">
      <c r="A353" s="38"/>
      <c r="B353" s="32"/>
      <c r="C353" s="32"/>
      <c r="D353" s="32" t="s">
        <v>1035</v>
      </c>
      <c r="E353" s="32" t="s">
        <v>90</v>
      </c>
      <c r="F353" s="28">
        <v>0</v>
      </c>
      <c r="G353" s="29">
        <v>0</v>
      </c>
      <c r="H353" s="29">
        <v>0</v>
      </c>
      <c r="I353" s="29">
        <v>161</v>
      </c>
      <c r="J353" s="29">
        <v>161</v>
      </c>
      <c r="K353" s="29">
        <v>161</v>
      </c>
      <c r="L353" s="29">
        <v>161</v>
      </c>
      <c r="M353" s="29">
        <v>161</v>
      </c>
      <c r="N353" s="29">
        <v>161</v>
      </c>
      <c r="O353" s="29">
        <v>161</v>
      </c>
      <c r="P353" s="29">
        <v>161</v>
      </c>
      <c r="Q353" s="30">
        <v>161</v>
      </c>
      <c r="R353" s="31">
        <f t="shared" si="5"/>
        <v>120.75</v>
      </c>
      <c r="S353" s="74"/>
    </row>
    <row r="354" spans="1:19">
      <c r="A354" s="38"/>
      <c r="B354" s="32"/>
      <c r="C354" s="32"/>
      <c r="D354" s="32" t="s">
        <v>1036</v>
      </c>
      <c r="E354" s="32" t="s">
        <v>90</v>
      </c>
      <c r="F354" s="28">
        <v>0</v>
      </c>
      <c r="G354" s="29">
        <v>0</v>
      </c>
      <c r="H354" s="29">
        <v>0</v>
      </c>
      <c r="I354" s="29">
        <v>531</v>
      </c>
      <c r="J354" s="29">
        <v>531</v>
      </c>
      <c r="K354" s="29">
        <v>531</v>
      </c>
      <c r="L354" s="29">
        <v>531</v>
      </c>
      <c r="M354" s="29">
        <v>531</v>
      </c>
      <c r="N354" s="29">
        <v>531</v>
      </c>
      <c r="O354" s="29">
        <v>531</v>
      </c>
      <c r="P354" s="29">
        <v>531</v>
      </c>
      <c r="Q354" s="30">
        <v>531</v>
      </c>
      <c r="R354" s="31">
        <f t="shared" si="5"/>
        <v>398.25</v>
      </c>
      <c r="S354" s="74"/>
    </row>
    <row r="355" spans="1:19">
      <c r="A355" s="38"/>
      <c r="B355" s="32"/>
      <c r="C355" s="32"/>
      <c r="D355" s="32" t="s">
        <v>1037</v>
      </c>
      <c r="E355" s="32" t="s">
        <v>90</v>
      </c>
      <c r="F355" s="28">
        <v>0</v>
      </c>
      <c r="G355" s="29">
        <v>0</v>
      </c>
      <c r="H355" s="29">
        <v>0</v>
      </c>
      <c r="I355" s="29">
        <v>131</v>
      </c>
      <c r="J355" s="29">
        <v>131</v>
      </c>
      <c r="K355" s="29">
        <v>131</v>
      </c>
      <c r="L355" s="29">
        <v>131</v>
      </c>
      <c r="M355" s="29">
        <v>131</v>
      </c>
      <c r="N355" s="29">
        <v>131</v>
      </c>
      <c r="O355" s="29">
        <v>131</v>
      </c>
      <c r="P355" s="29">
        <v>131</v>
      </c>
      <c r="Q355" s="30">
        <v>131</v>
      </c>
      <c r="R355" s="31">
        <f t="shared" si="5"/>
        <v>98.25</v>
      </c>
      <c r="S355" s="74"/>
    </row>
    <row r="356" spans="1:19">
      <c r="A356" s="38"/>
      <c r="B356" s="32"/>
      <c r="C356" s="32"/>
      <c r="D356" s="32" t="s">
        <v>1038</v>
      </c>
      <c r="E356" s="32" t="s">
        <v>90</v>
      </c>
      <c r="F356" s="28">
        <v>0</v>
      </c>
      <c r="G356" s="29">
        <v>0</v>
      </c>
      <c r="H356" s="29">
        <v>0</v>
      </c>
      <c r="I356" s="29">
        <v>177</v>
      </c>
      <c r="J356" s="29">
        <v>177</v>
      </c>
      <c r="K356" s="29">
        <v>177</v>
      </c>
      <c r="L356" s="29">
        <v>177</v>
      </c>
      <c r="M356" s="29">
        <v>177</v>
      </c>
      <c r="N356" s="29">
        <v>177</v>
      </c>
      <c r="O356" s="29">
        <v>177</v>
      </c>
      <c r="P356" s="29">
        <v>177</v>
      </c>
      <c r="Q356" s="30">
        <v>177</v>
      </c>
      <c r="R356" s="31">
        <f t="shared" si="5"/>
        <v>132.75</v>
      </c>
      <c r="S356" s="74"/>
    </row>
    <row r="357" spans="1:19">
      <c r="A357" s="38"/>
      <c r="B357" s="32"/>
      <c r="C357" s="32"/>
      <c r="D357" s="32" t="s">
        <v>1039</v>
      </c>
      <c r="E357" s="32" t="s">
        <v>90</v>
      </c>
      <c r="F357" s="28">
        <v>0</v>
      </c>
      <c r="G357" s="29">
        <v>0</v>
      </c>
      <c r="H357" s="29">
        <v>0</v>
      </c>
      <c r="I357" s="29">
        <v>23</v>
      </c>
      <c r="J357" s="29">
        <v>23</v>
      </c>
      <c r="K357" s="29">
        <v>23</v>
      </c>
      <c r="L357" s="29">
        <v>23</v>
      </c>
      <c r="M357" s="29">
        <v>23</v>
      </c>
      <c r="N357" s="29">
        <v>23</v>
      </c>
      <c r="O357" s="29">
        <v>23</v>
      </c>
      <c r="P357" s="29">
        <v>23</v>
      </c>
      <c r="Q357" s="30">
        <v>23</v>
      </c>
      <c r="R357" s="31">
        <f t="shared" si="5"/>
        <v>17.25</v>
      </c>
      <c r="S357" s="74"/>
    </row>
    <row r="358" spans="1:19">
      <c r="A358" s="38"/>
      <c r="B358" s="32"/>
      <c r="C358" s="32"/>
      <c r="D358" s="32" t="s">
        <v>1040</v>
      </c>
      <c r="E358" s="32" t="s">
        <v>90</v>
      </c>
      <c r="F358" s="28">
        <v>0</v>
      </c>
      <c r="G358" s="29">
        <v>0</v>
      </c>
      <c r="H358" s="29">
        <v>0</v>
      </c>
      <c r="I358" s="29">
        <v>27</v>
      </c>
      <c r="J358" s="29">
        <v>27</v>
      </c>
      <c r="K358" s="29">
        <v>27</v>
      </c>
      <c r="L358" s="29">
        <v>27</v>
      </c>
      <c r="M358" s="29">
        <v>27</v>
      </c>
      <c r="N358" s="29">
        <v>27</v>
      </c>
      <c r="O358" s="29">
        <v>27</v>
      </c>
      <c r="P358" s="29">
        <v>27</v>
      </c>
      <c r="Q358" s="30">
        <v>27</v>
      </c>
      <c r="R358" s="31">
        <f t="shared" si="5"/>
        <v>20.25</v>
      </c>
      <c r="S358" s="74"/>
    </row>
    <row r="359" spans="1:19">
      <c r="A359" s="38"/>
      <c r="B359" s="77" t="s">
        <v>52</v>
      </c>
      <c r="C359" s="77"/>
      <c r="D359" s="77"/>
      <c r="E359" s="77"/>
      <c r="F359" s="78">
        <v>89</v>
      </c>
      <c r="G359" s="79">
        <v>89</v>
      </c>
      <c r="H359" s="79">
        <v>89</v>
      </c>
      <c r="I359" s="79">
        <v>2307</v>
      </c>
      <c r="J359" s="79">
        <v>2307</v>
      </c>
      <c r="K359" s="79">
        <v>2307</v>
      </c>
      <c r="L359" s="79">
        <v>2307</v>
      </c>
      <c r="M359" s="79">
        <v>2307</v>
      </c>
      <c r="N359" s="79">
        <v>3057</v>
      </c>
      <c r="O359" s="79">
        <v>3057</v>
      </c>
      <c r="P359" s="79">
        <v>3057</v>
      </c>
      <c r="Q359" s="80">
        <v>3057</v>
      </c>
      <c r="R359" s="31">
        <f t="shared" si="5"/>
        <v>2002.5</v>
      </c>
      <c r="S359" s="74"/>
    </row>
    <row r="360" spans="1:19">
      <c r="A360" s="38"/>
      <c r="B360" s="39"/>
      <c r="C360" s="39"/>
      <c r="D360" s="39"/>
      <c r="E360" s="39"/>
      <c r="F360" s="40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2"/>
      <c r="R360" s="31" t="str">
        <f t="shared" si="5"/>
        <v/>
      </c>
      <c r="S360" s="74"/>
    </row>
    <row r="361" spans="1:19">
      <c r="A361" s="38"/>
      <c r="B361" s="27" t="s">
        <v>451</v>
      </c>
      <c r="C361" s="27"/>
      <c r="D361" s="27"/>
      <c r="E361" s="27"/>
      <c r="F361" s="28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30"/>
      <c r="R361" s="31" t="str">
        <f t="shared" si="5"/>
        <v/>
      </c>
      <c r="S361" s="74"/>
    </row>
    <row r="362" spans="1:19">
      <c r="A362" s="38"/>
      <c r="B362" s="32"/>
      <c r="C362" s="32" t="s">
        <v>454</v>
      </c>
      <c r="D362" s="32"/>
      <c r="E362" s="32"/>
      <c r="F362" s="28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30"/>
      <c r="R362" s="31" t="str">
        <f t="shared" si="5"/>
        <v/>
      </c>
      <c r="S362" s="74"/>
    </row>
    <row r="363" spans="1:19">
      <c r="A363" s="38"/>
      <c r="B363" s="32"/>
      <c r="C363" s="32"/>
      <c r="D363" s="32" t="s">
        <v>845</v>
      </c>
      <c r="E363" s="32" t="s">
        <v>90</v>
      </c>
      <c r="F363" s="28">
        <v>12</v>
      </c>
      <c r="G363" s="29">
        <v>12</v>
      </c>
      <c r="H363" s="29">
        <v>12</v>
      </c>
      <c r="I363" s="29">
        <v>12</v>
      </c>
      <c r="J363" s="29">
        <v>12</v>
      </c>
      <c r="K363" s="29">
        <v>12</v>
      </c>
      <c r="L363" s="29">
        <v>12</v>
      </c>
      <c r="M363" s="29">
        <v>12</v>
      </c>
      <c r="N363" s="29">
        <v>12</v>
      </c>
      <c r="O363" s="29">
        <v>12</v>
      </c>
      <c r="P363" s="29">
        <v>12</v>
      </c>
      <c r="Q363" s="30">
        <v>12</v>
      </c>
      <c r="R363" s="31">
        <f t="shared" si="5"/>
        <v>12</v>
      </c>
      <c r="S363" s="74"/>
    </row>
    <row r="364" spans="1:19">
      <c r="A364" s="38"/>
      <c r="B364" s="32"/>
      <c r="C364" s="32"/>
      <c r="D364" s="32" t="s">
        <v>846</v>
      </c>
      <c r="E364" s="32" t="s">
        <v>90</v>
      </c>
      <c r="F364" s="28">
        <v>75</v>
      </c>
      <c r="G364" s="29">
        <v>75</v>
      </c>
      <c r="H364" s="29">
        <v>75</v>
      </c>
      <c r="I364" s="29">
        <v>75</v>
      </c>
      <c r="J364" s="29">
        <v>75</v>
      </c>
      <c r="K364" s="29">
        <v>75</v>
      </c>
      <c r="L364" s="29">
        <v>75</v>
      </c>
      <c r="M364" s="29">
        <v>75</v>
      </c>
      <c r="N364" s="29">
        <v>75</v>
      </c>
      <c r="O364" s="29">
        <v>75</v>
      </c>
      <c r="P364" s="29">
        <v>75</v>
      </c>
      <c r="Q364" s="30">
        <v>75</v>
      </c>
      <c r="R364" s="31">
        <f t="shared" si="5"/>
        <v>75</v>
      </c>
      <c r="S364" s="74"/>
    </row>
    <row r="365" spans="1:19">
      <c r="A365" s="38"/>
      <c r="B365" s="32"/>
      <c r="C365" s="32"/>
      <c r="D365" s="32" t="s">
        <v>847</v>
      </c>
      <c r="E365" s="32" t="s">
        <v>90</v>
      </c>
      <c r="F365" s="28">
        <v>125</v>
      </c>
      <c r="G365" s="29">
        <v>125</v>
      </c>
      <c r="H365" s="29">
        <v>125</v>
      </c>
      <c r="I365" s="29">
        <v>125</v>
      </c>
      <c r="J365" s="29">
        <v>125</v>
      </c>
      <c r="K365" s="29">
        <v>125</v>
      </c>
      <c r="L365" s="29">
        <v>125</v>
      </c>
      <c r="M365" s="29">
        <v>125</v>
      </c>
      <c r="N365" s="29">
        <v>125</v>
      </c>
      <c r="O365" s="29">
        <v>125</v>
      </c>
      <c r="P365" s="29">
        <v>125</v>
      </c>
      <c r="Q365" s="30">
        <v>125</v>
      </c>
      <c r="R365" s="31">
        <f t="shared" si="5"/>
        <v>125</v>
      </c>
      <c r="S365" s="74"/>
    </row>
    <row r="366" spans="1:19">
      <c r="A366" s="38"/>
      <c r="B366" s="32"/>
      <c r="C366" s="32"/>
      <c r="D366" s="32" t="s">
        <v>848</v>
      </c>
      <c r="E366" s="32" t="s">
        <v>90</v>
      </c>
      <c r="F366" s="28">
        <v>102</v>
      </c>
      <c r="G366" s="29">
        <v>102</v>
      </c>
      <c r="H366" s="29">
        <v>102</v>
      </c>
      <c r="I366" s="29">
        <v>102</v>
      </c>
      <c r="J366" s="29">
        <v>102</v>
      </c>
      <c r="K366" s="29">
        <v>102</v>
      </c>
      <c r="L366" s="29">
        <v>102</v>
      </c>
      <c r="M366" s="29">
        <v>102</v>
      </c>
      <c r="N366" s="29">
        <v>102</v>
      </c>
      <c r="O366" s="29">
        <v>102</v>
      </c>
      <c r="P366" s="29">
        <v>102</v>
      </c>
      <c r="Q366" s="30">
        <v>102</v>
      </c>
      <c r="R366" s="81">
        <f t="shared" si="5"/>
        <v>102</v>
      </c>
      <c r="S366" s="74"/>
    </row>
    <row r="367" spans="1:19">
      <c r="A367" s="38"/>
      <c r="B367" s="32"/>
      <c r="C367" s="32"/>
      <c r="D367" s="32" t="s">
        <v>849</v>
      </c>
      <c r="E367" s="32" t="s">
        <v>90</v>
      </c>
      <c r="F367" s="28">
        <v>193</v>
      </c>
      <c r="G367" s="29">
        <v>193</v>
      </c>
      <c r="H367" s="29">
        <v>193</v>
      </c>
      <c r="I367" s="29">
        <v>193</v>
      </c>
      <c r="J367" s="29">
        <v>193</v>
      </c>
      <c r="K367" s="29">
        <v>193</v>
      </c>
      <c r="L367" s="29">
        <v>193</v>
      </c>
      <c r="M367" s="29">
        <v>193</v>
      </c>
      <c r="N367" s="29">
        <v>193</v>
      </c>
      <c r="O367" s="29">
        <v>193</v>
      </c>
      <c r="P367" s="29">
        <v>193</v>
      </c>
      <c r="Q367" s="30">
        <v>193</v>
      </c>
      <c r="R367" s="43">
        <f t="shared" si="5"/>
        <v>193</v>
      </c>
      <c r="S367" s="74"/>
    </row>
    <row r="368" spans="1:19">
      <c r="A368" s="38"/>
      <c r="B368" s="77" t="s">
        <v>459</v>
      </c>
      <c r="C368" s="77"/>
      <c r="D368" s="77"/>
      <c r="E368" s="77"/>
      <c r="F368" s="78">
        <v>507</v>
      </c>
      <c r="G368" s="79">
        <v>507</v>
      </c>
      <c r="H368" s="79">
        <v>507</v>
      </c>
      <c r="I368" s="79">
        <v>507</v>
      </c>
      <c r="J368" s="79">
        <v>507</v>
      </c>
      <c r="K368" s="79">
        <v>507</v>
      </c>
      <c r="L368" s="79">
        <v>507</v>
      </c>
      <c r="M368" s="79">
        <v>507</v>
      </c>
      <c r="N368" s="79">
        <v>507</v>
      </c>
      <c r="O368" s="79">
        <v>507</v>
      </c>
      <c r="P368" s="79">
        <v>507</v>
      </c>
      <c r="Q368" s="80">
        <v>507</v>
      </c>
      <c r="R368" s="31">
        <f t="shared" si="5"/>
        <v>507</v>
      </c>
      <c r="S368" s="74"/>
    </row>
    <row r="369" spans="1:19">
      <c r="A369" s="38"/>
      <c r="B369" s="39"/>
      <c r="C369" s="39"/>
      <c r="D369" s="39"/>
      <c r="E369" s="39"/>
      <c r="F369" s="40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2"/>
      <c r="R369" s="31" t="str">
        <f t="shared" si="5"/>
        <v/>
      </c>
      <c r="S369" s="74"/>
    </row>
    <row r="370" spans="1:19">
      <c r="A370" s="38"/>
      <c r="B370" s="27" t="s">
        <v>57</v>
      </c>
      <c r="C370" s="27"/>
      <c r="D370" s="27"/>
      <c r="E370" s="27"/>
      <c r="F370" s="28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30"/>
      <c r="R370" s="31" t="str">
        <f t="shared" si="5"/>
        <v/>
      </c>
      <c r="S370" s="74"/>
    </row>
    <row r="371" spans="1:19">
      <c r="A371" s="38"/>
      <c r="B371" s="32"/>
      <c r="C371" s="32" t="s">
        <v>465</v>
      </c>
      <c r="D371" s="32"/>
      <c r="E371" s="32"/>
      <c r="F371" s="28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30"/>
      <c r="R371" s="31" t="str">
        <f t="shared" si="5"/>
        <v/>
      </c>
      <c r="S371" s="74"/>
    </row>
    <row r="372" spans="1:19">
      <c r="A372" s="38"/>
      <c r="B372" s="32"/>
      <c r="C372" s="32"/>
      <c r="D372" s="32" t="s">
        <v>1041</v>
      </c>
      <c r="E372" s="32" t="s">
        <v>90</v>
      </c>
      <c r="F372" s="28">
        <v>0</v>
      </c>
      <c r="G372" s="29">
        <v>0</v>
      </c>
      <c r="H372" s="29">
        <v>0</v>
      </c>
      <c r="I372" s="29">
        <v>0</v>
      </c>
      <c r="J372" s="29">
        <v>0</v>
      </c>
      <c r="K372" s="29">
        <v>137</v>
      </c>
      <c r="L372" s="29">
        <v>137</v>
      </c>
      <c r="M372" s="29">
        <v>137</v>
      </c>
      <c r="N372" s="29">
        <v>137</v>
      </c>
      <c r="O372" s="29">
        <v>137</v>
      </c>
      <c r="P372" s="29">
        <v>137</v>
      </c>
      <c r="Q372" s="30">
        <v>137</v>
      </c>
      <c r="R372" s="81">
        <f t="shared" si="5"/>
        <v>79.916666666666671</v>
      </c>
      <c r="S372" s="74"/>
    </row>
    <row r="373" spans="1:19">
      <c r="A373" s="38"/>
      <c r="B373" s="32"/>
      <c r="C373" s="32" t="s">
        <v>467</v>
      </c>
      <c r="D373" s="32"/>
      <c r="E373" s="32"/>
      <c r="F373" s="28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30"/>
      <c r="R373" s="43" t="str">
        <f t="shared" si="5"/>
        <v/>
      </c>
      <c r="S373" s="74"/>
    </row>
    <row r="374" spans="1:19">
      <c r="A374" s="38"/>
      <c r="B374" s="32"/>
      <c r="C374" s="32"/>
      <c r="D374" s="32" t="s">
        <v>983</v>
      </c>
      <c r="E374" s="32" t="s">
        <v>84</v>
      </c>
      <c r="F374" s="28">
        <v>0</v>
      </c>
      <c r="G374" s="29">
        <v>0</v>
      </c>
      <c r="H374" s="29">
        <v>0</v>
      </c>
      <c r="I374" s="29">
        <v>-50</v>
      </c>
      <c r="J374" s="29">
        <v>-50</v>
      </c>
      <c r="K374" s="29">
        <v>-50</v>
      </c>
      <c r="L374" s="29">
        <v>-50</v>
      </c>
      <c r="M374" s="29">
        <v>-50</v>
      </c>
      <c r="N374" s="29">
        <v>-50</v>
      </c>
      <c r="O374" s="29">
        <v>-50</v>
      </c>
      <c r="P374" s="29">
        <v>-50</v>
      </c>
      <c r="Q374" s="30">
        <v>-50</v>
      </c>
      <c r="R374" s="31">
        <f t="shared" si="5"/>
        <v>-37.5</v>
      </c>
      <c r="S374" s="74"/>
    </row>
    <row r="375" spans="1:19">
      <c r="A375" s="38"/>
      <c r="B375" s="32"/>
      <c r="C375" s="32"/>
      <c r="D375" s="32" t="s">
        <v>984</v>
      </c>
      <c r="E375" s="32" t="s">
        <v>84</v>
      </c>
      <c r="F375" s="28">
        <v>0</v>
      </c>
      <c r="G375" s="29">
        <v>0</v>
      </c>
      <c r="H375" s="29">
        <v>0</v>
      </c>
      <c r="I375" s="29">
        <v>-50</v>
      </c>
      <c r="J375" s="29">
        <v>-50</v>
      </c>
      <c r="K375" s="29">
        <v>-50</v>
      </c>
      <c r="L375" s="29">
        <v>-50</v>
      </c>
      <c r="M375" s="29">
        <v>-50</v>
      </c>
      <c r="N375" s="29">
        <v>-50</v>
      </c>
      <c r="O375" s="29">
        <v>-50</v>
      </c>
      <c r="P375" s="29">
        <v>-50</v>
      </c>
      <c r="Q375" s="30">
        <v>-50</v>
      </c>
      <c r="R375" s="31">
        <f t="shared" si="5"/>
        <v>-37.5</v>
      </c>
      <c r="S375" s="74"/>
    </row>
    <row r="376" spans="1:19">
      <c r="A376" s="38"/>
      <c r="B376" s="32"/>
      <c r="C376" s="32"/>
      <c r="D376" s="32" t="s">
        <v>985</v>
      </c>
      <c r="E376" s="32" t="s">
        <v>84</v>
      </c>
      <c r="F376" s="28">
        <v>0</v>
      </c>
      <c r="G376" s="29">
        <v>0</v>
      </c>
      <c r="H376" s="29">
        <v>0</v>
      </c>
      <c r="I376" s="29">
        <v>-25</v>
      </c>
      <c r="J376" s="29">
        <v>-25</v>
      </c>
      <c r="K376" s="29">
        <v>-25</v>
      </c>
      <c r="L376" s="29">
        <v>-25</v>
      </c>
      <c r="M376" s="29">
        <v>-25</v>
      </c>
      <c r="N376" s="29">
        <v>-25</v>
      </c>
      <c r="O376" s="29">
        <v>-25</v>
      </c>
      <c r="P376" s="29">
        <v>-25</v>
      </c>
      <c r="Q376" s="30">
        <v>-25</v>
      </c>
      <c r="R376" s="31">
        <f t="shared" si="5"/>
        <v>-18.75</v>
      </c>
      <c r="S376" s="74"/>
    </row>
    <row r="377" spans="1:19">
      <c r="A377" s="38"/>
      <c r="B377" s="32"/>
      <c r="C377" s="32"/>
      <c r="D377" s="32" t="s">
        <v>986</v>
      </c>
      <c r="E377" s="32" t="s">
        <v>84</v>
      </c>
      <c r="F377" s="28">
        <v>0</v>
      </c>
      <c r="G377" s="29">
        <v>0</v>
      </c>
      <c r="H377" s="29">
        <v>0</v>
      </c>
      <c r="I377" s="29">
        <v>-25</v>
      </c>
      <c r="J377" s="29">
        <v>-25</v>
      </c>
      <c r="K377" s="29">
        <v>-25</v>
      </c>
      <c r="L377" s="29">
        <v>-25</v>
      </c>
      <c r="M377" s="29">
        <v>-25</v>
      </c>
      <c r="N377" s="29">
        <v>-25</v>
      </c>
      <c r="O377" s="29">
        <v>-25</v>
      </c>
      <c r="P377" s="29">
        <v>-25</v>
      </c>
      <c r="Q377" s="30">
        <v>-25</v>
      </c>
      <c r="R377" s="31">
        <f t="shared" si="5"/>
        <v>-18.75</v>
      </c>
      <c r="S377" s="74"/>
    </row>
    <row r="378" spans="1:19">
      <c r="A378" s="38"/>
      <c r="B378" s="32"/>
      <c r="C378" s="32"/>
      <c r="D378" s="32" t="s">
        <v>987</v>
      </c>
      <c r="E378" s="32" t="s">
        <v>84</v>
      </c>
      <c r="F378" s="28">
        <v>0</v>
      </c>
      <c r="G378" s="29">
        <v>0</v>
      </c>
      <c r="H378" s="29">
        <v>0</v>
      </c>
      <c r="I378" s="29">
        <v>-50</v>
      </c>
      <c r="J378" s="29">
        <v>-50</v>
      </c>
      <c r="K378" s="29">
        <v>-50</v>
      </c>
      <c r="L378" s="29">
        <v>-50</v>
      </c>
      <c r="M378" s="29">
        <v>-50</v>
      </c>
      <c r="N378" s="29">
        <v>-50</v>
      </c>
      <c r="O378" s="29">
        <v>-50</v>
      </c>
      <c r="P378" s="29">
        <v>-50</v>
      </c>
      <c r="Q378" s="30">
        <v>-50</v>
      </c>
      <c r="R378" s="31">
        <f t="shared" si="5"/>
        <v>-37.5</v>
      </c>
      <c r="S378" s="74"/>
    </row>
    <row r="379" spans="1:19">
      <c r="A379" s="38"/>
      <c r="B379" s="32"/>
      <c r="C379" s="32"/>
      <c r="D379" s="32" t="s">
        <v>989</v>
      </c>
      <c r="E379" s="32" t="s">
        <v>84</v>
      </c>
      <c r="F379" s="28">
        <v>0</v>
      </c>
      <c r="G379" s="29">
        <v>0</v>
      </c>
      <c r="H379" s="29">
        <v>0</v>
      </c>
      <c r="I379" s="29">
        <v>-25</v>
      </c>
      <c r="J379" s="29">
        <v>-25</v>
      </c>
      <c r="K379" s="29">
        <v>-25</v>
      </c>
      <c r="L379" s="29">
        <v>-25</v>
      </c>
      <c r="M379" s="29">
        <v>-25</v>
      </c>
      <c r="N379" s="29">
        <v>-25</v>
      </c>
      <c r="O379" s="29">
        <v>-25</v>
      </c>
      <c r="P379" s="29">
        <v>-25</v>
      </c>
      <c r="Q379" s="30">
        <v>-25</v>
      </c>
      <c r="R379" s="31">
        <f t="shared" si="5"/>
        <v>-18.75</v>
      </c>
      <c r="S379" s="74"/>
    </row>
    <row r="380" spans="1:19">
      <c r="A380" s="38"/>
      <c r="B380" s="32"/>
      <c r="C380" s="32"/>
      <c r="D380" s="32" t="s">
        <v>990</v>
      </c>
      <c r="E380" s="32" t="s">
        <v>84</v>
      </c>
      <c r="F380" s="28">
        <v>0</v>
      </c>
      <c r="G380" s="29">
        <v>0</v>
      </c>
      <c r="H380" s="29">
        <v>0</v>
      </c>
      <c r="I380" s="29">
        <v>-25</v>
      </c>
      <c r="J380" s="29">
        <v>-25</v>
      </c>
      <c r="K380" s="29">
        <v>-25</v>
      </c>
      <c r="L380" s="29">
        <v>-25</v>
      </c>
      <c r="M380" s="29">
        <v>-25</v>
      </c>
      <c r="N380" s="29">
        <v>-25</v>
      </c>
      <c r="O380" s="29">
        <v>-25</v>
      </c>
      <c r="P380" s="29">
        <v>-25</v>
      </c>
      <c r="Q380" s="30">
        <v>-25</v>
      </c>
      <c r="R380" s="31">
        <f t="shared" si="5"/>
        <v>-18.75</v>
      </c>
      <c r="S380" s="74"/>
    </row>
    <row r="381" spans="1:19">
      <c r="A381" s="38"/>
      <c r="B381" s="32"/>
      <c r="C381" s="32"/>
      <c r="D381" s="32" t="s">
        <v>991</v>
      </c>
      <c r="E381" s="32" t="s">
        <v>84</v>
      </c>
      <c r="F381" s="28">
        <v>0</v>
      </c>
      <c r="G381" s="29">
        <v>0</v>
      </c>
      <c r="H381" s="29">
        <v>0</v>
      </c>
      <c r="I381" s="29">
        <v>-50</v>
      </c>
      <c r="J381" s="29">
        <v>-50</v>
      </c>
      <c r="K381" s="29">
        <v>-50</v>
      </c>
      <c r="L381" s="29">
        <v>-50</v>
      </c>
      <c r="M381" s="29">
        <v>-50</v>
      </c>
      <c r="N381" s="29">
        <v>-50</v>
      </c>
      <c r="O381" s="29">
        <v>-50</v>
      </c>
      <c r="P381" s="29">
        <v>-50</v>
      </c>
      <c r="Q381" s="30">
        <v>-50</v>
      </c>
      <c r="R381" s="31">
        <f t="shared" si="5"/>
        <v>-37.5</v>
      </c>
      <c r="S381" s="74"/>
    </row>
    <row r="382" spans="1:19">
      <c r="A382" s="38"/>
      <c r="B382" s="32"/>
      <c r="C382" s="32"/>
      <c r="D382" s="32" t="s">
        <v>992</v>
      </c>
      <c r="E382" s="32" t="s">
        <v>84</v>
      </c>
      <c r="F382" s="28">
        <v>0</v>
      </c>
      <c r="G382" s="29">
        <v>0</v>
      </c>
      <c r="H382" s="29">
        <v>0</v>
      </c>
      <c r="I382" s="29">
        <v>-50</v>
      </c>
      <c r="J382" s="29">
        <v>-50</v>
      </c>
      <c r="K382" s="29">
        <v>-50</v>
      </c>
      <c r="L382" s="29">
        <v>-50</v>
      </c>
      <c r="M382" s="29">
        <v>-50</v>
      </c>
      <c r="N382" s="29">
        <v>-50</v>
      </c>
      <c r="O382" s="29">
        <v>-50</v>
      </c>
      <c r="P382" s="29">
        <v>-50</v>
      </c>
      <c r="Q382" s="30">
        <v>-50</v>
      </c>
      <c r="R382" s="31">
        <f t="shared" si="5"/>
        <v>-37.5</v>
      </c>
      <c r="S382" s="74"/>
    </row>
    <row r="383" spans="1:19">
      <c r="A383" s="38"/>
      <c r="B383" s="32"/>
      <c r="C383" s="32"/>
      <c r="D383" s="32" t="s">
        <v>993</v>
      </c>
      <c r="E383" s="32" t="s">
        <v>84</v>
      </c>
      <c r="F383" s="28">
        <v>0</v>
      </c>
      <c r="G383" s="29">
        <v>0</v>
      </c>
      <c r="H383" s="29">
        <v>0</v>
      </c>
      <c r="I383" s="29">
        <v>-50</v>
      </c>
      <c r="J383" s="29">
        <v>-50</v>
      </c>
      <c r="K383" s="29">
        <v>-50</v>
      </c>
      <c r="L383" s="29">
        <v>-50</v>
      </c>
      <c r="M383" s="29">
        <v>-50</v>
      </c>
      <c r="N383" s="29">
        <v>-50</v>
      </c>
      <c r="O383" s="29">
        <v>-50</v>
      </c>
      <c r="P383" s="29">
        <v>-50</v>
      </c>
      <c r="Q383" s="30">
        <v>-50</v>
      </c>
      <c r="R383" s="31">
        <f t="shared" si="5"/>
        <v>-37.5</v>
      </c>
      <c r="S383" s="74"/>
    </row>
    <row r="384" spans="1:19">
      <c r="A384" s="38"/>
      <c r="B384" s="32"/>
      <c r="C384" s="32"/>
      <c r="D384" s="32" t="s">
        <v>994</v>
      </c>
      <c r="E384" s="32" t="s">
        <v>84</v>
      </c>
      <c r="F384" s="28">
        <v>0</v>
      </c>
      <c r="G384" s="29">
        <v>0</v>
      </c>
      <c r="H384" s="29">
        <v>0</v>
      </c>
      <c r="I384" s="29">
        <v>-50</v>
      </c>
      <c r="J384" s="29">
        <v>-50</v>
      </c>
      <c r="K384" s="29">
        <v>-50</v>
      </c>
      <c r="L384" s="29">
        <v>-50</v>
      </c>
      <c r="M384" s="29">
        <v>-50</v>
      </c>
      <c r="N384" s="29">
        <v>-50</v>
      </c>
      <c r="O384" s="29">
        <v>-50</v>
      </c>
      <c r="P384" s="29">
        <v>-50</v>
      </c>
      <c r="Q384" s="30">
        <v>-50</v>
      </c>
      <c r="R384" s="31">
        <f t="shared" si="5"/>
        <v>-37.5</v>
      </c>
      <c r="S384" s="74"/>
    </row>
    <row r="385" spans="1:19">
      <c r="A385" s="38"/>
      <c r="B385" s="32"/>
      <c r="C385" s="32"/>
      <c r="D385" s="32" t="s">
        <v>850</v>
      </c>
      <c r="E385" s="32" t="s">
        <v>90</v>
      </c>
      <c r="F385" s="28">
        <v>115</v>
      </c>
      <c r="G385" s="29">
        <v>115</v>
      </c>
      <c r="H385" s="29">
        <v>115</v>
      </c>
      <c r="I385" s="29">
        <v>115</v>
      </c>
      <c r="J385" s="29">
        <v>115</v>
      </c>
      <c r="K385" s="29">
        <v>115</v>
      </c>
      <c r="L385" s="29">
        <v>115</v>
      </c>
      <c r="M385" s="29">
        <v>115</v>
      </c>
      <c r="N385" s="29">
        <v>115</v>
      </c>
      <c r="O385" s="29">
        <v>115</v>
      </c>
      <c r="P385" s="29">
        <v>115</v>
      </c>
      <c r="Q385" s="30">
        <v>115</v>
      </c>
      <c r="R385" s="31">
        <f t="shared" si="5"/>
        <v>115</v>
      </c>
      <c r="S385" s="74"/>
    </row>
    <row r="386" spans="1:19">
      <c r="A386" s="38"/>
      <c r="B386" s="32"/>
      <c r="C386" s="32"/>
      <c r="D386" s="32" t="s">
        <v>851</v>
      </c>
      <c r="E386" s="32" t="s">
        <v>90</v>
      </c>
      <c r="F386" s="28">
        <v>100</v>
      </c>
      <c r="G386" s="29">
        <v>100</v>
      </c>
      <c r="H386" s="29">
        <v>100</v>
      </c>
      <c r="I386" s="29">
        <v>100</v>
      </c>
      <c r="J386" s="29">
        <v>100</v>
      </c>
      <c r="K386" s="29">
        <v>100</v>
      </c>
      <c r="L386" s="29">
        <v>100</v>
      </c>
      <c r="M386" s="29">
        <v>100</v>
      </c>
      <c r="N386" s="29">
        <v>100</v>
      </c>
      <c r="O386" s="29">
        <v>100</v>
      </c>
      <c r="P386" s="29">
        <v>100</v>
      </c>
      <c r="Q386" s="30">
        <v>100</v>
      </c>
      <c r="R386" s="31">
        <f t="shared" si="5"/>
        <v>100</v>
      </c>
      <c r="S386" s="74"/>
    </row>
    <row r="387" spans="1:19">
      <c r="A387" s="38"/>
      <c r="B387" s="32"/>
      <c r="C387" s="32"/>
      <c r="D387" s="32" t="s">
        <v>852</v>
      </c>
      <c r="E387" s="32" t="s">
        <v>90</v>
      </c>
      <c r="F387" s="28">
        <v>100</v>
      </c>
      <c r="G387" s="29">
        <v>100</v>
      </c>
      <c r="H387" s="29">
        <v>100</v>
      </c>
      <c r="I387" s="29">
        <v>100</v>
      </c>
      <c r="J387" s="29">
        <v>100</v>
      </c>
      <c r="K387" s="29">
        <v>100</v>
      </c>
      <c r="L387" s="29">
        <v>100</v>
      </c>
      <c r="M387" s="29">
        <v>100</v>
      </c>
      <c r="N387" s="29">
        <v>100</v>
      </c>
      <c r="O387" s="29">
        <v>100</v>
      </c>
      <c r="P387" s="29">
        <v>100</v>
      </c>
      <c r="Q387" s="30">
        <v>100</v>
      </c>
      <c r="R387" s="31">
        <f t="shared" si="5"/>
        <v>100</v>
      </c>
      <c r="S387" s="74"/>
    </row>
    <row r="388" spans="1:19">
      <c r="A388" s="38"/>
      <c r="B388" s="32"/>
      <c r="C388" s="32"/>
      <c r="D388" s="32" t="s">
        <v>853</v>
      </c>
      <c r="E388" s="32" t="s">
        <v>90</v>
      </c>
      <c r="F388" s="28">
        <v>100</v>
      </c>
      <c r="G388" s="29">
        <v>100</v>
      </c>
      <c r="H388" s="29">
        <v>100</v>
      </c>
      <c r="I388" s="29">
        <v>100</v>
      </c>
      <c r="J388" s="29">
        <v>100</v>
      </c>
      <c r="K388" s="29">
        <v>100</v>
      </c>
      <c r="L388" s="29">
        <v>100</v>
      </c>
      <c r="M388" s="29">
        <v>100</v>
      </c>
      <c r="N388" s="29">
        <v>100</v>
      </c>
      <c r="O388" s="29">
        <v>100</v>
      </c>
      <c r="P388" s="29">
        <v>100</v>
      </c>
      <c r="Q388" s="30">
        <v>100</v>
      </c>
      <c r="R388" s="31">
        <f t="shared" si="5"/>
        <v>100</v>
      </c>
      <c r="S388" s="74"/>
    </row>
    <row r="389" spans="1:19">
      <c r="A389" s="38"/>
      <c r="B389" s="32"/>
      <c r="C389" s="32"/>
      <c r="D389" s="32" t="s">
        <v>854</v>
      </c>
      <c r="E389" s="32" t="s">
        <v>90</v>
      </c>
      <c r="F389" s="28">
        <v>100</v>
      </c>
      <c r="G389" s="29">
        <v>100</v>
      </c>
      <c r="H389" s="29">
        <v>100</v>
      </c>
      <c r="I389" s="29">
        <v>100</v>
      </c>
      <c r="J389" s="29">
        <v>100</v>
      </c>
      <c r="K389" s="29">
        <v>100</v>
      </c>
      <c r="L389" s="29">
        <v>100</v>
      </c>
      <c r="M389" s="29">
        <v>100</v>
      </c>
      <c r="N389" s="29">
        <v>100</v>
      </c>
      <c r="O389" s="29">
        <v>100</v>
      </c>
      <c r="P389" s="29">
        <v>100</v>
      </c>
      <c r="Q389" s="30">
        <v>100</v>
      </c>
      <c r="R389" s="81">
        <f t="shared" si="5"/>
        <v>100</v>
      </c>
      <c r="S389" s="74"/>
    </row>
    <row r="390" spans="1:19">
      <c r="A390" s="38"/>
      <c r="B390" s="32"/>
      <c r="C390" s="32"/>
      <c r="D390" s="32" t="s">
        <v>1042</v>
      </c>
      <c r="E390" s="32" t="s">
        <v>90</v>
      </c>
      <c r="F390" s="28">
        <v>0</v>
      </c>
      <c r="G390" s="29">
        <v>40</v>
      </c>
      <c r="H390" s="29">
        <v>40</v>
      </c>
      <c r="I390" s="29">
        <v>40</v>
      </c>
      <c r="J390" s="29">
        <v>40</v>
      </c>
      <c r="K390" s="29">
        <v>40</v>
      </c>
      <c r="L390" s="29">
        <v>40</v>
      </c>
      <c r="M390" s="29">
        <v>40</v>
      </c>
      <c r="N390" s="29">
        <v>40</v>
      </c>
      <c r="O390" s="29">
        <v>40</v>
      </c>
      <c r="P390" s="29">
        <v>40</v>
      </c>
      <c r="Q390" s="30">
        <v>40</v>
      </c>
      <c r="R390" s="43">
        <f t="shared" ref="R390:R453" si="6">IF(SUM(F390:Q390)=0,"",SUM(F390:Q390)/12)</f>
        <v>36.666666666666664</v>
      </c>
      <c r="S390" s="74"/>
    </row>
    <row r="391" spans="1:19">
      <c r="A391" s="38"/>
      <c r="B391" s="32"/>
      <c r="C391" s="32"/>
      <c r="D391" s="32" t="s">
        <v>1043</v>
      </c>
      <c r="E391" s="32" t="s">
        <v>90</v>
      </c>
      <c r="F391" s="28">
        <v>0</v>
      </c>
      <c r="G391" s="29">
        <v>40</v>
      </c>
      <c r="H391" s="29">
        <v>40</v>
      </c>
      <c r="I391" s="29">
        <v>40</v>
      </c>
      <c r="J391" s="29">
        <v>40</v>
      </c>
      <c r="K391" s="29">
        <v>40</v>
      </c>
      <c r="L391" s="29">
        <v>40</v>
      </c>
      <c r="M391" s="29">
        <v>40</v>
      </c>
      <c r="N391" s="29">
        <v>40</v>
      </c>
      <c r="O391" s="29">
        <v>40</v>
      </c>
      <c r="P391" s="29">
        <v>40</v>
      </c>
      <c r="Q391" s="30">
        <v>40</v>
      </c>
      <c r="R391" s="31">
        <f t="shared" si="6"/>
        <v>36.666666666666664</v>
      </c>
      <c r="S391" s="74"/>
    </row>
    <row r="392" spans="1:19">
      <c r="A392" s="38"/>
      <c r="B392" s="32"/>
      <c r="C392" s="32"/>
      <c r="D392" s="32" t="s">
        <v>1044</v>
      </c>
      <c r="E392" s="32" t="s">
        <v>90</v>
      </c>
      <c r="F392" s="28">
        <v>0</v>
      </c>
      <c r="G392" s="29">
        <v>40</v>
      </c>
      <c r="H392" s="29">
        <v>40</v>
      </c>
      <c r="I392" s="29">
        <v>40</v>
      </c>
      <c r="J392" s="29">
        <v>40</v>
      </c>
      <c r="K392" s="29">
        <v>40</v>
      </c>
      <c r="L392" s="29">
        <v>40</v>
      </c>
      <c r="M392" s="29">
        <v>40</v>
      </c>
      <c r="N392" s="29">
        <v>40</v>
      </c>
      <c r="O392" s="29">
        <v>40</v>
      </c>
      <c r="P392" s="29">
        <v>40</v>
      </c>
      <c r="Q392" s="30">
        <v>40</v>
      </c>
      <c r="R392" s="31">
        <f t="shared" si="6"/>
        <v>36.666666666666664</v>
      </c>
      <c r="S392" s="74"/>
    </row>
    <row r="393" spans="1:19">
      <c r="A393" s="38"/>
      <c r="B393" s="32"/>
      <c r="C393" s="32"/>
      <c r="D393" s="32" t="s">
        <v>1045</v>
      </c>
      <c r="E393" s="32" t="s">
        <v>90</v>
      </c>
      <c r="F393" s="28">
        <v>0</v>
      </c>
      <c r="G393" s="29">
        <v>5</v>
      </c>
      <c r="H393" s="29">
        <v>5</v>
      </c>
      <c r="I393" s="29">
        <v>5</v>
      </c>
      <c r="J393" s="29">
        <v>5</v>
      </c>
      <c r="K393" s="29">
        <v>5</v>
      </c>
      <c r="L393" s="29">
        <v>5</v>
      </c>
      <c r="M393" s="29">
        <v>5</v>
      </c>
      <c r="N393" s="29">
        <v>5</v>
      </c>
      <c r="O393" s="29">
        <v>5</v>
      </c>
      <c r="P393" s="29">
        <v>5</v>
      </c>
      <c r="Q393" s="30">
        <v>5</v>
      </c>
      <c r="R393" s="31">
        <f t="shared" si="6"/>
        <v>4.583333333333333</v>
      </c>
      <c r="S393" s="74"/>
    </row>
    <row r="394" spans="1:19">
      <c r="A394" s="38"/>
      <c r="B394" s="32"/>
      <c r="C394" s="32"/>
      <c r="D394" s="32" t="s">
        <v>1046</v>
      </c>
      <c r="E394" s="32" t="s">
        <v>90</v>
      </c>
      <c r="F394" s="28">
        <v>0</v>
      </c>
      <c r="G394" s="29">
        <v>55</v>
      </c>
      <c r="H394" s="29">
        <v>55</v>
      </c>
      <c r="I394" s="29">
        <v>55</v>
      </c>
      <c r="J394" s="29">
        <v>55</v>
      </c>
      <c r="K394" s="29">
        <v>55</v>
      </c>
      <c r="L394" s="29">
        <v>55</v>
      </c>
      <c r="M394" s="29">
        <v>55</v>
      </c>
      <c r="N394" s="29">
        <v>55</v>
      </c>
      <c r="O394" s="29">
        <v>55</v>
      </c>
      <c r="P394" s="29">
        <v>55</v>
      </c>
      <c r="Q394" s="30">
        <v>55</v>
      </c>
      <c r="R394" s="31">
        <f t="shared" si="6"/>
        <v>50.416666666666664</v>
      </c>
      <c r="S394" s="74"/>
    </row>
    <row r="395" spans="1:19">
      <c r="A395" s="38"/>
      <c r="B395" s="32"/>
      <c r="C395" s="32"/>
      <c r="D395" s="32" t="s">
        <v>1047</v>
      </c>
      <c r="E395" s="32" t="s">
        <v>90</v>
      </c>
      <c r="F395" s="28">
        <v>0</v>
      </c>
      <c r="G395" s="29">
        <v>27</v>
      </c>
      <c r="H395" s="29">
        <v>27</v>
      </c>
      <c r="I395" s="29">
        <v>27</v>
      </c>
      <c r="J395" s="29">
        <v>27</v>
      </c>
      <c r="K395" s="29">
        <v>27</v>
      </c>
      <c r="L395" s="29">
        <v>27</v>
      </c>
      <c r="M395" s="29">
        <v>27</v>
      </c>
      <c r="N395" s="29">
        <v>27</v>
      </c>
      <c r="O395" s="29">
        <v>27</v>
      </c>
      <c r="P395" s="29">
        <v>27</v>
      </c>
      <c r="Q395" s="30">
        <v>27</v>
      </c>
      <c r="R395" s="31">
        <f t="shared" si="6"/>
        <v>24.75</v>
      </c>
      <c r="S395" s="74"/>
    </row>
    <row r="396" spans="1:19">
      <c r="A396" s="38"/>
      <c r="B396" s="32"/>
      <c r="C396" s="32"/>
      <c r="D396" s="32" t="s">
        <v>1048</v>
      </c>
      <c r="E396" s="32" t="s">
        <v>90</v>
      </c>
      <c r="F396" s="28">
        <v>0</v>
      </c>
      <c r="G396" s="29">
        <v>5</v>
      </c>
      <c r="H396" s="29">
        <v>5</v>
      </c>
      <c r="I396" s="29">
        <v>5</v>
      </c>
      <c r="J396" s="29">
        <v>5</v>
      </c>
      <c r="K396" s="29">
        <v>5</v>
      </c>
      <c r="L396" s="29">
        <v>5</v>
      </c>
      <c r="M396" s="29">
        <v>5</v>
      </c>
      <c r="N396" s="29">
        <v>5</v>
      </c>
      <c r="O396" s="29">
        <v>5</v>
      </c>
      <c r="P396" s="29">
        <v>5</v>
      </c>
      <c r="Q396" s="30">
        <v>5</v>
      </c>
      <c r="R396" s="31">
        <f t="shared" si="6"/>
        <v>4.583333333333333</v>
      </c>
      <c r="S396" s="74"/>
    </row>
    <row r="397" spans="1:19">
      <c r="A397" s="38"/>
      <c r="B397" s="32"/>
      <c r="C397" s="32"/>
      <c r="D397" s="32" t="s">
        <v>1049</v>
      </c>
      <c r="E397" s="32" t="s">
        <v>90</v>
      </c>
      <c r="F397" s="28">
        <v>0</v>
      </c>
      <c r="G397" s="29">
        <v>27</v>
      </c>
      <c r="H397" s="29">
        <v>27</v>
      </c>
      <c r="I397" s="29">
        <v>27</v>
      </c>
      <c r="J397" s="29">
        <v>27</v>
      </c>
      <c r="K397" s="29">
        <v>27</v>
      </c>
      <c r="L397" s="29">
        <v>27</v>
      </c>
      <c r="M397" s="29">
        <v>27</v>
      </c>
      <c r="N397" s="29">
        <v>27</v>
      </c>
      <c r="O397" s="29">
        <v>27</v>
      </c>
      <c r="P397" s="29">
        <v>27</v>
      </c>
      <c r="Q397" s="30">
        <v>27</v>
      </c>
      <c r="R397" s="31">
        <f t="shared" si="6"/>
        <v>24.75</v>
      </c>
      <c r="S397" s="74"/>
    </row>
    <row r="398" spans="1:19">
      <c r="A398" s="38"/>
      <c r="B398" s="32"/>
      <c r="C398" s="32"/>
      <c r="D398" s="32" t="s">
        <v>1050</v>
      </c>
      <c r="E398" s="32" t="s">
        <v>90</v>
      </c>
      <c r="F398" s="28">
        <v>0</v>
      </c>
      <c r="G398" s="29">
        <v>27</v>
      </c>
      <c r="H398" s="29">
        <v>27</v>
      </c>
      <c r="I398" s="29">
        <v>27</v>
      </c>
      <c r="J398" s="29">
        <v>27</v>
      </c>
      <c r="K398" s="29">
        <v>27</v>
      </c>
      <c r="L398" s="29">
        <v>27</v>
      </c>
      <c r="M398" s="29">
        <v>27</v>
      </c>
      <c r="N398" s="29">
        <v>27</v>
      </c>
      <c r="O398" s="29">
        <v>27</v>
      </c>
      <c r="P398" s="29">
        <v>27</v>
      </c>
      <c r="Q398" s="30">
        <v>27</v>
      </c>
      <c r="R398" s="31">
        <f t="shared" si="6"/>
        <v>24.75</v>
      </c>
      <c r="S398" s="74"/>
    </row>
    <row r="399" spans="1:19">
      <c r="A399" s="38"/>
      <c r="B399" s="32"/>
      <c r="C399" s="32"/>
      <c r="D399" s="32" t="s">
        <v>1051</v>
      </c>
      <c r="E399" s="32" t="s">
        <v>90</v>
      </c>
      <c r="F399" s="28">
        <v>0</v>
      </c>
      <c r="G399" s="29">
        <v>3</v>
      </c>
      <c r="H399" s="29">
        <v>3</v>
      </c>
      <c r="I399" s="29">
        <v>3</v>
      </c>
      <c r="J399" s="29">
        <v>3</v>
      </c>
      <c r="K399" s="29">
        <v>3</v>
      </c>
      <c r="L399" s="29">
        <v>3</v>
      </c>
      <c r="M399" s="29">
        <v>3</v>
      </c>
      <c r="N399" s="29">
        <v>3</v>
      </c>
      <c r="O399" s="29">
        <v>3</v>
      </c>
      <c r="P399" s="29">
        <v>3</v>
      </c>
      <c r="Q399" s="30">
        <v>3</v>
      </c>
      <c r="R399" s="31">
        <f t="shared" si="6"/>
        <v>2.75</v>
      </c>
      <c r="S399" s="74"/>
    </row>
    <row r="400" spans="1:19">
      <c r="A400" s="38"/>
      <c r="B400" s="32"/>
      <c r="C400" s="32"/>
      <c r="D400" s="32" t="s">
        <v>1052</v>
      </c>
      <c r="E400" s="32" t="s">
        <v>90</v>
      </c>
      <c r="F400" s="28">
        <v>0</v>
      </c>
      <c r="G400" s="29">
        <v>36</v>
      </c>
      <c r="H400" s="29">
        <v>36</v>
      </c>
      <c r="I400" s="29">
        <v>36</v>
      </c>
      <c r="J400" s="29">
        <v>36</v>
      </c>
      <c r="K400" s="29">
        <v>36</v>
      </c>
      <c r="L400" s="29">
        <v>36</v>
      </c>
      <c r="M400" s="29">
        <v>36</v>
      </c>
      <c r="N400" s="29">
        <v>36</v>
      </c>
      <c r="O400" s="29">
        <v>36</v>
      </c>
      <c r="P400" s="29">
        <v>36</v>
      </c>
      <c r="Q400" s="30">
        <v>36</v>
      </c>
      <c r="R400" s="31">
        <f t="shared" si="6"/>
        <v>33</v>
      </c>
      <c r="S400" s="74"/>
    </row>
    <row r="401" spans="1:19">
      <c r="A401" s="38"/>
      <c r="B401" s="32"/>
      <c r="C401" s="32"/>
      <c r="D401" s="32" t="s">
        <v>1053</v>
      </c>
      <c r="E401" s="32" t="s">
        <v>90</v>
      </c>
      <c r="F401" s="28">
        <v>0</v>
      </c>
      <c r="G401" s="29">
        <v>0</v>
      </c>
      <c r="H401" s="29">
        <v>235</v>
      </c>
      <c r="I401" s="29">
        <v>235</v>
      </c>
      <c r="J401" s="29">
        <v>235</v>
      </c>
      <c r="K401" s="29">
        <v>235</v>
      </c>
      <c r="L401" s="29">
        <v>235</v>
      </c>
      <c r="M401" s="29">
        <v>235</v>
      </c>
      <c r="N401" s="29">
        <v>235</v>
      </c>
      <c r="O401" s="29">
        <v>235</v>
      </c>
      <c r="P401" s="29">
        <v>235</v>
      </c>
      <c r="Q401" s="30">
        <v>235</v>
      </c>
      <c r="R401" s="31">
        <f t="shared" si="6"/>
        <v>195.83333333333334</v>
      </c>
      <c r="S401" s="74"/>
    </row>
    <row r="402" spans="1:19">
      <c r="A402" s="38"/>
      <c r="B402" s="32"/>
      <c r="C402" s="32"/>
      <c r="D402" s="32" t="s">
        <v>855</v>
      </c>
      <c r="E402" s="32" t="s">
        <v>90</v>
      </c>
      <c r="F402" s="28">
        <v>27</v>
      </c>
      <c r="G402" s="29">
        <v>27</v>
      </c>
      <c r="H402" s="29">
        <v>27</v>
      </c>
      <c r="I402" s="29">
        <v>27</v>
      </c>
      <c r="J402" s="29">
        <v>27</v>
      </c>
      <c r="K402" s="29">
        <v>27</v>
      </c>
      <c r="L402" s="29">
        <v>27</v>
      </c>
      <c r="M402" s="29">
        <v>27</v>
      </c>
      <c r="N402" s="29">
        <v>27</v>
      </c>
      <c r="O402" s="29">
        <v>27</v>
      </c>
      <c r="P402" s="29">
        <v>27</v>
      </c>
      <c r="Q402" s="30">
        <v>27</v>
      </c>
      <c r="R402" s="31">
        <f t="shared" si="6"/>
        <v>27</v>
      </c>
      <c r="S402" s="74"/>
    </row>
    <row r="403" spans="1:19">
      <c r="A403" s="38"/>
      <c r="B403" s="32"/>
      <c r="C403" s="32"/>
      <c r="D403" s="32" t="s">
        <v>856</v>
      </c>
      <c r="E403" s="32" t="s">
        <v>90</v>
      </c>
      <c r="F403" s="28">
        <v>35</v>
      </c>
      <c r="G403" s="29">
        <v>35</v>
      </c>
      <c r="H403" s="29">
        <v>35</v>
      </c>
      <c r="I403" s="29">
        <v>35</v>
      </c>
      <c r="J403" s="29">
        <v>35</v>
      </c>
      <c r="K403" s="29">
        <v>35</v>
      </c>
      <c r="L403" s="29">
        <v>35</v>
      </c>
      <c r="M403" s="29">
        <v>35</v>
      </c>
      <c r="N403" s="29">
        <v>35</v>
      </c>
      <c r="O403" s="29">
        <v>35</v>
      </c>
      <c r="P403" s="29">
        <v>35</v>
      </c>
      <c r="Q403" s="30">
        <v>35</v>
      </c>
      <c r="R403" s="31">
        <f t="shared" si="6"/>
        <v>35</v>
      </c>
      <c r="S403" s="74"/>
    </row>
    <row r="404" spans="1:19">
      <c r="A404" s="38"/>
      <c r="B404" s="32"/>
      <c r="C404" s="32" t="s">
        <v>65</v>
      </c>
      <c r="D404" s="32"/>
      <c r="E404" s="32"/>
      <c r="F404" s="28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30"/>
      <c r="R404" s="31" t="str">
        <f t="shared" si="6"/>
        <v/>
      </c>
      <c r="S404" s="74"/>
    </row>
    <row r="405" spans="1:19">
      <c r="A405" s="38"/>
      <c r="B405" s="32"/>
      <c r="C405" s="32"/>
      <c r="D405" s="32" t="s">
        <v>66</v>
      </c>
      <c r="E405" s="32" t="s">
        <v>842</v>
      </c>
      <c r="F405" s="28">
        <v>663</v>
      </c>
      <c r="G405" s="29">
        <v>663</v>
      </c>
      <c r="H405" s="29">
        <v>663</v>
      </c>
      <c r="I405" s="29">
        <v>663</v>
      </c>
      <c r="J405" s="29">
        <v>663</v>
      </c>
      <c r="K405" s="29">
        <v>663</v>
      </c>
      <c r="L405" s="29">
        <v>663</v>
      </c>
      <c r="M405" s="29">
        <v>663</v>
      </c>
      <c r="N405" s="29">
        <v>663</v>
      </c>
      <c r="O405" s="29">
        <v>663</v>
      </c>
      <c r="P405" s="29">
        <v>663</v>
      </c>
      <c r="Q405" s="30">
        <v>663</v>
      </c>
      <c r="R405" s="31">
        <f t="shared" si="6"/>
        <v>663</v>
      </c>
      <c r="S405" s="74"/>
    </row>
    <row r="406" spans="1:19">
      <c r="A406" s="38"/>
      <c r="B406" s="32"/>
      <c r="C406" s="32"/>
      <c r="D406" s="32" t="s">
        <v>67</v>
      </c>
      <c r="E406" s="32" t="s">
        <v>842</v>
      </c>
      <c r="F406" s="28">
        <v>300</v>
      </c>
      <c r="G406" s="29">
        <v>300</v>
      </c>
      <c r="H406" s="29">
        <v>300</v>
      </c>
      <c r="I406" s="29">
        <v>300</v>
      </c>
      <c r="J406" s="29">
        <v>300</v>
      </c>
      <c r="K406" s="29">
        <v>300</v>
      </c>
      <c r="L406" s="29">
        <v>300</v>
      </c>
      <c r="M406" s="29">
        <v>300</v>
      </c>
      <c r="N406" s="29">
        <v>300</v>
      </c>
      <c r="O406" s="29">
        <v>300</v>
      </c>
      <c r="P406" s="29">
        <v>300</v>
      </c>
      <c r="Q406" s="30">
        <v>300</v>
      </c>
      <c r="R406" s="31">
        <f t="shared" si="6"/>
        <v>300</v>
      </c>
      <c r="S406" s="74"/>
    </row>
    <row r="407" spans="1:19">
      <c r="A407" s="38"/>
      <c r="B407" s="32"/>
      <c r="C407" s="32"/>
      <c r="D407" s="32" t="s">
        <v>68</v>
      </c>
      <c r="E407" s="32" t="s">
        <v>842</v>
      </c>
      <c r="F407" s="28">
        <v>4</v>
      </c>
      <c r="G407" s="29">
        <v>4</v>
      </c>
      <c r="H407" s="29">
        <v>4</v>
      </c>
      <c r="I407" s="29">
        <v>4</v>
      </c>
      <c r="J407" s="29">
        <v>4</v>
      </c>
      <c r="K407" s="29">
        <v>4</v>
      </c>
      <c r="L407" s="29">
        <v>4</v>
      </c>
      <c r="M407" s="29">
        <v>4</v>
      </c>
      <c r="N407" s="29">
        <v>4</v>
      </c>
      <c r="O407" s="29">
        <v>4</v>
      </c>
      <c r="P407" s="29">
        <v>4</v>
      </c>
      <c r="Q407" s="30">
        <v>4</v>
      </c>
      <c r="R407" s="31">
        <f t="shared" si="6"/>
        <v>4</v>
      </c>
      <c r="S407" s="74"/>
    </row>
    <row r="408" spans="1:19">
      <c r="A408" s="38"/>
      <c r="B408" s="77" t="s">
        <v>60</v>
      </c>
      <c r="C408" s="77"/>
      <c r="D408" s="77"/>
      <c r="E408" s="77"/>
      <c r="F408" s="78">
        <v>1544</v>
      </c>
      <c r="G408" s="79">
        <v>1849</v>
      </c>
      <c r="H408" s="79">
        <v>2084</v>
      </c>
      <c r="I408" s="79">
        <v>1634</v>
      </c>
      <c r="J408" s="79">
        <v>1634</v>
      </c>
      <c r="K408" s="79">
        <v>1771</v>
      </c>
      <c r="L408" s="79">
        <v>1771</v>
      </c>
      <c r="M408" s="79">
        <v>1771</v>
      </c>
      <c r="N408" s="79">
        <v>1771</v>
      </c>
      <c r="O408" s="79">
        <v>1771</v>
      </c>
      <c r="P408" s="79">
        <v>1771</v>
      </c>
      <c r="Q408" s="80">
        <v>1771</v>
      </c>
      <c r="R408" s="31">
        <f t="shared" si="6"/>
        <v>1761.8333333333333</v>
      </c>
      <c r="S408" s="74"/>
    </row>
    <row r="409" spans="1:19">
      <c r="A409" s="38"/>
      <c r="B409" s="39"/>
      <c r="C409" s="39"/>
      <c r="D409" s="39"/>
      <c r="E409" s="39"/>
      <c r="F409" s="40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2"/>
      <c r="R409" s="31" t="str">
        <f t="shared" si="6"/>
        <v/>
      </c>
      <c r="S409" s="74"/>
    </row>
    <row r="410" spans="1:19">
      <c r="A410" s="38"/>
      <c r="B410" s="27" t="s">
        <v>716</v>
      </c>
      <c r="C410" s="27"/>
      <c r="D410" s="27"/>
      <c r="E410" s="27"/>
      <c r="F410" s="28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30"/>
      <c r="R410" s="31" t="str">
        <f t="shared" si="6"/>
        <v/>
      </c>
      <c r="S410" s="74"/>
    </row>
    <row r="411" spans="1:19">
      <c r="A411" s="38"/>
      <c r="B411" s="32"/>
      <c r="C411" s="32" t="s">
        <v>717</v>
      </c>
      <c r="D411" s="32"/>
      <c r="E411" s="32"/>
      <c r="F411" s="28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30"/>
      <c r="R411" s="31" t="str">
        <f t="shared" si="6"/>
        <v/>
      </c>
      <c r="S411" s="74"/>
    </row>
    <row r="412" spans="1:19">
      <c r="A412" s="38"/>
      <c r="B412" s="32"/>
      <c r="C412" s="32"/>
      <c r="D412" s="32" t="s">
        <v>719</v>
      </c>
      <c r="E412" s="32" t="s">
        <v>84</v>
      </c>
      <c r="F412" s="28">
        <v>-50</v>
      </c>
      <c r="G412" s="29">
        <v>-50</v>
      </c>
      <c r="H412" s="29">
        <v>-50</v>
      </c>
      <c r="I412" s="29">
        <v>-50</v>
      </c>
      <c r="J412" s="29">
        <v>-50</v>
      </c>
      <c r="K412" s="29">
        <v>-50</v>
      </c>
      <c r="L412" s="29">
        <v>-50</v>
      </c>
      <c r="M412" s="29">
        <v>-50</v>
      </c>
      <c r="N412" s="29">
        <v>-50</v>
      </c>
      <c r="O412" s="29">
        <v>-50</v>
      </c>
      <c r="P412" s="29">
        <v>-50</v>
      </c>
      <c r="Q412" s="30">
        <v>-50</v>
      </c>
      <c r="R412" s="31">
        <f t="shared" si="6"/>
        <v>-50</v>
      </c>
      <c r="S412" s="74"/>
    </row>
    <row r="413" spans="1:19">
      <c r="A413" s="38"/>
      <c r="B413" s="32"/>
      <c r="C413" s="32"/>
      <c r="D413" s="32" t="s">
        <v>718</v>
      </c>
      <c r="E413" s="32" t="s">
        <v>84</v>
      </c>
      <c r="F413" s="28">
        <v>-50</v>
      </c>
      <c r="G413" s="29">
        <v>-50</v>
      </c>
      <c r="H413" s="29">
        <v>-50</v>
      </c>
      <c r="I413" s="29">
        <v>-50</v>
      </c>
      <c r="J413" s="29">
        <v>-50</v>
      </c>
      <c r="K413" s="29">
        <v>-50</v>
      </c>
      <c r="L413" s="29">
        <v>-50</v>
      </c>
      <c r="M413" s="29">
        <v>-50</v>
      </c>
      <c r="N413" s="29">
        <v>-50</v>
      </c>
      <c r="O413" s="29">
        <v>-50</v>
      </c>
      <c r="P413" s="29">
        <v>-50</v>
      </c>
      <c r="Q413" s="30">
        <v>-50</v>
      </c>
      <c r="R413" s="31">
        <f t="shared" si="6"/>
        <v>-50</v>
      </c>
      <c r="S413" s="74"/>
    </row>
    <row r="414" spans="1:19">
      <c r="A414" s="38"/>
      <c r="B414" s="32"/>
      <c r="C414" s="32"/>
      <c r="D414" s="32" t="s">
        <v>720</v>
      </c>
      <c r="E414" s="32" t="s">
        <v>84</v>
      </c>
      <c r="F414" s="28">
        <v>-50</v>
      </c>
      <c r="G414" s="29">
        <v>-50</v>
      </c>
      <c r="H414" s="29">
        <v>-50</v>
      </c>
      <c r="I414" s="29">
        <v>-50</v>
      </c>
      <c r="J414" s="29">
        <v>-50</v>
      </c>
      <c r="K414" s="29">
        <v>-50</v>
      </c>
      <c r="L414" s="29">
        <v>-50</v>
      </c>
      <c r="M414" s="29">
        <v>-50</v>
      </c>
      <c r="N414" s="29">
        <v>-50</v>
      </c>
      <c r="O414" s="29">
        <v>-50</v>
      </c>
      <c r="P414" s="29">
        <v>-50</v>
      </c>
      <c r="Q414" s="30">
        <v>-50</v>
      </c>
      <c r="R414" s="31">
        <f t="shared" si="6"/>
        <v>-50</v>
      </c>
      <c r="S414" s="74"/>
    </row>
    <row r="415" spans="1:19">
      <c r="A415" s="38"/>
      <c r="B415" s="32"/>
      <c r="C415" s="32"/>
      <c r="D415" s="32" t="s">
        <v>721</v>
      </c>
      <c r="E415" s="32" t="s">
        <v>84</v>
      </c>
      <c r="F415" s="28">
        <v>-50</v>
      </c>
      <c r="G415" s="29">
        <v>-50</v>
      </c>
      <c r="H415" s="29">
        <v>-50</v>
      </c>
      <c r="I415" s="29">
        <v>-50</v>
      </c>
      <c r="J415" s="29">
        <v>-50</v>
      </c>
      <c r="K415" s="29">
        <v>-50</v>
      </c>
      <c r="L415" s="29">
        <v>-50</v>
      </c>
      <c r="M415" s="29">
        <v>-50</v>
      </c>
      <c r="N415" s="29">
        <v>-50</v>
      </c>
      <c r="O415" s="29">
        <v>-50</v>
      </c>
      <c r="P415" s="29">
        <v>-50</v>
      </c>
      <c r="Q415" s="30">
        <v>-50</v>
      </c>
      <c r="R415" s="31">
        <f t="shared" si="6"/>
        <v>-50</v>
      </c>
      <c r="S415" s="74"/>
    </row>
    <row r="416" spans="1:19">
      <c r="A416" s="38"/>
      <c r="B416" s="32"/>
      <c r="C416" s="32"/>
      <c r="D416" s="32" t="s">
        <v>722</v>
      </c>
      <c r="E416" s="32" t="s">
        <v>84</v>
      </c>
      <c r="F416" s="28">
        <v>-50</v>
      </c>
      <c r="G416" s="29">
        <v>-50</v>
      </c>
      <c r="H416" s="29">
        <v>-50</v>
      </c>
      <c r="I416" s="29">
        <v>-50</v>
      </c>
      <c r="J416" s="29">
        <v>-50</v>
      </c>
      <c r="K416" s="29">
        <v>-50</v>
      </c>
      <c r="L416" s="29">
        <v>-50</v>
      </c>
      <c r="M416" s="29">
        <v>-50</v>
      </c>
      <c r="N416" s="29">
        <v>-50</v>
      </c>
      <c r="O416" s="29">
        <v>-50</v>
      </c>
      <c r="P416" s="29">
        <v>-50</v>
      </c>
      <c r="Q416" s="30">
        <v>-50</v>
      </c>
      <c r="R416" s="31">
        <f t="shared" si="6"/>
        <v>-50</v>
      </c>
      <c r="S416" s="74"/>
    </row>
    <row r="417" spans="1:19">
      <c r="A417" s="38"/>
      <c r="B417" s="32"/>
      <c r="C417" s="32"/>
      <c r="D417" s="32" t="s">
        <v>723</v>
      </c>
      <c r="E417" s="32" t="s">
        <v>84</v>
      </c>
      <c r="F417" s="28">
        <v>-50</v>
      </c>
      <c r="G417" s="29">
        <v>-50</v>
      </c>
      <c r="H417" s="29">
        <v>-50</v>
      </c>
      <c r="I417" s="29">
        <v>-50</v>
      </c>
      <c r="J417" s="29">
        <v>-50</v>
      </c>
      <c r="K417" s="29">
        <v>-50</v>
      </c>
      <c r="L417" s="29">
        <v>-50</v>
      </c>
      <c r="M417" s="29">
        <v>-50</v>
      </c>
      <c r="N417" s="29">
        <v>-50</v>
      </c>
      <c r="O417" s="29">
        <v>-50</v>
      </c>
      <c r="P417" s="29">
        <v>-50</v>
      </c>
      <c r="Q417" s="30">
        <v>-50</v>
      </c>
      <c r="R417" s="31">
        <f t="shared" si="6"/>
        <v>-50</v>
      </c>
      <c r="S417" s="74"/>
    </row>
    <row r="418" spans="1:19">
      <c r="A418" s="38"/>
      <c r="B418" s="77" t="s">
        <v>724</v>
      </c>
      <c r="C418" s="77"/>
      <c r="D418" s="77"/>
      <c r="E418" s="77"/>
      <c r="F418" s="78">
        <v>-300</v>
      </c>
      <c r="G418" s="79">
        <v>-300</v>
      </c>
      <c r="H418" s="79">
        <v>-300</v>
      </c>
      <c r="I418" s="79">
        <v>-300</v>
      </c>
      <c r="J418" s="79">
        <v>-300</v>
      </c>
      <c r="K418" s="79">
        <v>-300</v>
      </c>
      <c r="L418" s="79">
        <v>-300</v>
      </c>
      <c r="M418" s="79">
        <v>-300</v>
      </c>
      <c r="N418" s="79">
        <v>-300</v>
      </c>
      <c r="O418" s="79">
        <v>-300</v>
      </c>
      <c r="P418" s="79">
        <v>-300</v>
      </c>
      <c r="Q418" s="80">
        <v>-300</v>
      </c>
      <c r="R418" s="31">
        <f t="shared" si="6"/>
        <v>-300</v>
      </c>
      <c r="S418" s="74"/>
    </row>
    <row r="419" spans="1:19">
      <c r="A419" s="38"/>
      <c r="B419" s="39"/>
      <c r="C419" s="39"/>
      <c r="D419" s="39"/>
      <c r="E419" s="39"/>
      <c r="F419" s="40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2"/>
      <c r="R419" s="31" t="str">
        <f t="shared" si="6"/>
        <v/>
      </c>
      <c r="S419" s="74"/>
    </row>
    <row r="420" spans="1:19">
      <c r="A420" s="38"/>
      <c r="B420" s="27" t="s">
        <v>600</v>
      </c>
      <c r="C420" s="27"/>
      <c r="D420" s="27"/>
      <c r="E420" s="27"/>
      <c r="F420" s="28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30"/>
      <c r="R420" s="31" t="str">
        <f t="shared" si="6"/>
        <v/>
      </c>
      <c r="S420" s="74"/>
    </row>
    <row r="421" spans="1:19">
      <c r="A421" s="38"/>
      <c r="B421" s="32"/>
      <c r="C421" s="32" t="s">
        <v>601</v>
      </c>
      <c r="D421" s="32"/>
      <c r="E421" s="32"/>
      <c r="F421" s="28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30"/>
      <c r="R421" s="31" t="str">
        <f t="shared" si="6"/>
        <v/>
      </c>
      <c r="S421" s="74"/>
    </row>
    <row r="422" spans="1:19">
      <c r="A422" s="38"/>
      <c r="B422" s="32"/>
      <c r="C422" s="32"/>
      <c r="D422" s="32" t="s">
        <v>857</v>
      </c>
      <c r="E422" s="32" t="s">
        <v>90</v>
      </c>
      <c r="F422" s="28">
        <v>41</v>
      </c>
      <c r="G422" s="29">
        <v>41</v>
      </c>
      <c r="H422" s="29">
        <v>41</v>
      </c>
      <c r="I422" s="29">
        <v>41</v>
      </c>
      <c r="J422" s="29">
        <v>41</v>
      </c>
      <c r="K422" s="29">
        <v>41</v>
      </c>
      <c r="L422" s="29">
        <v>41</v>
      </c>
      <c r="M422" s="29">
        <v>41</v>
      </c>
      <c r="N422" s="29">
        <v>41</v>
      </c>
      <c r="O422" s="29">
        <v>41</v>
      </c>
      <c r="P422" s="29">
        <v>41</v>
      </c>
      <c r="Q422" s="30">
        <v>41</v>
      </c>
      <c r="R422" s="31">
        <f t="shared" si="6"/>
        <v>41</v>
      </c>
      <c r="S422" s="74"/>
    </row>
    <row r="423" spans="1:19">
      <c r="A423" s="38"/>
      <c r="B423" s="32"/>
      <c r="C423" s="32"/>
      <c r="D423" s="32" t="s">
        <v>858</v>
      </c>
      <c r="E423" s="32" t="s">
        <v>90</v>
      </c>
      <c r="F423" s="28">
        <v>56</v>
      </c>
      <c r="G423" s="29">
        <v>56</v>
      </c>
      <c r="H423" s="29">
        <v>56</v>
      </c>
      <c r="I423" s="29">
        <v>56</v>
      </c>
      <c r="J423" s="29">
        <v>56</v>
      </c>
      <c r="K423" s="29">
        <v>56</v>
      </c>
      <c r="L423" s="29">
        <v>56</v>
      </c>
      <c r="M423" s="29">
        <v>56</v>
      </c>
      <c r="N423" s="29">
        <v>56</v>
      </c>
      <c r="O423" s="29">
        <v>56</v>
      </c>
      <c r="P423" s="29">
        <v>56</v>
      </c>
      <c r="Q423" s="30">
        <v>56</v>
      </c>
      <c r="R423" s="31">
        <f t="shared" si="6"/>
        <v>56</v>
      </c>
      <c r="S423" s="74"/>
    </row>
    <row r="424" spans="1:19">
      <c r="A424" s="38"/>
      <c r="B424" s="77" t="s">
        <v>636</v>
      </c>
      <c r="C424" s="77"/>
      <c r="D424" s="77"/>
      <c r="E424" s="77"/>
      <c r="F424" s="78">
        <v>97</v>
      </c>
      <c r="G424" s="79">
        <v>97</v>
      </c>
      <c r="H424" s="79">
        <v>97</v>
      </c>
      <c r="I424" s="79">
        <v>97</v>
      </c>
      <c r="J424" s="79">
        <v>97</v>
      </c>
      <c r="K424" s="79">
        <v>97</v>
      </c>
      <c r="L424" s="79">
        <v>97</v>
      </c>
      <c r="M424" s="79">
        <v>97</v>
      </c>
      <c r="N424" s="79">
        <v>97</v>
      </c>
      <c r="O424" s="79">
        <v>97</v>
      </c>
      <c r="P424" s="79">
        <v>97</v>
      </c>
      <c r="Q424" s="80">
        <v>97</v>
      </c>
      <c r="R424" s="31">
        <f t="shared" si="6"/>
        <v>97</v>
      </c>
      <c r="S424" s="74"/>
    </row>
    <row r="425" spans="1:19">
      <c r="A425" s="38"/>
      <c r="B425" s="39"/>
      <c r="C425" s="39"/>
      <c r="D425" s="39"/>
      <c r="E425" s="39"/>
      <c r="F425" s="40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2"/>
      <c r="R425" s="31" t="str">
        <f t="shared" si="6"/>
        <v/>
      </c>
      <c r="S425" s="74"/>
    </row>
    <row r="426" spans="1:19">
      <c r="A426" s="38"/>
      <c r="B426" s="27" t="s">
        <v>637</v>
      </c>
      <c r="C426" s="27"/>
      <c r="D426" s="27"/>
      <c r="E426" s="27"/>
      <c r="F426" s="28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30"/>
      <c r="R426" s="31" t="str">
        <f t="shared" si="6"/>
        <v/>
      </c>
      <c r="S426" s="74"/>
    </row>
    <row r="427" spans="1:19">
      <c r="A427" s="38"/>
      <c r="B427" s="32"/>
      <c r="C427" s="32" t="s">
        <v>638</v>
      </c>
      <c r="D427" s="32"/>
      <c r="E427" s="32"/>
      <c r="F427" s="28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30"/>
      <c r="R427" s="31" t="str">
        <f t="shared" si="6"/>
        <v/>
      </c>
      <c r="S427" s="74"/>
    </row>
    <row r="428" spans="1:19">
      <c r="A428" s="38"/>
      <c r="B428" s="32"/>
      <c r="C428" s="32"/>
      <c r="D428" s="32" t="s">
        <v>859</v>
      </c>
      <c r="E428" s="32" t="s">
        <v>90</v>
      </c>
      <c r="F428" s="28">
        <v>50</v>
      </c>
      <c r="G428" s="29">
        <v>50</v>
      </c>
      <c r="H428" s="29">
        <v>50</v>
      </c>
      <c r="I428" s="29">
        <v>50</v>
      </c>
      <c r="J428" s="29">
        <v>50</v>
      </c>
      <c r="K428" s="29">
        <v>50</v>
      </c>
      <c r="L428" s="29">
        <v>50</v>
      </c>
      <c r="M428" s="29">
        <v>50</v>
      </c>
      <c r="N428" s="29">
        <v>50</v>
      </c>
      <c r="O428" s="29">
        <v>50</v>
      </c>
      <c r="P428" s="29">
        <v>50</v>
      </c>
      <c r="Q428" s="30">
        <v>50</v>
      </c>
      <c r="R428" s="31">
        <f t="shared" si="6"/>
        <v>50</v>
      </c>
      <c r="S428" s="74"/>
    </row>
    <row r="429" spans="1:19">
      <c r="A429" s="38"/>
      <c r="B429" s="32"/>
      <c r="C429" s="32"/>
      <c r="D429" s="32" t="s">
        <v>860</v>
      </c>
      <c r="E429" s="32" t="s">
        <v>90</v>
      </c>
      <c r="F429" s="28">
        <v>50</v>
      </c>
      <c r="G429" s="29">
        <v>50</v>
      </c>
      <c r="H429" s="29">
        <v>50</v>
      </c>
      <c r="I429" s="29">
        <v>50</v>
      </c>
      <c r="J429" s="29">
        <v>50</v>
      </c>
      <c r="K429" s="29">
        <v>50</v>
      </c>
      <c r="L429" s="29">
        <v>50</v>
      </c>
      <c r="M429" s="29">
        <v>50</v>
      </c>
      <c r="N429" s="29">
        <v>50</v>
      </c>
      <c r="O429" s="29">
        <v>50</v>
      </c>
      <c r="P429" s="29">
        <v>50</v>
      </c>
      <c r="Q429" s="30">
        <v>50</v>
      </c>
      <c r="R429" s="31">
        <f t="shared" si="6"/>
        <v>50</v>
      </c>
      <c r="S429" s="74"/>
    </row>
    <row r="430" spans="1:19">
      <c r="A430" s="38"/>
      <c r="B430" s="77" t="s">
        <v>641</v>
      </c>
      <c r="C430" s="77"/>
      <c r="D430" s="77"/>
      <c r="E430" s="77"/>
      <c r="F430" s="78">
        <v>100</v>
      </c>
      <c r="G430" s="79">
        <v>100</v>
      </c>
      <c r="H430" s="79">
        <v>100</v>
      </c>
      <c r="I430" s="79">
        <v>100</v>
      </c>
      <c r="J430" s="79">
        <v>100</v>
      </c>
      <c r="K430" s="79">
        <v>100</v>
      </c>
      <c r="L430" s="79">
        <v>100</v>
      </c>
      <c r="M430" s="79">
        <v>100</v>
      </c>
      <c r="N430" s="79">
        <v>100</v>
      </c>
      <c r="O430" s="79">
        <v>100</v>
      </c>
      <c r="P430" s="79">
        <v>100</v>
      </c>
      <c r="Q430" s="80">
        <v>100</v>
      </c>
      <c r="R430" s="31">
        <f t="shared" si="6"/>
        <v>100</v>
      </c>
      <c r="S430" s="74"/>
    </row>
    <row r="431" spans="1:19">
      <c r="A431" s="38"/>
      <c r="B431" s="39"/>
      <c r="C431" s="39"/>
      <c r="D431" s="39"/>
      <c r="E431" s="39"/>
      <c r="F431" s="40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2"/>
      <c r="R431" s="31" t="str">
        <f t="shared" si="6"/>
        <v/>
      </c>
      <c r="S431" s="74"/>
    </row>
    <row r="432" spans="1:19" ht="15">
      <c r="A432" s="44" t="s">
        <v>861</v>
      </c>
      <c r="B432" s="45"/>
      <c r="C432" s="45"/>
      <c r="D432" s="45"/>
      <c r="E432" s="45"/>
      <c r="F432" s="46">
        <v>3697</v>
      </c>
      <c r="G432" s="47">
        <v>4652</v>
      </c>
      <c r="H432" s="47">
        <v>5015</v>
      </c>
      <c r="I432" s="47">
        <v>7183</v>
      </c>
      <c r="J432" s="47">
        <v>7183</v>
      </c>
      <c r="K432" s="47">
        <v>7320</v>
      </c>
      <c r="L432" s="47">
        <v>7489</v>
      </c>
      <c r="M432" s="47">
        <v>7819</v>
      </c>
      <c r="N432" s="47">
        <v>8592</v>
      </c>
      <c r="O432" s="47">
        <v>8592</v>
      </c>
      <c r="P432" s="47">
        <v>8666</v>
      </c>
      <c r="Q432" s="48">
        <v>8732</v>
      </c>
      <c r="R432" s="31">
        <f t="shared" si="6"/>
        <v>7078.333333333333</v>
      </c>
      <c r="S432" s="74"/>
    </row>
    <row r="433" spans="1:19">
      <c r="A433" s="50"/>
      <c r="B433" s="39"/>
      <c r="C433" s="39"/>
      <c r="D433" s="39"/>
      <c r="E433" s="39"/>
      <c r="F433" s="40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2"/>
      <c r="R433" s="31" t="str">
        <f t="shared" si="6"/>
        <v/>
      </c>
      <c r="S433" s="74"/>
    </row>
    <row r="434" spans="1:19" ht="15">
      <c r="A434" s="51" t="s">
        <v>862</v>
      </c>
      <c r="B434" s="52"/>
      <c r="C434" s="52"/>
      <c r="D434" s="52"/>
      <c r="E434" s="52"/>
      <c r="F434" s="28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30"/>
      <c r="R434" s="31" t="str">
        <f t="shared" si="6"/>
        <v/>
      </c>
      <c r="S434" s="74"/>
    </row>
    <row r="435" spans="1:19">
      <c r="A435" s="38"/>
      <c r="B435" s="27" t="s">
        <v>248</v>
      </c>
      <c r="C435" s="27"/>
      <c r="D435" s="27"/>
      <c r="E435" s="27"/>
      <c r="F435" s="28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30"/>
      <c r="R435" s="81" t="str">
        <f t="shared" si="6"/>
        <v/>
      </c>
      <c r="S435" s="74"/>
    </row>
    <row r="436" spans="1:19">
      <c r="A436" s="38"/>
      <c r="B436" s="32"/>
      <c r="C436" s="32" t="s">
        <v>249</v>
      </c>
      <c r="D436" s="32"/>
      <c r="E436" s="32"/>
      <c r="F436" s="28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30"/>
      <c r="R436" s="43" t="str">
        <f t="shared" si="6"/>
        <v/>
      </c>
      <c r="S436" s="74"/>
    </row>
    <row r="437" spans="1:19">
      <c r="A437" s="38"/>
      <c r="B437" s="32"/>
      <c r="C437" s="32"/>
      <c r="D437" s="32" t="s">
        <v>664</v>
      </c>
      <c r="E437" s="32" t="s">
        <v>663</v>
      </c>
      <c r="F437" s="28">
        <v>-2.6666668831168834</v>
      </c>
      <c r="G437" s="29">
        <v>-2.6666668831168834</v>
      </c>
      <c r="H437" s="29">
        <v>-2.6666668831168834</v>
      </c>
      <c r="I437" s="29">
        <v>-2.6666668831168834</v>
      </c>
      <c r="J437" s="29">
        <v>-2.6666668831168834</v>
      </c>
      <c r="K437" s="29">
        <v>-2.6666668831168834</v>
      </c>
      <c r="L437" s="29">
        <v>-2.6666668831168834</v>
      </c>
      <c r="M437" s="29">
        <v>-2.6666668831168834</v>
      </c>
      <c r="N437" s="29">
        <v>-2.6666668831168834</v>
      </c>
      <c r="O437" s="29">
        <v>-2.6666668831168834</v>
      </c>
      <c r="P437" s="29">
        <v>-2.6666668831168834</v>
      </c>
      <c r="Q437" s="30">
        <v>-2.6666668831168834</v>
      </c>
      <c r="R437" s="31">
        <f t="shared" si="6"/>
        <v>-2.6666668831168825</v>
      </c>
      <c r="S437" s="74"/>
    </row>
    <row r="438" spans="1:19">
      <c r="A438" s="38"/>
      <c r="B438" s="32"/>
      <c r="C438" s="32"/>
      <c r="D438" s="32" t="s">
        <v>792</v>
      </c>
      <c r="E438" s="32" t="s">
        <v>663</v>
      </c>
      <c r="F438" s="28">
        <v>-5.6</v>
      </c>
      <c r="G438" s="29">
        <v>-5.6</v>
      </c>
      <c r="H438" s="29">
        <v>-5.6</v>
      </c>
      <c r="I438" s="29">
        <v>-5.6</v>
      </c>
      <c r="J438" s="29">
        <v>-5.6</v>
      </c>
      <c r="K438" s="29">
        <v>-5.6</v>
      </c>
      <c r="L438" s="29">
        <v>-5.6</v>
      </c>
      <c r="M438" s="29">
        <v>-5.6</v>
      </c>
      <c r="N438" s="29">
        <v>-5.6</v>
      </c>
      <c r="O438" s="29">
        <v>-5.6</v>
      </c>
      <c r="P438" s="29">
        <v>-5.6</v>
      </c>
      <c r="Q438" s="30">
        <v>-5.6</v>
      </c>
      <c r="R438" s="31">
        <f t="shared" si="6"/>
        <v>-5.6000000000000005</v>
      </c>
      <c r="S438" s="74"/>
    </row>
    <row r="439" spans="1:19">
      <c r="A439" s="38"/>
      <c r="B439" s="32"/>
      <c r="C439" s="32"/>
      <c r="D439" s="32" t="s">
        <v>793</v>
      </c>
      <c r="E439" s="32" t="s">
        <v>663</v>
      </c>
      <c r="F439" s="28">
        <v>-5.6</v>
      </c>
      <c r="G439" s="29">
        <v>-5.6</v>
      </c>
      <c r="H439" s="29">
        <v>-5.6</v>
      </c>
      <c r="I439" s="29">
        <v>-5.6</v>
      </c>
      <c r="J439" s="29">
        <v>-5.6</v>
      </c>
      <c r="K439" s="29">
        <v>-5.6</v>
      </c>
      <c r="L439" s="29">
        <v>-5.6</v>
      </c>
      <c r="M439" s="29">
        <v>-5.6</v>
      </c>
      <c r="N439" s="29">
        <v>-5.6</v>
      </c>
      <c r="O439" s="29">
        <v>-5.6</v>
      </c>
      <c r="P439" s="29">
        <v>-5.6</v>
      </c>
      <c r="Q439" s="30">
        <v>-5.6</v>
      </c>
      <c r="R439" s="31">
        <f t="shared" si="6"/>
        <v>-5.6000000000000005</v>
      </c>
      <c r="S439" s="74"/>
    </row>
    <row r="440" spans="1:19">
      <c r="A440" s="38"/>
      <c r="B440" s="77" t="s">
        <v>271</v>
      </c>
      <c r="C440" s="77"/>
      <c r="D440" s="77"/>
      <c r="E440" s="77"/>
      <c r="F440" s="78">
        <v>-13.866666883116883</v>
      </c>
      <c r="G440" s="79">
        <v>-13.866666883116883</v>
      </c>
      <c r="H440" s="79">
        <v>-13.866666883116883</v>
      </c>
      <c r="I440" s="79">
        <v>-13.866666883116883</v>
      </c>
      <c r="J440" s="79">
        <v>-13.866666883116883</v>
      </c>
      <c r="K440" s="79">
        <v>-13.866666883116883</v>
      </c>
      <c r="L440" s="79">
        <v>-13.866666883116883</v>
      </c>
      <c r="M440" s="79">
        <v>-13.866666883116883</v>
      </c>
      <c r="N440" s="79">
        <v>-13.866666883116883</v>
      </c>
      <c r="O440" s="79">
        <v>-13.866666883116883</v>
      </c>
      <c r="P440" s="79">
        <v>-13.866666883116883</v>
      </c>
      <c r="Q440" s="80">
        <v>-13.866666883116883</v>
      </c>
      <c r="R440" s="31">
        <f t="shared" si="6"/>
        <v>-13.866666883116883</v>
      </c>
      <c r="S440" s="74"/>
    </row>
    <row r="441" spans="1:19">
      <c r="A441" s="38"/>
      <c r="B441" s="39"/>
      <c r="C441" s="39"/>
      <c r="D441" s="39"/>
      <c r="E441" s="39"/>
      <c r="F441" s="40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2"/>
      <c r="R441" s="31" t="str">
        <f t="shared" si="6"/>
        <v/>
      </c>
      <c r="S441" s="74"/>
    </row>
    <row r="442" spans="1:19">
      <c r="A442" s="38"/>
      <c r="B442" s="27" t="s">
        <v>272</v>
      </c>
      <c r="C442" s="27"/>
      <c r="D442" s="27"/>
      <c r="E442" s="27"/>
      <c r="F442" s="28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30"/>
      <c r="R442" s="81" t="str">
        <f t="shared" si="6"/>
        <v/>
      </c>
      <c r="S442" s="74"/>
    </row>
    <row r="443" spans="1:19">
      <c r="A443" s="38"/>
      <c r="B443" s="32"/>
      <c r="C443" s="32" t="s">
        <v>273</v>
      </c>
      <c r="D443" s="32"/>
      <c r="E443" s="32"/>
      <c r="F443" s="28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30"/>
      <c r="R443" s="43" t="str">
        <f t="shared" si="6"/>
        <v/>
      </c>
      <c r="S443" s="74"/>
    </row>
    <row r="444" spans="1:19">
      <c r="A444" s="38"/>
      <c r="B444" s="32"/>
      <c r="C444" s="32"/>
      <c r="D444" s="56" t="s">
        <v>863</v>
      </c>
      <c r="E444" s="32" t="s">
        <v>663</v>
      </c>
      <c r="F444" s="28">
        <v>-1.2183467532467531</v>
      </c>
      <c r="G444" s="29">
        <v>-1.2183467532467531</v>
      </c>
      <c r="H444" s="29">
        <v>-1.2183467532467531</v>
      </c>
      <c r="I444" s="29">
        <v>-1.2183467532467531</v>
      </c>
      <c r="J444" s="29">
        <v>-1.2183467532467531</v>
      </c>
      <c r="K444" s="29">
        <v>-1.2183467532467531</v>
      </c>
      <c r="L444" s="29">
        <v>-1.2183467532467531</v>
      </c>
      <c r="M444" s="29">
        <v>-1.2183467532467531</v>
      </c>
      <c r="N444" s="29">
        <v>-1.2183467532467531</v>
      </c>
      <c r="O444" s="29">
        <v>-1.2183467532467531</v>
      </c>
      <c r="P444" s="29">
        <v>-1.2183467532467531</v>
      </c>
      <c r="Q444" s="30">
        <v>-1.2183467532467531</v>
      </c>
      <c r="R444" s="31">
        <f t="shared" si="6"/>
        <v>-1.2183467532467529</v>
      </c>
      <c r="S444" s="74"/>
    </row>
    <row r="445" spans="1:19">
      <c r="A445" s="38"/>
      <c r="B445" s="32"/>
      <c r="C445" s="32"/>
      <c r="D445" s="56" t="s">
        <v>864</v>
      </c>
      <c r="E445" s="32" t="s">
        <v>663</v>
      </c>
      <c r="F445" s="28">
        <v>-0.58112012987012984</v>
      </c>
      <c r="G445" s="29">
        <v>-0.58112012987012984</v>
      </c>
      <c r="H445" s="29">
        <v>-0.58112012987012984</v>
      </c>
      <c r="I445" s="29">
        <v>-0.58112012987012984</v>
      </c>
      <c r="J445" s="29">
        <v>-0.58112012987012984</v>
      </c>
      <c r="K445" s="29">
        <v>-0.58112012987012984</v>
      </c>
      <c r="L445" s="29">
        <v>-0.58112012987012984</v>
      </c>
      <c r="M445" s="29">
        <v>-0.58112012987012984</v>
      </c>
      <c r="N445" s="29">
        <v>-0.58112012987012984</v>
      </c>
      <c r="O445" s="29">
        <v>-0.58112012987012984</v>
      </c>
      <c r="P445" s="29">
        <v>-0.58112012987012984</v>
      </c>
      <c r="Q445" s="30">
        <v>-0.58112012987012984</v>
      </c>
      <c r="R445" s="31">
        <f t="shared" si="6"/>
        <v>-0.58112012987012995</v>
      </c>
      <c r="S445" s="74"/>
    </row>
    <row r="446" spans="1:19">
      <c r="A446" s="38"/>
      <c r="B446" s="77" t="s">
        <v>277</v>
      </c>
      <c r="C446" s="77"/>
      <c r="D446" s="77"/>
      <c r="E446" s="77"/>
      <c r="F446" s="78">
        <v>-1.799466883116883</v>
      </c>
      <c r="G446" s="79">
        <v>-1.799466883116883</v>
      </c>
      <c r="H446" s="79">
        <v>-1.799466883116883</v>
      </c>
      <c r="I446" s="79">
        <v>-1.799466883116883</v>
      </c>
      <c r="J446" s="79">
        <v>-1.799466883116883</v>
      </c>
      <c r="K446" s="79">
        <v>-1.799466883116883</v>
      </c>
      <c r="L446" s="79">
        <v>-1.799466883116883</v>
      </c>
      <c r="M446" s="79">
        <v>-1.799466883116883</v>
      </c>
      <c r="N446" s="79">
        <v>-1.799466883116883</v>
      </c>
      <c r="O446" s="79">
        <v>-1.799466883116883</v>
      </c>
      <c r="P446" s="79">
        <v>-1.799466883116883</v>
      </c>
      <c r="Q446" s="80">
        <v>-1.799466883116883</v>
      </c>
      <c r="R446" s="31">
        <f t="shared" si="6"/>
        <v>-1.7994668831168827</v>
      </c>
      <c r="S446" s="74"/>
    </row>
    <row r="447" spans="1:19">
      <c r="A447" s="38"/>
      <c r="B447" s="39"/>
      <c r="C447" s="39"/>
      <c r="D447" s="39"/>
      <c r="E447" s="39"/>
      <c r="F447" s="40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2"/>
      <c r="R447" s="31" t="str">
        <f t="shared" si="6"/>
        <v/>
      </c>
      <c r="S447" s="74"/>
    </row>
    <row r="448" spans="1:19">
      <c r="A448" s="38"/>
      <c r="B448" s="27" t="s">
        <v>33</v>
      </c>
      <c r="C448" s="27"/>
      <c r="D448" s="27"/>
      <c r="E448" s="27"/>
      <c r="F448" s="28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30"/>
      <c r="R448" s="81" t="str">
        <f t="shared" si="6"/>
        <v/>
      </c>
      <c r="S448" s="74"/>
    </row>
    <row r="449" spans="1:19">
      <c r="A449" s="38"/>
      <c r="B449" s="32"/>
      <c r="C449" s="32" t="s">
        <v>342</v>
      </c>
      <c r="D449" s="32"/>
      <c r="E449" s="32"/>
      <c r="F449" s="28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30"/>
      <c r="R449" s="43" t="str">
        <f t="shared" si="6"/>
        <v/>
      </c>
      <c r="S449" s="74"/>
    </row>
    <row r="450" spans="1:19">
      <c r="A450" s="38"/>
      <c r="B450" s="32"/>
      <c r="C450" s="32"/>
      <c r="D450" s="32" t="s">
        <v>343</v>
      </c>
      <c r="E450" s="32" t="s">
        <v>663</v>
      </c>
      <c r="F450" s="28">
        <v>-51.68</v>
      </c>
      <c r="G450" s="29">
        <v>-51.68</v>
      </c>
      <c r="H450" s="29">
        <v>-51.68</v>
      </c>
      <c r="I450" s="29">
        <v>-51.68</v>
      </c>
      <c r="J450" s="29">
        <v>-51.68</v>
      </c>
      <c r="K450" s="29">
        <v>-51.68</v>
      </c>
      <c r="L450" s="29">
        <v>-51.68</v>
      </c>
      <c r="M450" s="29">
        <v>-51.68</v>
      </c>
      <c r="N450" s="29">
        <v>-51.68</v>
      </c>
      <c r="O450" s="29">
        <v>-51.68</v>
      </c>
      <c r="P450" s="29">
        <v>-51.68</v>
      </c>
      <c r="Q450" s="30">
        <v>-51.68</v>
      </c>
      <c r="R450" s="31">
        <f t="shared" si="6"/>
        <v>-51.679999999999986</v>
      </c>
      <c r="S450" s="74"/>
    </row>
    <row r="451" spans="1:19">
      <c r="A451" s="38"/>
      <c r="B451" s="32"/>
      <c r="C451" s="32"/>
      <c r="D451" s="32" t="s">
        <v>344</v>
      </c>
      <c r="E451" s="32" t="s">
        <v>663</v>
      </c>
      <c r="F451" s="28">
        <v>-8.16</v>
      </c>
      <c r="G451" s="29">
        <v>-8.16</v>
      </c>
      <c r="H451" s="29">
        <v>-8.16</v>
      </c>
      <c r="I451" s="29">
        <v>-8.16</v>
      </c>
      <c r="J451" s="29">
        <v>-8.16</v>
      </c>
      <c r="K451" s="29">
        <v>-8.16</v>
      </c>
      <c r="L451" s="29">
        <v>-8.16</v>
      </c>
      <c r="M451" s="29">
        <v>-8.16</v>
      </c>
      <c r="N451" s="29">
        <v>-8.16</v>
      </c>
      <c r="O451" s="29">
        <v>-8.16</v>
      </c>
      <c r="P451" s="29">
        <v>-8.16</v>
      </c>
      <c r="Q451" s="30">
        <v>-8.16</v>
      </c>
      <c r="R451" s="31">
        <f t="shared" si="6"/>
        <v>-8.1599999999999984</v>
      </c>
      <c r="S451" s="74"/>
    </row>
    <row r="452" spans="1:19">
      <c r="A452" s="38"/>
      <c r="B452" s="32"/>
      <c r="C452" s="32"/>
      <c r="D452" s="32" t="s">
        <v>345</v>
      </c>
      <c r="E452" s="32" t="s">
        <v>663</v>
      </c>
      <c r="F452" s="28">
        <v>-47.993600000000001</v>
      </c>
      <c r="G452" s="29">
        <v>-47.993600000000001</v>
      </c>
      <c r="H452" s="29">
        <v>-47.993600000000001</v>
      </c>
      <c r="I452" s="29">
        <v>-47.993600000000001</v>
      </c>
      <c r="J452" s="29">
        <v>-47.993600000000001</v>
      </c>
      <c r="K452" s="29">
        <v>-47.993600000000001</v>
      </c>
      <c r="L452" s="29">
        <v>-47.993600000000001</v>
      </c>
      <c r="M452" s="29">
        <v>-47.993600000000001</v>
      </c>
      <c r="N452" s="29">
        <v>-47.993600000000001</v>
      </c>
      <c r="O452" s="29">
        <v>-47.993600000000001</v>
      </c>
      <c r="P452" s="29">
        <v>-47.993600000000001</v>
      </c>
      <c r="Q452" s="30">
        <v>-47.993600000000001</v>
      </c>
      <c r="R452" s="31">
        <f t="shared" si="6"/>
        <v>-47.993600000000008</v>
      </c>
      <c r="S452" s="74"/>
    </row>
    <row r="453" spans="1:19">
      <c r="A453" s="38"/>
      <c r="B453" s="77" t="s">
        <v>48</v>
      </c>
      <c r="C453" s="77"/>
      <c r="D453" s="77"/>
      <c r="E453" s="77"/>
      <c r="F453" s="78">
        <v>-107.8336</v>
      </c>
      <c r="G453" s="79">
        <v>-107.8336</v>
      </c>
      <c r="H453" s="79">
        <v>-107.8336</v>
      </c>
      <c r="I453" s="79">
        <v>-107.8336</v>
      </c>
      <c r="J453" s="79">
        <v>-107.8336</v>
      </c>
      <c r="K453" s="79">
        <v>-107.8336</v>
      </c>
      <c r="L453" s="79">
        <v>-107.8336</v>
      </c>
      <c r="M453" s="79">
        <v>-107.8336</v>
      </c>
      <c r="N453" s="79">
        <v>-107.8336</v>
      </c>
      <c r="O453" s="79">
        <v>-107.8336</v>
      </c>
      <c r="P453" s="79">
        <v>-107.8336</v>
      </c>
      <c r="Q453" s="80">
        <v>-107.8336</v>
      </c>
      <c r="R453" s="31">
        <f t="shared" si="6"/>
        <v>-107.8336</v>
      </c>
      <c r="S453" s="74"/>
    </row>
    <row r="454" spans="1:19">
      <c r="A454" s="38"/>
      <c r="B454" s="39"/>
      <c r="C454" s="39"/>
      <c r="D454" s="39"/>
      <c r="E454" s="39"/>
      <c r="F454" s="40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2"/>
      <c r="R454" s="31" t="str">
        <f t="shared" ref="R454:R517" si="7">IF(SUM(F454:Q454)=0,"",SUM(F454:Q454)/12)</f>
        <v/>
      </c>
      <c r="S454" s="74"/>
    </row>
    <row r="455" spans="1:19">
      <c r="A455" s="38"/>
      <c r="B455" s="27" t="s">
        <v>57</v>
      </c>
      <c r="C455" s="27"/>
      <c r="D455" s="27"/>
      <c r="E455" s="27"/>
      <c r="F455" s="28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30"/>
      <c r="R455" s="31" t="str">
        <f t="shared" si="7"/>
        <v/>
      </c>
      <c r="S455" s="74"/>
    </row>
    <row r="456" spans="1:19">
      <c r="A456" s="38"/>
      <c r="B456" s="32"/>
      <c r="C456" s="32" t="s">
        <v>465</v>
      </c>
      <c r="D456" s="32"/>
      <c r="E456" s="32"/>
      <c r="F456" s="28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30"/>
      <c r="R456" s="31" t="str">
        <f t="shared" si="7"/>
        <v/>
      </c>
      <c r="S456" s="74"/>
    </row>
    <row r="457" spans="1:19">
      <c r="A457" s="38"/>
      <c r="B457" s="32"/>
      <c r="C457" s="32"/>
      <c r="D457" s="32" t="s">
        <v>466</v>
      </c>
      <c r="E457" s="32" t="s">
        <v>663</v>
      </c>
      <c r="F457" s="28">
        <v>0</v>
      </c>
      <c r="G457" s="29">
        <v>0</v>
      </c>
      <c r="H457" s="29">
        <v>0</v>
      </c>
      <c r="I457" s="29">
        <v>0</v>
      </c>
      <c r="J457" s="29">
        <v>0</v>
      </c>
      <c r="K457" s="29">
        <v>-36.848275974025974</v>
      </c>
      <c r="L457" s="29">
        <v>-36.848275974025974</v>
      </c>
      <c r="M457" s="29">
        <v>-36.848275974025974</v>
      </c>
      <c r="N457" s="29">
        <v>-36.848275974025974</v>
      </c>
      <c r="O457" s="29">
        <v>-36.848275974025974</v>
      </c>
      <c r="P457" s="29">
        <v>-36.848275974025974</v>
      </c>
      <c r="Q457" s="30">
        <v>-36.848275974025974</v>
      </c>
      <c r="R457" s="31">
        <f t="shared" si="7"/>
        <v>-21.494827651515152</v>
      </c>
      <c r="S457" s="74"/>
    </row>
    <row r="458" spans="1:19">
      <c r="A458" s="38"/>
      <c r="B458" s="77" t="s">
        <v>60</v>
      </c>
      <c r="C458" s="77"/>
      <c r="D458" s="77"/>
      <c r="E458" s="77"/>
      <c r="F458" s="78">
        <v>0</v>
      </c>
      <c r="G458" s="79">
        <v>0</v>
      </c>
      <c r="H458" s="79">
        <v>0</v>
      </c>
      <c r="I458" s="79">
        <v>0</v>
      </c>
      <c r="J458" s="79">
        <v>0</v>
      </c>
      <c r="K458" s="79">
        <v>-36.848275974025974</v>
      </c>
      <c r="L458" s="79">
        <v>-36.848275974025974</v>
      </c>
      <c r="M458" s="79">
        <v>-36.848275974025974</v>
      </c>
      <c r="N458" s="79">
        <v>-36.848275974025974</v>
      </c>
      <c r="O458" s="79">
        <v>-36.848275974025974</v>
      </c>
      <c r="P458" s="79">
        <v>-36.848275974025974</v>
      </c>
      <c r="Q458" s="80">
        <v>-36.848275974025974</v>
      </c>
      <c r="R458" s="31">
        <f t="shared" si="7"/>
        <v>-21.494827651515152</v>
      </c>
      <c r="S458" s="74"/>
    </row>
    <row r="459" spans="1:19">
      <c r="A459" s="38"/>
      <c r="B459" s="39"/>
      <c r="C459" s="39"/>
      <c r="D459" s="39"/>
      <c r="E459" s="39"/>
      <c r="F459" s="40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2"/>
      <c r="R459" s="31" t="str">
        <f t="shared" si="7"/>
        <v/>
      </c>
      <c r="S459" s="74"/>
    </row>
    <row r="460" spans="1:19" ht="15">
      <c r="A460" s="44" t="s">
        <v>866</v>
      </c>
      <c r="B460" s="45"/>
      <c r="C460" s="45"/>
      <c r="D460" s="45"/>
      <c r="E460" s="45"/>
      <c r="F460" s="46">
        <v>-123.49973376623376</v>
      </c>
      <c r="G460" s="47">
        <v>-123.49973376623376</v>
      </c>
      <c r="H460" s="47">
        <v>-123.49973376623376</v>
      </c>
      <c r="I460" s="47">
        <v>-123.49973376623376</v>
      </c>
      <c r="J460" s="47">
        <v>-123.49973376623376</v>
      </c>
      <c r="K460" s="47">
        <v>-160.34800974025973</v>
      </c>
      <c r="L460" s="47">
        <v>-160.34800974025973</v>
      </c>
      <c r="M460" s="47">
        <v>-160.34800974025973</v>
      </c>
      <c r="N460" s="47">
        <v>-160.34800974025973</v>
      </c>
      <c r="O460" s="47">
        <v>-160.34800974025973</v>
      </c>
      <c r="P460" s="47">
        <v>-160.34800974025973</v>
      </c>
      <c r="Q460" s="48">
        <v>-160.34800974025973</v>
      </c>
      <c r="R460" s="31">
        <f t="shared" si="7"/>
        <v>-144.99456141774894</v>
      </c>
      <c r="S460" s="74"/>
    </row>
    <row r="461" spans="1:19">
      <c r="A461" s="50"/>
      <c r="B461" s="39"/>
      <c r="C461" s="39"/>
      <c r="D461" s="39"/>
      <c r="E461" s="39"/>
      <c r="F461" s="40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2"/>
      <c r="R461" s="31" t="str">
        <f t="shared" si="7"/>
        <v/>
      </c>
      <c r="S461" s="74"/>
    </row>
    <row r="462" spans="1:19" ht="15">
      <c r="A462" s="51" t="s">
        <v>1054</v>
      </c>
      <c r="B462" s="52"/>
      <c r="C462" s="52"/>
      <c r="D462" s="52"/>
      <c r="E462" s="52"/>
      <c r="F462" s="28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30"/>
      <c r="R462" s="31" t="str">
        <f t="shared" si="7"/>
        <v/>
      </c>
      <c r="S462" s="74"/>
    </row>
    <row r="463" spans="1:19">
      <c r="A463" s="38"/>
      <c r="B463" s="27" t="s">
        <v>248</v>
      </c>
      <c r="C463" s="27"/>
      <c r="D463" s="27"/>
      <c r="E463" s="27"/>
      <c r="F463" s="28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30"/>
      <c r="R463" s="31" t="str">
        <f t="shared" si="7"/>
        <v/>
      </c>
      <c r="S463" s="74"/>
    </row>
    <row r="464" spans="1:19">
      <c r="A464" s="38"/>
      <c r="B464" s="32"/>
      <c r="C464" s="32" t="s">
        <v>1055</v>
      </c>
      <c r="D464" s="32"/>
      <c r="E464" s="32"/>
      <c r="F464" s="28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30"/>
      <c r="R464" s="31" t="str">
        <f t="shared" si="7"/>
        <v/>
      </c>
      <c r="S464" s="74"/>
    </row>
    <row r="465" spans="1:19">
      <c r="A465" s="38"/>
      <c r="B465" s="32"/>
      <c r="C465" s="32"/>
      <c r="D465" s="32" t="s">
        <v>1056</v>
      </c>
      <c r="E465" s="32" t="s">
        <v>78</v>
      </c>
      <c r="F465" s="28">
        <v>50</v>
      </c>
      <c r="G465" s="29">
        <v>50</v>
      </c>
      <c r="H465" s="29">
        <v>50</v>
      </c>
      <c r="I465" s="29">
        <v>50</v>
      </c>
      <c r="J465" s="29">
        <v>50</v>
      </c>
      <c r="K465" s="29">
        <v>50</v>
      </c>
      <c r="L465" s="29">
        <v>50</v>
      </c>
      <c r="M465" s="29">
        <v>50</v>
      </c>
      <c r="N465" s="29">
        <v>50</v>
      </c>
      <c r="O465" s="29">
        <v>50</v>
      </c>
      <c r="P465" s="29">
        <v>50</v>
      </c>
      <c r="Q465" s="30">
        <v>50</v>
      </c>
      <c r="R465" s="31">
        <f t="shared" si="7"/>
        <v>50</v>
      </c>
      <c r="S465" s="74"/>
    </row>
    <row r="466" spans="1:19">
      <c r="A466" s="38"/>
      <c r="B466" s="32"/>
      <c r="C466" s="32"/>
      <c r="D466" s="32"/>
      <c r="E466" s="32" t="s">
        <v>84</v>
      </c>
      <c r="F466" s="28">
        <v>-50</v>
      </c>
      <c r="G466" s="29">
        <v>-50</v>
      </c>
      <c r="H466" s="29">
        <v>-50</v>
      </c>
      <c r="I466" s="29">
        <v>-50</v>
      </c>
      <c r="J466" s="29">
        <v>-50</v>
      </c>
      <c r="K466" s="29">
        <v>-50</v>
      </c>
      <c r="L466" s="29">
        <v>-50</v>
      </c>
      <c r="M466" s="29">
        <v>-50</v>
      </c>
      <c r="N466" s="29">
        <v>-50</v>
      </c>
      <c r="O466" s="29">
        <v>-50</v>
      </c>
      <c r="P466" s="29">
        <v>-50</v>
      </c>
      <c r="Q466" s="30">
        <v>-50</v>
      </c>
      <c r="R466" s="31">
        <f t="shared" si="7"/>
        <v>-50</v>
      </c>
      <c r="S466" s="74"/>
    </row>
    <row r="467" spans="1:19">
      <c r="A467" s="38"/>
      <c r="B467" s="77" t="s">
        <v>271</v>
      </c>
      <c r="C467" s="77"/>
      <c r="D467" s="77"/>
      <c r="E467" s="77"/>
      <c r="F467" s="78">
        <v>0</v>
      </c>
      <c r="G467" s="79">
        <v>0</v>
      </c>
      <c r="H467" s="79">
        <v>0</v>
      </c>
      <c r="I467" s="79">
        <v>0</v>
      </c>
      <c r="J467" s="79">
        <v>0</v>
      </c>
      <c r="K467" s="79">
        <v>0</v>
      </c>
      <c r="L467" s="79">
        <v>0</v>
      </c>
      <c r="M467" s="79">
        <v>0</v>
      </c>
      <c r="N467" s="79">
        <v>0</v>
      </c>
      <c r="O467" s="79">
        <v>0</v>
      </c>
      <c r="P467" s="79">
        <v>0</v>
      </c>
      <c r="Q467" s="80">
        <v>0</v>
      </c>
      <c r="R467" s="31" t="str">
        <f t="shared" si="7"/>
        <v/>
      </c>
      <c r="S467" s="74"/>
    </row>
    <row r="468" spans="1:19">
      <c r="A468" s="38"/>
      <c r="B468" s="39"/>
      <c r="C468" s="39"/>
      <c r="D468" s="39"/>
      <c r="E468" s="39"/>
      <c r="F468" s="40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2"/>
      <c r="R468" s="31" t="str">
        <f t="shared" si="7"/>
        <v/>
      </c>
      <c r="S468" s="74"/>
    </row>
    <row r="469" spans="1:19" ht="15">
      <c r="A469" s="44" t="s">
        <v>1057</v>
      </c>
      <c r="B469" s="45"/>
      <c r="C469" s="45"/>
      <c r="D469" s="45"/>
      <c r="E469" s="45"/>
      <c r="F469" s="46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7">
        <v>0</v>
      </c>
      <c r="M469" s="47">
        <v>0</v>
      </c>
      <c r="N469" s="47">
        <v>0</v>
      </c>
      <c r="O469" s="47">
        <v>0</v>
      </c>
      <c r="P469" s="47">
        <v>0</v>
      </c>
      <c r="Q469" s="48">
        <v>0</v>
      </c>
      <c r="R469" s="31" t="str">
        <f t="shared" si="7"/>
        <v/>
      </c>
      <c r="S469" s="74"/>
    </row>
    <row r="470" spans="1:19">
      <c r="A470" s="50"/>
      <c r="B470" s="39"/>
      <c r="C470" s="39"/>
      <c r="D470" s="39"/>
      <c r="E470" s="39"/>
      <c r="F470" s="40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2"/>
      <c r="R470" s="31" t="str">
        <f t="shared" si="7"/>
        <v/>
      </c>
      <c r="S470" s="74"/>
    </row>
    <row r="471" spans="1:19" ht="15">
      <c r="A471" s="51" t="s">
        <v>951</v>
      </c>
      <c r="B471" s="52"/>
      <c r="C471" s="52"/>
      <c r="D471" s="52"/>
      <c r="E471" s="52"/>
      <c r="F471" s="28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30"/>
      <c r="R471" s="31" t="str">
        <f t="shared" si="7"/>
        <v/>
      </c>
      <c r="S471" s="74"/>
    </row>
    <row r="472" spans="1:19">
      <c r="A472" s="38"/>
      <c r="B472" s="27" t="s">
        <v>95</v>
      </c>
      <c r="C472" s="27"/>
      <c r="D472" s="27"/>
      <c r="E472" s="27"/>
      <c r="F472" s="28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30"/>
      <c r="R472" s="31" t="str">
        <f t="shared" si="7"/>
        <v/>
      </c>
      <c r="S472" s="74"/>
    </row>
    <row r="473" spans="1:19">
      <c r="A473" s="38"/>
      <c r="B473" s="32"/>
      <c r="C473" s="32" t="s">
        <v>134</v>
      </c>
      <c r="D473" s="32"/>
      <c r="E473" s="32"/>
      <c r="F473" s="28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30"/>
      <c r="R473" s="31" t="str">
        <f t="shared" si="7"/>
        <v/>
      </c>
      <c r="S473" s="74"/>
    </row>
    <row r="474" spans="1:19">
      <c r="A474" s="38"/>
      <c r="B474" s="32"/>
      <c r="C474" s="32"/>
      <c r="D474" s="32" t="s">
        <v>136</v>
      </c>
      <c r="E474" s="32" t="s">
        <v>78</v>
      </c>
      <c r="F474" s="28">
        <v>15</v>
      </c>
      <c r="G474" s="29">
        <v>15</v>
      </c>
      <c r="H474" s="29">
        <v>15</v>
      </c>
      <c r="I474" s="29">
        <v>15</v>
      </c>
      <c r="J474" s="29">
        <v>15</v>
      </c>
      <c r="K474" s="29">
        <v>15</v>
      </c>
      <c r="L474" s="29">
        <v>15</v>
      </c>
      <c r="M474" s="29">
        <v>15</v>
      </c>
      <c r="N474" s="29">
        <v>15</v>
      </c>
      <c r="O474" s="29">
        <v>15</v>
      </c>
      <c r="P474" s="29">
        <v>15</v>
      </c>
      <c r="Q474" s="30">
        <v>15</v>
      </c>
      <c r="R474" s="31">
        <f t="shared" si="7"/>
        <v>15</v>
      </c>
      <c r="S474" s="74"/>
    </row>
    <row r="475" spans="1:19">
      <c r="A475" s="38"/>
      <c r="B475" s="77" t="s">
        <v>138</v>
      </c>
      <c r="C475" s="77"/>
      <c r="D475" s="77"/>
      <c r="E475" s="77"/>
      <c r="F475" s="78">
        <v>15</v>
      </c>
      <c r="G475" s="79">
        <v>15</v>
      </c>
      <c r="H475" s="79">
        <v>15</v>
      </c>
      <c r="I475" s="79">
        <v>15</v>
      </c>
      <c r="J475" s="79">
        <v>15</v>
      </c>
      <c r="K475" s="79">
        <v>15</v>
      </c>
      <c r="L475" s="79">
        <v>15</v>
      </c>
      <c r="M475" s="79">
        <v>15</v>
      </c>
      <c r="N475" s="79">
        <v>15</v>
      </c>
      <c r="O475" s="79">
        <v>15</v>
      </c>
      <c r="P475" s="79">
        <v>15</v>
      </c>
      <c r="Q475" s="80">
        <v>15</v>
      </c>
      <c r="R475" s="31">
        <f t="shared" si="7"/>
        <v>15</v>
      </c>
      <c r="S475" s="74"/>
    </row>
    <row r="476" spans="1:19">
      <c r="A476" s="38"/>
      <c r="B476" s="39"/>
      <c r="C476" s="39"/>
      <c r="D476" s="39"/>
      <c r="E476" s="39"/>
      <c r="F476" s="40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2"/>
      <c r="R476" s="31" t="str">
        <f t="shared" si="7"/>
        <v/>
      </c>
      <c r="S476" s="74"/>
    </row>
    <row r="477" spans="1:19">
      <c r="A477" s="38"/>
      <c r="B477" s="27" t="s">
        <v>248</v>
      </c>
      <c r="C477" s="27"/>
      <c r="D477" s="27"/>
      <c r="E477" s="27"/>
      <c r="F477" s="28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30"/>
      <c r="R477" s="31" t="str">
        <f t="shared" si="7"/>
        <v/>
      </c>
      <c r="S477" s="74"/>
    </row>
    <row r="478" spans="1:19">
      <c r="A478" s="38"/>
      <c r="B478" s="32"/>
      <c r="C478" s="32" t="s">
        <v>249</v>
      </c>
      <c r="D478" s="32"/>
      <c r="E478" s="32"/>
      <c r="F478" s="28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30"/>
      <c r="R478" s="31" t="str">
        <f t="shared" si="7"/>
        <v/>
      </c>
      <c r="S478" s="74"/>
    </row>
    <row r="479" spans="1:19">
      <c r="A479" s="38"/>
      <c r="B479" s="32"/>
      <c r="C479" s="32"/>
      <c r="D479" s="32" t="s">
        <v>887</v>
      </c>
      <c r="E479" s="32" t="s">
        <v>78</v>
      </c>
      <c r="F479" s="28">
        <v>15</v>
      </c>
      <c r="G479" s="29">
        <v>15</v>
      </c>
      <c r="H479" s="29">
        <v>15</v>
      </c>
      <c r="I479" s="29">
        <v>15</v>
      </c>
      <c r="J479" s="29">
        <v>15</v>
      </c>
      <c r="K479" s="29">
        <v>15</v>
      </c>
      <c r="L479" s="29">
        <v>15</v>
      </c>
      <c r="M479" s="29">
        <v>15</v>
      </c>
      <c r="N479" s="29">
        <v>15</v>
      </c>
      <c r="O479" s="29">
        <v>15</v>
      </c>
      <c r="P479" s="29">
        <v>15</v>
      </c>
      <c r="Q479" s="30">
        <v>15</v>
      </c>
      <c r="R479" s="31">
        <f t="shared" si="7"/>
        <v>15</v>
      </c>
      <c r="S479" s="74"/>
    </row>
    <row r="480" spans="1:19">
      <c r="A480" s="38"/>
      <c r="B480" s="32"/>
      <c r="C480" s="32"/>
      <c r="D480" s="32" t="s">
        <v>952</v>
      </c>
      <c r="E480" s="32" t="s">
        <v>90</v>
      </c>
      <c r="F480" s="28">
        <v>42</v>
      </c>
      <c r="G480" s="29">
        <v>42</v>
      </c>
      <c r="H480" s="29">
        <v>42</v>
      </c>
      <c r="I480" s="29">
        <v>42</v>
      </c>
      <c r="J480" s="29">
        <v>42</v>
      </c>
      <c r="K480" s="29">
        <v>42</v>
      </c>
      <c r="L480" s="29">
        <v>42</v>
      </c>
      <c r="M480" s="29">
        <v>42</v>
      </c>
      <c r="N480" s="29">
        <v>42</v>
      </c>
      <c r="O480" s="29">
        <v>42</v>
      </c>
      <c r="P480" s="29">
        <v>42</v>
      </c>
      <c r="Q480" s="30">
        <v>42</v>
      </c>
      <c r="R480" s="31">
        <f t="shared" si="7"/>
        <v>42</v>
      </c>
      <c r="S480" s="74"/>
    </row>
    <row r="481" spans="1:19">
      <c r="A481" s="38"/>
      <c r="B481" s="32"/>
      <c r="C481" s="32"/>
      <c r="D481" s="32" t="s">
        <v>956</v>
      </c>
      <c r="E481" s="32" t="s">
        <v>90</v>
      </c>
      <c r="F481" s="28">
        <v>30</v>
      </c>
      <c r="G481" s="29">
        <v>30</v>
      </c>
      <c r="H481" s="29">
        <v>30</v>
      </c>
      <c r="I481" s="29">
        <v>30</v>
      </c>
      <c r="J481" s="29">
        <v>30</v>
      </c>
      <c r="K481" s="29">
        <v>30</v>
      </c>
      <c r="L481" s="29">
        <v>30</v>
      </c>
      <c r="M481" s="29">
        <v>30</v>
      </c>
      <c r="N481" s="29">
        <v>30</v>
      </c>
      <c r="O481" s="29">
        <v>30</v>
      </c>
      <c r="P481" s="29">
        <v>30</v>
      </c>
      <c r="Q481" s="30">
        <v>30</v>
      </c>
      <c r="R481" s="31">
        <f t="shared" si="7"/>
        <v>30</v>
      </c>
      <c r="S481" s="74"/>
    </row>
    <row r="482" spans="1:19">
      <c r="A482" s="38"/>
      <c r="B482" s="32"/>
      <c r="C482" s="32"/>
      <c r="D482" s="32" t="s">
        <v>958</v>
      </c>
      <c r="E482" s="32" t="s">
        <v>90</v>
      </c>
      <c r="F482" s="28">
        <v>95</v>
      </c>
      <c r="G482" s="29">
        <v>95</v>
      </c>
      <c r="H482" s="29">
        <v>95</v>
      </c>
      <c r="I482" s="29">
        <v>95</v>
      </c>
      <c r="J482" s="29">
        <v>95</v>
      </c>
      <c r="K482" s="29">
        <v>95</v>
      </c>
      <c r="L482" s="29">
        <v>95</v>
      </c>
      <c r="M482" s="29">
        <v>95</v>
      </c>
      <c r="N482" s="29">
        <v>95</v>
      </c>
      <c r="O482" s="29">
        <v>95</v>
      </c>
      <c r="P482" s="29">
        <v>95</v>
      </c>
      <c r="Q482" s="30">
        <v>95</v>
      </c>
      <c r="R482" s="31">
        <f t="shared" si="7"/>
        <v>95</v>
      </c>
      <c r="S482" s="74"/>
    </row>
    <row r="483" spans="1:19">
      <c r="A483" s="38"/>
      <c r="B483" s="32"/>
      <c r="C483" s="32"/>
      <c r="D483" s="32" t="s">
        <v>959</v>
      </c>
      <c r="E483" s="32" t="s">
        <v>90</v>
      </c>
      <c r="F483" s="28">
        <v>100</v>
      </c>
      <c r="G483" s="29">
        <v>100</v>
      </c>
      <c r="H483" s="29">
        <v>100</v>
      </c>
      <c r="I483" s="29">
        <v>100</v>
      </c>
      <c r="J483" s="29">
        <v>100</v>
      </c>
      <c r="K483" s="29">
        <v>100</v>
      </c>
      <c r="L483" s="29">
        <v>100</v>
      </c>
      <c r="M483" s="29">
        <v>100</v>
      </c>
      <c r="N483" s="29">
        <v>100</v>
      </c>
      <c r="O483" s="29">
        <v>100</v>
      </c>
      <c r="P483" s="29">
        <v>100</v>
      </c>
      <c r="Q483" s="30">
        <v>100</v>
      </c>
      <c r="R483" s="31">
        <f t="shared" si="7"/>
        <v>100</v>
      </c>
      <c r="S483" s="74"/>
    </row>
    <row r="484" spans="1:19">
      <c r="A484" s="38"/>
      <c r="B484" s="32"/>
      <c r="C484" s="32"/>
      <c r="D484" s="32" t="s">
        <v>957</v>
      </c>
      <c r="E484" s="32" t="s">
        <v>90</v>
      </c>
      <c r="F484" s="28">
        <v>47</v>
      </c>
      <c r="G484" s="29">
        <v>47</v>
      </c>
      <c r="H484" s="29">
        <v>47</v>
      </c>
      <c r="I484" s="29">
        <v>47</v>
      </c>
      <c r="J484" s="29">
        <v>47</v>
      </c>
      <c r="K484" s="29">
        <v>47</v>
      </c>
      <c r="L484" s="29">
        <v>47</v>
      </c>
      <c r="M484" s="29">
        <v>47</v>
      </c>
      <c r="N484" s="29">
        <v>47</v>
      </c>
      <c r="O484" s="29">
        <v>47</v>
      </c>
      <c r="P484" s="29">
        <v>47</v>
      </c>
      <c r="Q484" s="30">
        <v>47</v>
      </c>
      <c r="R484" s="31">
        <f t="shared" si="7"/>
        <v>47</v>
      </c>
      <c r="S484" s="74"/>
    </row>
    <row r="485" spans="1:19">
      <c r="A485" s="38"/>
      <c r="B485" s="32"/>
      <c r="C485" s="32"/>
      <c r="D485" s="32" t="s">
        <v>953</v>
      </c>
      <c r="E485" s="32" t="s">
        <v>90</v>
      </c>
      <c r="F485" s="28">
        <v>75</v>
      </c>
      <c r="G485" s="29">
        <v>75</v>
      </c>
      <c r="H485" s="29">
        <v>75</v>
      </c>
      <c r="I485" s="29">
        <v>75</v>
      </c>
      <c r="J485" s="29">
        <v>75</v>
      </c>
      <c r="K485" s="29">
        <v>75</v>
      </c>
      <c r="L485" s="29">
        <v>75</v>
      </c>
      <c r="M485" s="29">
        <v>75</v>
      </c>
      <c r="N485" s="29">
        <v>75</v>
      </c>
      <c r="O485" s="29">
        <v>75</v>
      </c>
      <c r="P485" s="29">
        <v>75</v>
      </c>
      <c r="Q485" s="30">
        <v>75</v>
      </c>
      <c r="R485" s="31">
        <f t="shared" si="7"/>
        <v>75</v>
      </c>
      <c r="S485" s="74"/>
    </row>
    <row r="486" spans="1:19">
      <c r="A486" s="38"/>
      <c r="B486" s="32"/>
      <c r="C486" s="32"/>
      <c r="D486" s="32" t="s">
        <v>954</v>
      </c>
      <c r="E486" s="32" t="s">
        <v>90</v>
      </c>
      <c r="F486" s="28">
        <v>8</v>
      </c>
      <c r="G486" s="29">
        <v>8</v>
      </c>
      <c r="H486" s="29">
        <v>8</v>
      </c>
      <c r="I486" s="29">
        <v>8</v>
      </c>
      <c r="J486" s="29">
        <v>8</v>
      </c>
      <c r="K486" s="29">
        <v>8</v>
      </c>
      <c r="L486" s="29">
        <v>8</v>
      </c>
      <c r="M486" s="29">
        <v>8</v>
      </c>
      <c r="N486" s="29">
        <v>8</v>
      </c>
      <c r="O486" s="29">
        <v>8</v>
      </c>
      <c r="P486" s="29">
        <v>8</v>
      </c>
      <c r="Q486" s="30">
        <v>8</v>
      </c>
      <c r="R486" s="31">
        <f t="shared" si="7"/>
        <v>8</v>
      </c>
      <c r="S486" s="74"/>
    </row>
    <row r="487" spans="1:19">
      <c r="A487" s="38"/>
      <c r="B487" s="32"/>
      <c r="C487" s="32"/>
      <c r="D487" s="32" t="s">
        <v>955</v>
      </c>
      <c r="E487" s="32" t="s">
        <v>90</v>
      </c>
      <c r="F487" s="28">
        <v>180</v>
      </c>
      <c r="G487" s="29">
        <v>180</v>
      </c>
      <c r="H487" s="29">
        <v>180</v>
      </c>
      <c r="I487" s="29">
        <v>180</v>
      </c>
      <c r="J487" s="29">
        <v>180</v>
      </c>
      <c r="K487" s="29">
        <v>180</v>
      </c>
      <c r="L487" s="29">
        <v>180</v>
      </c>
      <c r="M487" s="29">
        <v>180</v>
      </c>
      <c r="N487" s="29">
        <v>180</v>
      </c>
      <c r="O487" s="29">
        <v>180</v>
      </c>
      <c r="P487" s="29">
        <v>180</v>
      </c>
      <c r="Q487" s="30">
        <v>180</v>
      </c>
      <c r="R487" s="31">
        <f t="shared" si="7"/>
        <v>180</v>
      </c>
      <c r="S487" s="74"/>
    </row>
    <row r="488" spans="1:19">
      <c r="A488" s="38"/>
      <c r="B488" s="77" t="s">
        <v>271</v>
      </c>
      <c r="C488" s="77"/>
      <c r="D488" s="77"/>
      <c r="E488" s="77"/>
      <c r="F488" s="78">
        <v>592</v>
      </c>
      <c r="G488" s="79">
        <v>592</v>
      </c>
      <c r="H488" s="79">
        <v>592</v>
      </c>
      <c r="I488" s="79">
        <v>592</v>
      </c>
      <c r="J488" s="79">
        <v>592</v>
      </c>
      <c r="K488" s="79">
        <v>592</v>
      </c>
      <c r="L488" s="79">
        <v>592</v>
      </c>
      <c r="M488" s="79">
        <v>592</v>
      </c>
      <c r="N488" s="79">
        <v>592</v>
      </c>
      <c r="O488" s="79">
        <v>592</v>
      </c>
      <c r="P488" s="79">
        <v>592</v>
      </c>
      <c r="Q488" s="80">
        <v>592</v>
      </c>
      <c r="R488" s="31">
        <f t="shared" si="7"/>
        <v>592</v>
      </c>
      <c r="S488" s="74"/>
    </row>
    <row r="489" spans="1:19">
      <c r="A489" s="38"/>
      <c r="B489" s="39"/>
      <c r="C489" s="39"/>
      <c r="D489" s="39"/>
      <c r="E489" s="39"/>
      <c r="F489" s="40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2"/>
      <c r="R489" s="31" t="str">
        <f t="shared" si="7"/>
        <v/>
      </c>
      <c r="S489" s="74"/>
    </row>
    <row r="490" spans="1:19">
      <c r="A490" s="38"/>
      <c r="B490" s="27" t="s">
        <v>906</v>
      </c>
      <c r="C490" s="27"/>
      <c r="D490" s="27"/>
      <c r="E490" s="27"/>
      <c r="F490" s="28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30"/>
      <c r="R490" s="31" t="str">
        <f t="shared" si="7"/>
        <v/>
      </c>
      <c r="S490" s="74"/>
    </row>
    <row r="491" spans="1:19">
      <c r="A491" s="38"/>
      <c r="B491" s="32"/>
      <c r="C491" s="32" t="s">
        <v>907</v>
      </c>
      <c r="D491" s="32"/>
      <c r="E491" s="32"/>
      <c r="F491" s="28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30"/>
      <c r="R491" s="31" t="str">
        <f t="shared" si="7"/>
        <v/>
      </c>
      <c r="S491" s="74"/>
    </row>
    <row r="492" spans="1:19">
      <c r="A492" s="38"/>
      <c r="B492" s="32"/>
      <c r="C492" s="32"/>
      <c r="D492" s="32" t="s">
        <v>919</v>
      </c>
      <c r="E492" s="32" t="s">
        <v>78</v>
      </c>
      <c r="F492" s="28">
        <v>39</v>
      </c>
      <c r="G492" s="29">
        <v>39</v>
      </c>
      <c r="H492" s="29">
        <v>39</v>
      </c>
      <c r="I492" s="29">
        <v>39</v>
      </c>
      <c r="J492" s="29">
        <v>39</v>
      </c>
      <c r="K492" s="29">
        <v>39</v>
      </c>
      <c r="L492" s="29">
        <v>39</v>
      </c>
      <c r="M492" s="29">
        <v>39</v>
      </c>
      <c r="N492" s="29">
        <v>39</v>
      </c>
      <c r="O492" s="29">
        <v>39</v>
      </c>
      <c r="P492" s="29">
        <v>39</v>
      </c>
      <c r="Q492" s="30">
        <v>39</v>
      </c>
      <c r="R492" s="31">
        <f t="shared" si="7"/>
        <v>39</v>
      </c>
      <c r="S492" s="74"/>
    </row>
    <row r="493" spans="1:19">
      <c r="A493" s="38"/>
      <c r="B493" s="77" t="s">
        <v>923</v>
      </c>
      <c r="C493" s="77"/>
      <c r="D493" s="77"/>
      <c r="E493" s="77"/>
      <c r="F493" s="78">
        <v>39</v>
      </c>
      <c r="G493" s="79">
        <v>39</v>
      </c>
      <c r="H493" s="79">
        <v>39</v>
      </c>
      <c r="I493" s="79">
        <v>39</v>
      </c>
      <c r="J493" s="79">
        <v>39</v>
      </c>
      <c r="K493" s="79">
        <v>39</v>
      </c>
      <c r="L493" s="79">
        <v>39</v>
      </c>
      <c r="M493" s="79">
        <v>39</v>
      </c>
      <c r="N493" s="79">
        <v>39</v>
      </c>
      <c r="O493" s="79">
        <v>39</v>
      </c>
      <c r="P493" s="79">
        <v>39</v>
      </c>
      <c r="Q493" s="80">
        <v>39</v>
      </c>
      <c r="R493" s="31">
        <f t="shared" si="7"/>
        <v>39</v>
      </c>
      <c r="S493" s="74"/>
    </row>
    <row r="494" spans="1:19">
      <c r="A494" s="38"/>
      <c r="B494" s="39"/>
      <c r="C494" s="39"/>
      <c r="D494" s="39"/>
      <c r="E494" s="39"/>
      <c r="F494" s="40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2"/>
      <c r="R494" s="31" t="str">
        <f t="shared" si="7"/>
        <v/>
      </c>
      <c r="S494" s="74"/>
    </row>
    <row r="495" spans="1:19">
      <c r="A495" s="38"/>
      <c r="B495" s="27" t="s">
        <v>33</v>
      </c>
      <c r="C495" s="27"/>
      <c r="D495" s="27"/>
      <c r="E495" s="27"/>
      <c r="F495" s="28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30"/>
      <c r="R495" s="31" t="str">
        <f t="shared" si="7"/>
        <v/>
      </c>
      <c r="S495" s="74"/>
    </row>
    <row r="496" spans="1:19">
      <c r="A496" s="38"/>
      <c r="B496" s="32"/>
      <c r="C496" s="32" t="s">
        <v>34</v>
      </c>
      <c r="D496" s="32"/>
      <c r="E496" s="32"/>
      <c r="F496" s="28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30"/>
      <c r="R496" s="31" t="str">
        <f t="shared" si="7"/>
        <v/>
      </c>
      <c r="S496" s="74"/>
    </row>
    <row r="497" spans="1:19">
      <c r="A497" s="38"/>
      <c r="B497" s="32"/>
      <c r="C497" s="32"/>
      <c r="D497" s="32" t="s">
        <v>1058</v>
      </c>
      <c r="E497" s="32" t="s">
        <v>90</v>
      </c>
      <c r="F497" s="28">
        <v>0</v>
      </c>
      <c r="G497" s="29">
        <v>0</v>
      </c>
      <c r="H497" s="29">
        <v>0</v>
      </c>
      <c r="I497" s="29">
        <v>200</v>
      </c>
      <c r="J497" s="29">
        <v>200</v>
      </c>
      <c r="K497" s="29">
        <v>200</v>
      </c>
      <c r="L497" s="29">
        <v>200</v>
      </c>
      <c r="M497" s="29">
        <v>200</v>
      </c>
      <c r="N497" s="29">
        <v>200</v>
      </c>
      <c r="O497" s="29">
        <v>200</v>
      </c>
      <c r="P497" s="29">
        <v>200</v>
      </c>
      <c r="Q497" s="30">
        <v>200</v>
      </c>
      <c r="R497" s="31">
        <f t="shared" si="7"/>
        <v>150</v>
      </c>
      <c r="S497" s="74"/>
    </row>
    <row r="498" spans="1:19">
      <c r="A498" s="38"/>
      <c r="B498" s="77" t="s">
        <v>48</v>
      </c>
      <c r="C498" s="77"/>
      <c r="D498" s="77"/>
      <c r="E498" s="77"/>
      <c r="F498" s="78">
        <v>0</v>
      </c>
      <c r="G498" s="79">
        <v>0</v>
      </c>
      <c r="H498" s="79">
        <v>0</v>
      </c>
      <c r="I498" s="79">
        <v>200</v>
      </c>
      <c r="J498" s="79">
        <v>200</v>
      </c>
      <c r="K498" s="79">
        <v>200</v>
      </c>
      <c r="L498" s="79">
        <v>200</v>
      </c>
      <c r="M498" s="79">
        <v>200</v>
      </c>
      <c r="N498" s="79">
        <v>200</v>
      </c>
      <c r="O498" s="79">
        <v>200</v>
      </c>
      <c r="P498" s="79">
        <v>200</v>
      </c>
      <c r="Q498" s="80">
        <v>200</v>
      </c>
      <c r="R498" s="31">
        <f t="shared" si="7"/>
        <v>150</v>
      </c>
      <c r="S498" s="74"/>
    </row>
    <row r="499" spans="1:19">
      <c r="A499" s="38"/>
      <c r="B499" s="39"/>
      <c r="C499" s="39"/>
      <c r="D499" s="39"/>
      <c r="E499" s="39"/>
      <c r="F499" s="40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2"/>
      <c r="R499" s="31" t="str">
        <f t="shared" si="7"/>
        <v/>
      </c>
      <c r="S499" s="74"/>
    </row>
    <row r="500" spans="1:19">
      <c r="A500" s="38"/>
      <c r="B500" s="27" t="s">
        <v>451</v>
      </c>
      <c r="C500" s="27"/>
      <c r="D500" s="27"/>
      <c r="E500" s="27"/>
      <c r="F500" s="28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30"/>
      <c r="R500" s="81" t="str">
        <f t="shared" si="7"/>
        <v/>
      </c>
      <c r="S500" s="74"/>
    </row>
    <row r="501" spans="1:19">
      <c r="A501" s="38"/>
      <c r="B501" s="32"/>
      <c r="C501" s="32" t="s">
        <v>454</v>
      </c>
      <c r="D501" s="32"/>
      <c r="E501" s="32"/>
      <c r="F501" s="28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30"/>
      <c r="R501" s="43" t="str">
        <f t="shared" si="7"/>
        <v/>
      </c>
      <c r="S501" s="74"/>
    </row>
    <row r="502" spans="1:19">
      <c r="A502" s="38"/>
      <c r="B502" s="32"/>
      <c r="C502" s="32"/>
      <c r="D502" s="32" t="s">
        <v>960</v>
      </c>
      <c r="E502" s="32" t="s">
        <v>90</v>
      </c>
      <c r="F502" s="28">
        <v>357</v>
      </c>
      <c r="G502" s="29">
        <v>357</v>
      </c>
      <c r="H502" s="29">
        <v>357</v>
      </c>
      <c r="I502" s="29">
        <v>357</v>
      </c>
      <c r="J502" s="29">
        <v>357</v>
      </c>
      <c r="K502" s="29">
        <v>357</v>
      </c>
      <c r="L502" s="29">
        <v>357</v>
      </c>
      <c r="M502" s="29">
        <v>357</v>
      </c>
      <c r="N502" s="29">
        <v>357</v>
      </c>
      <c r="O502" s="29">
        <v>357</v>
      </c>
      <c r="P502" s="29">
        <v>357</v>
      </c>
      <c r="Q502" s="30">
        <v>357</v>
      </c>
      <c r="R502" s="31">
        <f t="shared" si="7"/>
        <v>357</v>
      </c>
      <c r="S502" s="74"/>
    </row>
    <row r="503" spans="1:19">
      <c r="A503" s="38"/>
      <c r="B503" s="32"/>
      <c r="C503" s="32"/>
      <c r="D503" s="32" t="s">
        <v>963</v>
      </c>
      <c r="E503" s="32" t="s">
        <v>90</v>
      </c>
      <c r="F503" s="28">
        <v>286</v>
      </c>
      <c r="G503" s="29">
        <v>286</v>
      </c>
      <c r="H503" s="29">
        <v>286</v>
      </c>
      <c r="I503" s="29">
        <v>286</v>
      </c>
      <c r="J503" s="29">
        <v>286</v>
      </c>
      <c r="K503" s="29">
        <v>286</v>
      </c>
      <c r="L503" s="29">
        <v>286</v>
      </c>
      <c r="M503" s="29">
        <v>286</v>
      </c>
      <c r="N503" s="29">
        <v>286</v>
      </c>
      <c r="O503" s="29">
        <v>286</v>
      </c>
      <c r="P503" s="29">
        <v>286</v>
      </c>
      <c r="Q503" s="30">
        <v>286</v>
      </c>
      <c r="R503" s="31">
        <f t="shared" si="7"/>
        <v>286</v>
      </c>
      <c r="S503" s="74"/>
    </row>
    <row r="504" spans="1:19">
      <c r="A504" s="38"/>
      <c r="B504" s="32"/>
      <c r="C504" s="32"/>
      <c r="D504" s="32" t="s">
        <v>962</v>
      </c>
      <c r="E504" s="32" t="s">
        <v>90</v>
      </c>
      <c r="F504" s="28">
        <v>42</v>
      </c>
      <c r="G504" s="29">
        <v>42</v>
      </c>
      <c r="H504" s="29">
        <v>42</v>
      </c>
      <c r="I504" s="29">
        <v>42</v>
      </c>
      <c r="J504" s="29">
        <v>42</v>
      </c>
      <c r="K504" s="29">
        <v>42</v>
      </c>
      <c r="L504" s="29">
        <v>42</v>
      </c>
      <c r="M504" s="29">
        <v>42</v>
      </c>
      <c r="N504" s="29">
        <v>42</v>
      </c>
      <c r="O504" s="29">
        <v>42</v>
      </c>
      <c r="P504" s="29">
        <v>42</v>
      </c>
      <c r="Q504" s="30">
        <v>42</v>
      </c>
      <c r="R504" s="31">
        <f t="shared" si="7"/>
        <v>42</v>
      </c>
      <c r="S504" s="74"/>
    </row>
    <row r="505" spans="1:19">
      <c r="A505" s="38"/>
      <c r="B505" s="32"/>
      <c r="C505" s="32"/>
      <c r="D505" s="32" t="s">
        <v>961</v>
      </c>
      <c r="E505" s="32" t="s">
        <v>90</v>
      </c>
      <c r="F505" s="28">
        <v>650</v>
      </c>
      <c r="G505" s="29">
        <v>650</v>
      </c>
      <c r="H505" s="29">
        <v>650</v>
      </c>
      <c r="I505" s="29">
        <v>650</v>
      </c>
      <c r="J505" s="29">
        <v>650</v>
      </c>
      <c r="K505" s="29">
        <v>650</v>
      </c>
      <c r="L505" s="29">
        <v>650</v>
      </c>
      <c r="M505" s="29">
        <v>650</v>
      </c>
      <c r="N505" s="29">
        <v>650</v>
      </c>
      <c r="O505" s="29">
        <v>650</v>
      </c>
      <c r="P505" s="29">
        <v>650</v>
      </c>
      <c r="Q505" s="30">
        <v>650</v>
      </c>
      <c r="R505" s="81">
        <f t="shared" si="7"/>
        <v>650</v>
      </c>
      <c r="S505" s="74"/>
    </row>
    <row r="506" spans="1:19">
      <c r="A506" s="38"/>
      <c r="B506" s="32"/>
      <c r="C506" s="32"/>
      <c r="D506" s="32" t="s">
        <v>1059</v>
      </c>
      <c r="E506" s="32" t="s">
        <v>90</v>
      </c>
      <c r="F506" s="28">
        <v>0</v>
      </c>
      <c r="G506" s="29">
        <v>0</v>
      </c>
      <c r="H506" s="29">
        <v>0</v>
      </c>
      <c r="I506" s="29">
        <v>150</v>
      </c>
      <c r="J506" s="29">
        <v>150</v>
      </c>
      <c r="K506" s="29">
        <v>150</v>
      </c>
      <c r="L506" s="29">
        <v>150</v>
      </c>
      <c r="M506" s="29">
        <v>150</v>
      </c>
      <c r="N506" s="29">
        <v>150</v>
      </c>
      <c r="O506" s="29">
        <v>150</v>
      </c>
      <c r="P506" s="29">
        <v>150</v>
      </c>
      <c r="Q506" s="30">
        <v>150</v>
      </c>
      <c r="R506" s="43">
        <f t="shared" si="7"/>
        <v>112.5</v>
      </c>
      <c r="S506" s="74"/>
    </row>
    <row r="507" spans="1:19">
      <c r="A507" s="38"/>
      <c r="B507" s="32"/>
      <c r="C507" s="32"/>
      <c r="D507" s="32" t="s">
        <v>1060</v>
      </c>
      <c r="E507" s="32" t="s">
        <v>90</v>
      </c>
      <c r="F507" s="28">
        <v>200</v>
      </c>
      <c r="G507" s="29">
        <v>200</v>
      </c>
      <c r="H507" s="29">
        <v>200</v>
      </c>
      <c r="I507" s="29">
        <v>200</v>
      </c>
      <c r="J507" s="29">
        <v>200</v>
      </c>
      <c r="K507" s="29">
        <v>200</v>
      </c>
      <c r="L507" s="29">
        <v>200</v>
      </c>
      <c r="M507" s="29">
        <v>200</v>
      </c>
      <c r="N507" s="29">
        <v>200</v>
      </c>
      <c r="O507" s="29">
        <v>200</v>
      </c>
      <c r="P507" s="29">
        <v>200</v>
      </c>
      <c r="Q507" s="30">
        <v>200</v>
      </c>
      <c r="R507" s="31">
        <f t="shared" si="7"/>
        <v>200</v>
      </c>
      <c r="S507" s="74"/>
    </row>
    <row r="508" spans="1:19">
      <c r="A508" s="38"/>
      <c r="B508" s="32"/>
      <c r="C508" s="32"/>
      <c r="D508" s="32" t="s">
        <v>1061</v>
      </c>
      <c r="E508" s="32" t="s">
        <v>90</v>
      </c>
      <c r="F508" s="28">
        <v>0</v>
      </c>
      <c r="G508" s="29">
        <v>0</v>
      </c>
      <c r="H508" s="29">
        <v>0</v>
      </c>
      <c r="I508" s="29">
        <v>49</v>
      </c>
      <c r="J508" s="29">
        <v>49</v>
      </c>
      <c r="K508" s="29">
        <v>49</v>
      </c>
      <c r="L508" s="29">
        <v>49</v>
      </c>
      <c r="M508" s="29">
        <v>49</v>
      </c>
      <c r="N508" s="29">
        <v>49</v>
      </c>
      <c r="O508" s="29">
        <v>49</v>
      </c>
      <c r="P508" s="29">
        <v>49</v>
      </c>
      <c r="Q508" s="30">
        <v>49</v>
      </c>
      <c r="R508" s="31">
        <f t="shared" si="7"/>
        <v>36.75</v>
      </c>
      <c r="S508" s="74"/>
    </row>
    <row r="509" spans="1:19">
      <c r="A509" s="38"/>
      <c r="B509" s="32"/>
      <c r="C509" s="32"/>
      <c r="D509" s="32" t="s">
        <v>1062</v>
      </c>
      <c r="E509" s="32" t="s">
        <v>90</v>
      </c>
      <c r="F509" s="28">
        <v>0</v>
      </c>
      <c r="G509" s="29">
        <v>0</v>
      </c>
      <c r="H509" s="29">
        <v>0</v>
      </c>
      <c r="I509" s="29">
        <v>51</v>
      </c>
      <c r="J509" s="29">
        <v>51</v>
      </c>
      <c r="K509" s="29">
        <v>51</v>
      </c>
      <c r="L509" s="29">
        <v>51</v>
      </c>
      <c r="M509" s="29">
        <v>51</v>
      </c>
      <c r="N509" s="29">
        <v>51</v>
      </c>
      <c r="O509" s="29">
        <v>51</v>
      </c>
      <c r="P509" s="29">
        <v>51</v>
      </c>
      <c r="Q509" s="30">
        <v>51</v>
      </c>
      <c r="R509" s="31">
        <f t="shared" si="7"/>
        <v>38.25</v>
      </c>
      <c r="S509" s="74"/>
    </row>
    <row r="510" spans="1:19">
      <c r="A510" s="38"/>
      <c r="B510" s="32"/>
      <c r="C510" s="32"/>
      <c r="D510" s="32" t="s">
        <v>1063</v>
      </c>
      <c r="E510" s="32" t="s">
        <v>90</v>
      </c>
      <c r="F510" s="28">
        <v>15</v>
      </c>
      <c r="G510" s="29">
        <v>15</v>
      </c>
      <c r="H510" s="29">
        <v>15</v>
      </c>
      <c r="I510" s="29">
        <v>15</v>
      </c>
      <c r="J510" s="29">
        <v>15</v>
      </c>
      <c r="K510" s="29">
        <v>15</v>
      </c>
      <c r="L510" s="29">
        <v>15</v>
      </c>
      <c r="M510" s="29">
        <v>15</v>
      </c>
      <c r="N510" s="29">
        <v>15</v>
      </c>
      <c r="O510" s="29">
        <v>15</v>
      </c>
      <c r="P510" s="29">
        <v>15</v>
      </c>
      <c r="Q510" s="30">
        <v>15</v>
      </c>
      <c r="R510" s="31">
        <f t="shared" si="7"/>
        <v>15</v>
      </c>
      <c r="S510" s="74"/>
    </row>
    <row r="511" spans="1:19">
      <c r="A511" s="38"/>
      <c r="B511" s="32"/>
      <c r="C511" s="32"/>
      <c r="D511" s="32" t="s">
        <v>1064</v>
      </c>
      <c r="E511" s="32" t="s">
        <v>90</v>
      </c>
      <c r="F511" s="28">
        <v>24</v>
      </c>
      <c r="G511" s="29">
        <v>24</v>
      </c>
      <c r="H511" s="29">
        <v>24</v>
      </c>
      <c r="I511" s="29">
        <v>24</v>
      </c>
      <c r="J511" s="29">
        <v>24</v>
      </c>
      <c r="K511" s="29">
        <v>24</v>
      </c>
      <c r="L511" s="29">
        <v>24</v>
      </c>
      <c r="M511" s="29">
        <v>24</v>
      </c>
      <c r="N511" s="29">
        <v>24</v>
      </c>
      <c r="O511" s="29">
        <v>24</v>
      </c>
      <c r="P511" s="29">
        <v>24</v>
      </c>
      <c r="Q511" s="30">
        <v>24</v>
      </c>
      <c r="R511" s="31">
        <f t="shared" si="7"/>
        <v>24</v>
      </c>
      <c r="S511" s="74"/>
    </row>
    <row r="512" spans="1:19">
      <c r="A512" s="38"/>
      <c r="B512" s="32"/>
      <c r="C512" s="32"/>
      <c r="D512" s="32" t="s">
        <v>1065</v>
      </c>
      <c r="E512" s="32" t="s">
        <v>90</v>
      </c>
      <c r="F512" s="28">
        <v>11</v>
      </c>
      <c r="G512" s="29">
        <v>11</v>
      </c>
      <c r="H512" s="29">
        <v>11</v>
      </c>
      <c r="I512" s="29">
        <v>11</v>
      </c>
      <c r="J512" s="29">
        <v>11</v>
      </c>
      <c r="K512" s="29">
        <v>11</v>
      </c>
      <c r="L512" s="29">
        <v>11</v>
      </c>
      <c r="M512" s="29">
        <v>11</v>
      </c>
      <c r="N512" s="29">
        <v>11</v>
      </c>
      <c r="O512" s="29">
        <v>11</v>
      </c>
      <c r="P512" s="29">
        <v>11</v>
      </c>
      <c r="Q512" s="30">
        <v>11</v>
      </c>
      <c r="R512" s="31">
        <f t="shared" si="7"/>
        <v>11</v>
      </c>
      <c r="S512" s="74"/>
    </row>
    <row r="513" spans="1:19">
      <c r="A513" s="38"/>
      <c r="B513" s="77" t="s">
        <v>459</v>
      </c>
      <c r="C513" s="77"/>
      <c r="D513" s="77"/>
      <c r="E513" s="77"/>
      <c r="F513" s="78">
        <v>1585</v>
      </c>
      <c r="G513" s="79">
        <v>1585</v>
      </c>
      <c r="H513" s="79">
        <v>1585</v>
      </c>
      <c r="I513" s="79">
        <v>1835</v>
      </c>
      <c r="J513" s="79">
        <v>1835</v>
      </c>
      <c r="K513" s="79">
        <v>1835</v>
      </c>
      <c r="L513" s="79">
        <v>1835</v>
      </c>
      <c r="M513" s="79">
        <v>1835</v>
      </c>
      <c r="N513" s="79">
        <v>1835</v>
      </c>
      <c r="O513" s="79">
        <v>1835</v>
      </c>
      <c r="P513" s="79">
        <v>1835</v>
      </c>
      <c r="Q513" s="80">
        <v>1835</v>
      </c>
      <c r="R513" s="31">
        <f t="shared" si="7"/>
        <v>1772.5</v>
      </c>
      <c r="S513" s="74"/>
    </row>
    <row r="514" spans="1:19">
      <c r="A514" s="38"/>
      <c r="B514" s="39"/>
      <c r="C514" s="39"/>
      <c r="D514" s="39"/>
      <c r="E514" s="39"/>
      <c r="F514" s="40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2"/>
      <c r="R514" s="31" t="str">
        <f t="shared" si="7"/>
        <v/>
      </c>
      <c r="S514" s="74"/>
    </row>
    <row r="515" spans="1:19">
      <c r="A515" s="38"/>
      <c r="B515" s="27" t="s">
        <v>682</v>
      </c>
      <c r="C515" s="27"/>
      <c r="D515" s="27"/>
      <c r="E515" s="27"/>
      <c r="F515" s="28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30"/>
      <c r="R515" s="31" t="str">
        <f t="shared" si="7"/>
        <v/>
      </c>
      <c r="S515" s="74"/>
    </row>
    <row r="516" spans="1:19">
      <c r="A516" s="38"/>
      <c r="B516" s="32"/>
      <c r="C516" s="32" t="s">
        <v>683</v>
      </c>
      <c r="D516" s="32"/>
      <c r="E516" s="32"/>
      <c r="F516" s="28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30"/>
      <c r="R516" s="31" t="str">
        <f t="shared" si="7"/>
        <v/>
      </c>
      <c r="S516" s="74"/>
    </row>
    <row r="517" spans="1:19">
      <c r="A517" s="38"/>
      <c r="B517" s="32"/>
      <c r="C517" s="32"/>
      <c r="D517" s="32" t="s">
        <v>964</v>
      </c>
      <c r="E517" s="32" t="s">
        <v>90</v>
      </c>
      <c r="F517" s="28">
        <v>42</v>
      </c>
      <c r="G517" s="29">
        <v>42</v>
      </c>
      <c r="H517" s="29">
        <v>42</v>
      </c>
      <c r="I517" s="29">
        <v>42</v>
      </c>
      <c r="J517" s="29">
        <v>42</v>
      </c>
      <c r="K517" s="29">
        <v>42</v>
      </c>
      <c r="L517" s="29">
        <v>42</v>
      </c>
      <c r="M517" s="29">
        <v>42</v>
      </c>
      <c r="N517" s="29">
        <v>42</v>
      </c>
      <c r="O517" s="29">
        <v>42</v>
      </c>
      <c r="P517" s="29">
        <v>42</v>
      </c>
      <c r="Q517" s="30">
        <v>42</v>
      </c>
      <c r="R517" s="31">
        <f t="shared" si="7"/>
        <v>42</v>
      </c>
      <c r="S517" s="74"/>
    </row>
    <row r="518" spans="1:19">
      <c r="A518" s="38"/>
      <c r="B518" s="32"/>
      <c r="C518" s="32"/>
      <c r="D518" s="32" t="s">
        <v>965</v>
      </c>
      <c r="E518" s="32" t="s">
        <v>90</v>
      </c>
      <c r="F518" s="28">
        <v>100</v>
      </c>
      <c r="G518" s="29">
        <v>100</v>
      </c>
      <c r="H518" s="29">
        <v>100</v>
      </c>
      <c r="I518" s="29">
        <v>100</v>
      </c>
      <c r="J518" s="29">
        <v>100</v>
      </c>
      <c r="K518" s="29">
        <v>100</v>
      </c>
      <c r="L518" s="29">
        <v>100</v>
      </c>
      <c r="M518" s="29">
        <v>100</v>
      </c>
      <c r="N518" s="29">
        <v>100</v>
      </c>
      <c r="O518" s="29">
        <v>100</v>
      </c>
      <c r="P518" s="29">
        <v>100</v>
      </c>
      <c r="Q518" s="30">
        <v>100</v>
      </c>
      <c r="R518" s="81">
        <f t="shared" ref="R518:R581" si="8">IF(SUM(F518:Q518)=0,"",SUM(F518:Q518)/12)</f>
        <v>100</v>
      </c>
      <c r="S518" s="74"/>
    </row>
    <row r="519" spans="1:19">
      <c r="A519" s="38"/>
      <c r="B519" s="77" t="s">
        <v>688</v>
      </c>
      <c r="C519" s="77"/>
      <c r="D519" s="77"/>
      <c r="E519" s="77"/>
      <c r="F519" s="78">
        <v>142</v>
      </c>
      <c r="G519" s="79">
        <v>142</v>
      </c>
      <c r="H519" s="79">
        <v>142</v>
      </c>
      <c r="I519" s="79">
        <v>142</v>
      </c>
      <c r="J519" s="79">
        <v>142</v>
      </c>
      <c r="K519" s="79">
        <v>142</v>
      </c>
      <c r="L519" s="79">
        <v>142</v>
      </c>
      <c r="M519" s="79">
        <v>142</v>
      </c>
      <c r="N519" s="79">
        <v>142</v>
      </c>
      <c r="O519" s="79">
        <v>142</v>
      </c>
      <c r="P519" s="79">
        <v>142</v>
      </c>
      <c r="Q519" s="80">
        <v>142</v>
      </c>
      <c r="R519" s="43">
        <f t="shared" si="8"/>
        <v>142</v>
      </c>
      <c r="S519" s="74"/>
    </row>
    <row r="520" spans="1:19">
      <c r="A520" s="38"/>
      <c r="B520" s="39"/>
      <c r="C520" s="39"/>
      <c r="D520" s="39"/>
      <c r="E520" s="39"/>
      <c r="F520" s="40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2"/>
      <c r="R520" s="31" t="str">
        <f t="shared" si="8"/>
        <v/>
      </c>
      <c r="S520" s="74"/>
    </row>
    <row r="521" spans="1:19" ht="15">
      <c r="A521" s="44" t="s">
        <v>966</v>
      </c>
      <c r="B521" s="45"/>
      <c r="C521" s="45"/>
      <c r="D521" s="45"/>
      <c r="E521" s="45"/>
      <c r="F521" s="46">
        <v>2373</v>
      </c>
      <c r="G521" s="47">
        <v>2373</v>
      </c>
      <c r="H521" s="47">
        <v>2373</v>
      </c>
      <c r="I521" s="47">
        <v>2823</v>
      </c>
      <c r="J521" s="47">
        <v>2823</v>
      </c>
      <c r="K521" s="47">
        <v>2823</v>
      </c>
      <c r="L521" s="47">
        <v>2823</v>
      </c>
      <c r="M521" s="47">
        <v>2823</v>
      </c>
      <c r="N521" s="47">
        <v>2823</v>
      </c>
      <c r="O521" s="47">
        <v>2823</v>
      </c>
      <c r="P521" s="47">
        <v>2823</v>
      </c>
      <c r="Q521" s="48">
        <v>2823</v>
      </c>
      <c r="R521" s="31">
        <f t="shared" si="8"/>
        <v>2710.5</v>
      </c>
      <c r="S521" s="74"/>
    </row>
    <row r="522" spans="1:19">
      <c r="A522" s="50"/>
      <c r="B522" s="39"/>
      <c r="C522" s="39"/>
      <c r="D522" s="39"/>
      <c r="E522" s="39"/>
      <c r="F522" s="40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2"/>
      <c r="R522" s="31" t="str">
        <f t="shared" si="8"/>
        <v/>
      </c>
      <c r="S522" s="74"/>
    </row>
    <row r="523" spans="1:19" ht="15">
      <c r="A523" s="51" t="s">
        <v>970</v>
      </c>
      <c r="B523" s="52"/>
      <c r="C523" s="52"/>
      <c r="D523" s="52"/>
      <c r="E523" s="52"/>
      <c r="F523" s="28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30"/>
      <c r="R523" s="31" t="str">
        <f t="shared" si="8"/>
        <v/>
      </c>
      <c r="S523" s="74"/>
    </row>
    <row r="524" spans="1:19">
      <c r="A524" s="38"/>
      <c r="B524" s="27" t="s">
        <v>33</v>
      </c>
      <c r="C524" s="27"/>
      <c r="D524" s="27"/>
      <c r="E524" s="27"/>
      <c r="F524" s="28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30"/>
      <c r="R524" s="31" t="str">
        <f t="shared" si="8"/>
        <v/>
      </c>
      <c r="S524" s="74"/>
    </row>
    <row r="525" spans="1:19">
      <c r="A525" s="38"/>
      <c r="B525" s="32"/>
      <c r="C525" s="32" t="s">
        <v>342</v>
      </c>
      <c r="D525" s="32"/>
      <c r="E525" s="32"/>
      <c r="F525" s="28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30"/>
      <c r="R525" s="31" t="str">
        <f t="shared" si="8"/>
        <v/>
      </c>
      <c r="S525" s="74"/>
    </row>
    <row r="526" spans="1:19">
      <c r="A526" s="38"/>
      <c r="B526" s="32"/>
      <c r="C526" s="32"/>
      <c r="D526" s="32" t="s">
        <v>1066</v>
      </c>
      <c r="E526" s="32" t="s">
        <v>78</v>
      </c>
      <c r="F526" s="28">
        <v>10</v>
      </c>
      <c r="G526" s="29">
        <v>10</v>
      </c>
      <c r="H526" s="29">
        <v>10</v>
      </c>
      <c r="I526" s="29">
        <v>10</v>
      </c>
      <c r="J526" s="29">
        <v>10</v>
      </c>
      <c r="K526" s="29">
        <v>10</v>
      </c>
      <c r="L526" s="29">
        <v>10</v>
      </c>
      <c r="M526" s="29">
        <v>10</v>
      </c>
      <c r="N526" s="29">
        <v>10</v>
      </c>
      <c r="O526" s="29">
        <v>10</v>
      </c>
      <c r="P526" s="29">
        <v>10</v>
      </c>
      <c r="Q526" s="30">
        <v>10</v>
      </c>
      <c r="R526" s="31">
        <f t="shared" si="8"/>
        <v>10</v>
      </c>
      <c r="S526" s="74"/>
    </row>
    <row r="527" spans="1:19">
      <c r="A527" s="38"/>
      <c r="B527" s="77" t="s">
        <v>48</v>
      </c>
      <c r="C527" s="77"/>
      <c r="D527" s="77"/>
      <c r="E527" s="77"/>
      <c r="F527" s="78">
        <v>10</v>
      </c>
      <c r="G527" s="79">
        <v>10</v>
      </c>
      <c r="H527" s="79">
        <v>10</v>
      </c>
      <c r="I527" s="79">
        <v>10</v>
      </c>
      <c r="J527" s="79">
        <v>10</v>
      </c>
      <c r="K527" s="79">
        <v>10</v>
      </c>
      <c r="L527" s="79">
        <v>10</v>
      </c>
      <c r="M527" s="79">
        <v>10</v>
      </c>
      <c r="N527" s="79">
        <v>10</v>
      </c>
      <c r="O527" s="79">
        <v>10</v>
      </c>
      <c r="P527" s="79">
        <v>10</v>
      </c>
      <c r="Q527" s="80">
        <v>10</v>
      </c>
      <c r="R527" s="31">
        <f t="shared" si="8"/>
        <v>10</v>
      </c>
      <c r="S527" s="74"/>
    </row>
    <row r="528" spans="1:19">
      <c r="A528" s="38"/>
      <c r="B528" s="39"/>
      <c r="C528" s="39"/>
      <c r="D528" s="39"/>
      <c r="E528" s="39"/>
      <c r="F528" s="40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2"/>
      <c r="R528" s="31" t="str">
        <f t="shared" si="8"/>
        <v/>
      </c>
      <c r="S528" s="74"/>
    </row>
    <row r="529" spans="1:19" ht="15">
      <c r="A529" s="44" t="s">
        <v>972</v>
      </c>
      <c r="B529" s="45"/>
      <c r="C529" s="45"/>
      <c r="D529" s="45"/>
      <c r="E529" s="45"/>
      <c r="F529" s="46">
        <v>10</v>
      </c>
      <c r="G529" s="47">
        <v>10</v>
      </c>
      <c r="H529" s="47">
        <v>10</v>
      </c>
      <c r="I529" s="47">
        <v>10</v>
      </c>
      <c r="J529" s="47">
        <v>10</v>
      </c>
      <c r="K529" s="47">
        <v>10</v>
      </c>
      <c r="L529" s="47">
        <v>10</v>
      </c>
      <c r="M529" s="47">
        <v>10</v>
      </c>
      <c r="N529" s="47">
        <v>10</v>
      </c>
      <c r="O529" s="47">
        <v>10</v>
      </c>
      <c r="P529" s="47">
        <v>10</v>
      </c>
      <c r="Q529" s="48">
        <v>10</v>
      </c>
      <c r="R529" s="31">
        <f t="shared" si="8"/>
        <v>10</v>
      </c>
      <c r="S529" s="74"/>
    </row>
    <row r="530" spans="1:19">
      <c r="A530" s="63"/>
      <c r="B530" s="64"/>
      <c r="C530" s="64"/>
      <c r="D530" s="64"/>
      <c r="E530" s="64"/>
      <c r="F530" s="65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7"/>
      <c r="R530" s="31" t="str">
        <f t="shared" si="8"/>
        <v/>
      </c>
      <c r="S530" s="74"/>
    </row>
    <row r="531" spans="1:19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 s="31" t="str">
        <f t="shared" si="8"/>
        <v/>
      </c>
      <c r="S531" s="74"/>
    </row>
    <row r="532" spans="1:19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 s="31" t="str">
        <f t="shared" si="8"/>
        <v/>
      </c>
      <c r="S532" s="74"/>
    </row>
    <row r="533" spans="1:19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 s="31" t="str">
        <f t="shared" si="8"/>
        <v/>
      </c>
      <c r="S533" s="74"/>
    </row>
    <row r="534" spans="1:19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 s="31" t="str">
        <f t="shared" si="8"/>
        <v/>
      </c>
      <c r="S534" s="74"/>
    </row>
    <row r="535" spans="1:19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 s="31" t="str">
        <f t="shared" si="8"/>
        <v/>
      </c>
      <c r="S535" s="74"/>
    </row>
    <row r="536" spans="1:19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 s="31" t="str">
        <f t="shared" si="8"/>
        <v/>
      </c>
      <c r="S536" s="74"/>
    </row>
    <row r="537" spans="1:19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 s="31" t="str">
        <f t="shared" si="8"/>
        <v/>
      </c>
      <c r="S537" s="74"/>
    </row>
    <row r="538" spans="1:19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 s="31" t="str">
        <f t="shared" si="8"/>
        <v/>
      </c>
      <c r="S538" s="74"/>
    </row>
    <row r="539" spans="1:1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 s="31" t="str">
        <f t="shared" si="8"/>
        <v/>
      </c>
      <c r="S539" s="74"/>
    </row>
    <row r="540" spans="1:19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 s="31" t="str">
        <f t="shared" si="8"/>
        <v/>
      </c>
      <c r="S540" s="74"/>
    </row>
    <row r="541" spans="1:19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 s="31" t="str">
        <f t="shared" si="8"/>
        <v/>
      </c>
      <c r="S541" s="74"/>
    </row>
    <row r="542" spans="1:19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 s="31" t="str">
        <f t="shared" si="8"/>
        <v/>
      </c>
      <c r="S542" s="74"/>
    </row>
    <row r="543" spans="1:19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 s="31" t="str">
        <f t="shared" si="8"/>
        <v/>
      </c>
      <c r="S543" s="74"/>
    </row>
    <row r="544" spans="1:19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 s="31" t="str">
        <f t="shared" si="8"/>
        <v/>
      </c>
      <c r="S544" s="74"/>
    </row>
    <row r="545" spans="1:19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 s="81" t="str">
        <f t="shared" si="8"/>
        <v/>
      </c>
      <c r="S545" s="74"/>
    </row>
    <row r="546" spans="1:19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 s="43" t="str">
        <f t="shared" si="8"/>
        <v/>
      </c>
      <c r="S546" s="74"/>
    </row>
    <row r="547" spans="1:19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 s="31" t="str">
        <f t="shared" si="8"/>
        <v/>
      </c>
      <c r="S547" s="74"/>
    </row>
    <row r="548" spans="1:19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 s="31" t="str">
        <f t="shared" si="8"/>
        <v/>
      </c>
      <c r="S548" s="74"/>
    </row>
    <row r="549" spans="1:1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 s="31" t="str">
        <f t="shared" si="8"/>
        <v/>
      </c>
      <c r="S549" s="74"/>
    </row>
    <row r="550" spans="1:19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 s="31" t="str">
        <f t="shared" si="8"/>
        <v/>
      </c>
      <c r="S550" s="74"/>
    </row>
    <row r="551" spans="1:19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 s="31" t="str">
        <f t="shared" si="8"/>
        <v/>
      </c>
      <c r="S551" s="74"/>
    </row>
    <row r="552" spans="1:19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 s="31" t="str">
        <f t="shared" si="8"/>
        <v/>
      </c>
      <c r="S552" s="74"/>
    </row>
    <row r="553" spans="1:19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 s="31" t="str">
        <f t="shared" si="8"/>
        <v/>
      </c>
      <c r="S553" s="74"/>
    </row>
    <row r="554" spans="1:19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 s="81" t="str">
        <f t="shared" si="8"/>
        <v/>
      </c>
      <c r="S554" s="74"/>
    </row>
    <row r="555" spans="1:19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 s="43" t="str">
        <f t="shared" si="8"/>
        <v/>
      </c>
      <c r="S555" s="74"/>
    </row>
    <row r="556" spans="1:19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 s="31" t="str">
        <f t="shared" si="8"/>
        <v/>
      </c>
      <c r="S556" s="74"/>
    </row>
    <row r="557" spans="1:19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 s="31" t="str">
        <f t="shared" si="8"/>
        <v/>
      </c>
      <c r="S557" s="74"/>
    </row>
    <row r="558" spans="1:19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 s="31" t="str">
        <f t="shared" si="8"/>
        <v/>
      </c>
      <c r="S558" s="74"/>
    </row>
    <row r="559" spans="1:1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 s="81" t="str">
        <f t="shared" si="8"/>
        <v/>
      </c>
      <c r="S559" s="74"/>
    </row>
    <row r="560" spans="1:19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 s="43" t="str">
        <f t="shared" si="8"/>
        <v/>
      </c>
      <c r="S560" s="74"/>
    </row>
    <row r="561" spans="1:19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 s="31" t="str">
        <f t="shared" si="8"/>
        <v/>
      </c>
      <c r="S561" s="74"/>
    </row>
    <row r="562" spans="1:19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 s="31" t="str">
        <f t="shared" si="8"/>
        <v/>
      </c>
      <c r="S562" s="74"/>
    </row>
    <row r="563" spans="1:19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 s="31" t="str">
        <f t="shared" si="8"/>
        <v/>
      </c>
      <c r="S563" s="74"/>
    </row>
    <row r="564" spans="1:19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 s="31" t="str">
        <f t="shared" si="8"/>
        <v/>
      </c>
      <c r="S564" s="74"/>
    </row>
    <row r="565" spans="1:19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 s="31" t="str">
        <f t="shared" si="8"/>
        <v/>
      </c>
      <c r="S565" s="74"/>
    </row>
    <row r="566" spans="1:19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 s="31" t="str">
        <f t="shared" si="8"/>
        <v/>
      </c>
      <c r="S566" s="74"/>
    </row>
    <row r="567" spans="1:19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 s="31" t="str">
        <f t="shared" si="8"/>
        <v/>
      </c>
      <c r="S567" s="74"/>
    </row>
    <row r="568" spans="1:19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 s="31" t="str">
        <f t="shared" si="8"/>
        <v/>
      </c>
      <c r="S568" s="74"/>
    </row>
    <row r="569" spans="1:1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 s="31" t="str">
        <f t="shared" si="8"/>
        <v/>
      </c>
      <c r="S569" s="74"/>
    </row>
    <row r="570" spans="1:19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 s="31" t="str">
        <f t="shared" si="8"/>
        <v/>
      </c>
      <c r="S570" s="74"/>
    </row>
    <row r="571" spans="1:19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 s="31" t="str">
        <f t="shared" si="8"/>
        <v/>
      </c>
      <c r="S571" s="74"/>
    </row>
    <row r="572" spans="1:19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 s="31" t="str">
        <f t="shared" si="8"/>
        <v/>
      </c>
      <c r="S572" s="74"/>
    </row>
    <row r="573" spans="1:19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 s="31" t="str">
        <f t="shared" si="8"/>
        <v/>
      </c>
      <c r="S573" s="74"/>
    </row>
    <row r="574" spans="1:19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 s="31" t="str">
        <f t="shared" si="8"/>
        <v/>
      </c>
      <c r="S574" s="74"/>
    </row>
    <row r="575" spans="1:19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 s="31" t="str">
        <f t="shared" si="8"/>
        <v/>
      </c>
      <c r="S575" s="74"/>
    </row>
    <row r="576" spans="1:19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 s="31" t="str">
        <f t="shared" si="8"/>
        <v/>
      </c>
      <c r="S576" s="74"/>
    </row>
    <row r="577" spans="1:19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 s="31" t="str">
        <f t="shared" si="8"/>
        <v/>
      </c>
      <c r="S577" s="74"/>
    </row>
    <row r="578" spans="1:19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 s="31" t="str">
        <f t="shared" si="8"/>
        <v/>
      </c>
      <c r="S578" s="74"/>
    </row>
    <row r="579" spans="1:1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 s="31" t="str">
        <f t="shared" si="8"/>
        <v/>
      </c>
      <c r="S579" s="74"/>
    </row>
    <row r="580" spans="1:19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 s="31" t="str">
        <f t="shared" si="8"/>
        <v/>
      </c>
      <c r="S580" s="74"/>
    </row>
    <row r="581" spans="1:19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 s="31" t="str">
        <f t="shared" si="8"/>
        <v/>
      </c>
      <c r="S581" s="74"/>
    </row>
    <row r="582" spans="1:19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 s="31" t="str">
        <f t="shared" ref="R582:R645" si="9">IF(SUM(F582:Q582)=0,"",SUM(F582:Q582)/12)</f>
        <v/>
      </c>
      <c r="S582" s="74"/>
    </row>
    <row r="583" spans="1:19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 s="31" t="str">
        <f t="shared" si="9"/>
        <v/>
      </c>
      <c r="S583" s="74"/>
    </row>
    <row r="584" spans="1:19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 s="31" t="str">
        <f t="shared" si="9"/>
        <v/>
      </c>
      <c r="S584" s="74"/>
    </row>
    <row r="585" spans="1:19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 s="31" t="str">
        <f t="shared" si="9"/>
        <v/>
      </c>
      <c r="S585" s="74"/>
    </row>
    <row r="586" spans="1:19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 s="31" t="str">
        <f t="shared" si="9"/>
        <v/>
      </c>
      <c r="S586" s="74"/>
    </row>
    <row r="587" spans="1:19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 s="31" t="str">
        <f t="shared" si="9"/>
        <v/>
      </c>
      <c r="S587" s="74"/>
    </row>
    <row r="588" spans="1:19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 s="31" t="str">
        <f t="shared" si="9"/>
        <v/>
      </c>
      <c r="S588" s="74"/>
    </row>
    <row r="589" spans="1:1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 s="31" t="str">
        <f t="shared" si="9"/>
        <v/>
      </c>
      <c r="S589" s="74"/>
    </row>
    <row r="590" spans="1:19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 s="31" t="str">
        <f t="shared" si="9"/>
        <v/>
      </c>
      <c r="S590" s="74"/>
    </row>
    <row r="591" spans="1:19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 s="81" t="str">
        <f t="shared" si="9"/>
        <v/>
      </c>
      <c r="S591" s="74"/>
    </row>
    <row r="592" spans="1:19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 s="43" t="str">
        <f t="shared" si="9"/>
        <v/>
      </c>
      <c r="S592" s="74"/>
    </row>
    <row r="593" spans="1:19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 s="31" t="str">
        <f t="shared" si="9"/>
        <v/>
      </c>
      <c r="S593" s="74"/>
    </row>
    <row r="594" spans="1:19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 s="31" t="str">
        <f t="shared" si="9"/>
        <v/>
      </c>
      <c r="S594" s="74"/>
    </row>
    <row r="595" spans="1:19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 s="31" t="str">
        <f t="shared" si="9"/>
        <v/>
      </c>
      <c r="S595" s="74"/>
    </row>
    <row r="596" spans="1:19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 s="31" t="str">
        <f t="shared" si="9"/>
        <v/>
      </c>
      <c r="S596" s="74"/>
    </row>
    <row r="597" spans="1:19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 s="31" t="str">
        <f t="shared" si="9"/>
        <v/>
      </c>
      <c r="S597" s="74"/>
    </row>
    <row r="598" spans="1:19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 s="31" t="str">
        <f t="shared" si="9"/>
        <v/>
      </c>
      <c r="S598" s="74"/>
    </row>
    <row r="599" spans="1:1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 s="31" t="str">
        <f t="shared" si="9"/>
        <v/>
      </c>
      <c r="S599" s="74"/>
    </row>
    <row r="600" spans="1:19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 s="31" t="str">
        <f t="shared" si="9"/>
        <v/>
      </c>
      <c r="S600" s="74"/>
    </row>
    <row r="601" spans="1:19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 s="31" t="str">
        <f t="shared" si="9"/>
        <v/>
      </c>
      <c r="S601" s="74"/>
    </row>
    <row r="602" spans="1:19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 s="31" t="str">
        <f t="shared" si="9"/>
        <v/>
      </c>
      <c r="S602" s="74"/>
    </row>
    <row r="603" spans="1:19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 s="31" t="str">
        <f t="shared" si="9"/>
        <v/>
      </c>
      <c r="S603" s="74"/>
    </row>
    <row r="604" spans="1:19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 s="31" t="str">
        <f t="shared" si="9"/>
        <v/>
      </c>
      <c r="S604" s="74"/>
    </row>
    <row r="605" spans="1:19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 s="31" t="str">
        <f t="shared" si="9"/>
        <v/>
      </c>
      <c r="S605" s="74"/>
    </row>
    <row r="606" spans="1:19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 s="31" t="str">
        <f t="shared" si="9"/>
        <v/>
      </c>
      <c r="S606" s="74"/>
    </row>
    <row r="607" spans="1:19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 s="31" t="str">
        <f t="shared" si="9"/>
        <v/>
      </c>
      <c r="S607" s="74"/>
    </row>
    <row r="608" spans="1:19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 s="31" t="str">
        <f t="shared" si="9"/>
        <v/>
      </c>
      <c r="S608" s="74"/>
    </row>
    <row r="609" spans="1:1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 s="31" t="str">
        <f t="shared" si="9"/>
        <v/>
      </c>
      <c r="S609" s="74"/>
    </row>
    <row r="610" spans="1:19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 s="31" t="str">
        <f t="shared" si="9"/>
        <v/>
      </c>
      <c r="S610" s="74"/>
    </row>
    <row r="611" spans="1:19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 s="31" t="str">
        <f t="shared" si="9"/>
        <v/>
      </c>
      <c r="S611" s="74"/>
    </row>
    <row r="612" spans="1:19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 s="31" t="str">
        <f t="shared" si="9"/>
        <v/>
      </c>
      <c r="S612" s="74"/>
    </row>
    <row r="613" spans="1:19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 s="31" t="str">
        <f t="shared" si="9"/>
        <v/>
      </c>
      <c r="S613" s="74"/>
    </row>
    <row r="614" spans="1:19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 s="31" t="str">
        <f t="shared" si="9"/>
        <v/>
      </c>
      <c r="S614" s="74"/>
    </row>
    <row r="615" spans="1:19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 s="31" t="str">
        <f t="shared" si="9"/>
        <v/>
      </c>
      <c r="S615" s="74"/>
    </row>
    <row r="616" spans="1:19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 s="31" t="str">
        <f t="shared" si="9"/>
        <v/>
      </c>
      <c r="S616" s="74"/>
    </row>
    <row r="617" spans="1:19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 s="31" t="str">
        <f t="shared" si="9"/>
        <v/>
      </c>
      <c r="S617" s="74"/>
    </row>
    <row r="618" spans="1:19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 s="31" t="str">
        <f t="shared" si="9"/>
        <v/>
      </c>
      <c r="S618" s="74"/>
    </row>
    <row r="619" spans="1: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 s="31" t="str">
        <f t="shared" si="9"/>
        <v/>
      </c>
      <c r="S619" s="74"/>
    </row>
    <row r="620" spans="1:19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 s="31" t="str">
        <f t="shared" si="9"/>
        <v/>
      </c>
      <c r="S620" s="74"/>
    </row>
    <row r="621" spans="1:19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 s="31" t="str">
        <f t="shared" si="9"/>
        <v/>
      </c>
      <c r="S621" s="74"/>
    </row>
    <row r="622" spans="1:19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 s="31" t="str">
        <f t="shared" si="9"/>
        <v/>
      </c>
      <c r="S622" s="74"/>
    </row>
    <row r="623" spans="1:19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 s="31" t="str">
        <f t="shared" si="9"/>
        <v/>
      </c>
      <c r="S623" s="74"/>
    </row>
    <row r="624" spans="1:19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 s="31" t="str">
        <f t="shared" si="9"/>
        <v/>
      </c>
      <c r="S624" s="74"/>
    </row>
    <row r="625" spans="1:19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 s="31" t="str">
        <f t="shared" si="9"/>
        <v/>
      </c>
      <c r="S625" s="74"/>
    </row>
    <row r="626" spans="1:19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 s="31" t="str">
        <f t="shared" si="9"/>
        <v/>
      </c>
      <c r="S626" s="74"/>
    </row>
    <row r="627" spans="1:19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 s="31" t="str">
        <f t="shared" si="9"/>
        <v/>
      </c>
      <c r="S627" s="74"/>
    </row>
    <row r="628" spans="1:19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 s="81" t="str">
        <f t="shared" si="9"/>
        <v/>
      </c>
      <c r="S628" s="74"/>
    </row>
    <row r="629" spans="1:1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 s="43" t="str">
        <f t="shared" si="9"/>
        <v/>
      </c>
      <c r="S629" s="74"/>
    </row>
    <row r="630" spans="1:19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 s="31" t="str">
        <f t="shared" si="9"/>
        <v/>
      </c>
      <c r="S630" s="74"/>
    </row>
    <row r="631" spans="1:19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 s="31" t="str">
        <f t="shared" si="9"/>
        <v/>
      </c>
      <c r="S631" s="74"/>
    </row>
    <row r="632" spans="1:19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 s="31" t="str">
        <f t="shared" si="9"/>
        <v/>
      </c>
      <c r="S632" s="74"/>
    </row>
    <row r="633" spans="1:19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 s="81" t="str">
        <f t="shared" si="9"/>
        <v/>
      </c>
      <c r="S633" s="74"/>
    </row>
    <row r="634" spans="1:19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 s="43" t="str">
        <f t="shared" si="9"/>
        <v/>
      </c>
      <c r="S634" s="74"/>
    </row>
    <row r="635" spans="1:19" ht="1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 s="49" t="str">
        <f t="shared" si="9"/>
        <v/>
      </c>
      <c r="S635" s="74"/>
    </row>
    <row r="636" spans="1:19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 s="43" t="str">
        <f t="shared" si="9"/>
        <v/>
      </c>
      <c r="S636" s="74"/>
    </row>
    <row r="637" spans="1:19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 s="31" t="str">
        <f t="shared" si="9"/>
        <v/>
      </c>
      <c r="S637" s="74"/>
    </row>
    <row r="638" spans="1:19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 s="31" t="str">
        <f t="shared" si="9"/>
        <v/>
      </c>
      <c r="S638" s="74"/>
    </row>
    <row r="639" spans="1:1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 s="31" t="str">
        <f t="shared" si="9"/>
        <v/>
      </c>
      <c r="S639" s="74"/>
    </row>
    <row r="640" spans="1:19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 s="31" t="str">
        <f t="shared" si="9"/>
        <v/>
      </c>
      <c r="S640" s="74"/>
    </row>
    <row r="641" spans="1:19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 s="81" t="str">
        <f t="shared" si="9"/>
        <v/>
      </c>
      <c r="S641" s="74"/>
    </row>
    <row r="642" spans="1:19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 s="43" t="str">
        <f t="shared" si="9"/>
        <v/>
      </c>
      <c r="S642" s="74"/>
    </row>
    <row r="643" spans="1:19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 s="31" t="str">
        <f t="shared" si="9"/>
        <v/>
      </c>
      <c r="S643" s="74"/>
    </row>
    <row r="644" spans="1:19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 s="31" t="str">
        <f t="shared" si="9"/>
        <v/>
      </c>
      <c r="S644" s="74"/>
    </row>
    <row r="645" spans="1:19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 s="31" t="str">
        <f t="shared" si="9"/>
        <v/>
      </c>
      <c r="S645" s="74"/>
    </row>
    <row r="646" spans="1:19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 s="31" t="str">
        <f t="shared" ref="R646:R709" si="10">IF(SUM(F646:Q646)=0,"",SUM(F646:Q646)/12)</f>
        <v/>
      </c>
      <c r="S646" s="74"/>
    </row>
    <row r="647" spans="1:19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 s="31" t="str">
        <f t="shared" si="10"/>
        <v/>
      </c>
      <c r="S647" s="74"/>
    </row>
    <row r="648" spans="1:19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 s="31" t="str">
        <f t="shared" si="10"/>
        <v/>
      </c>
      <c r="S648" s="74"/>
    </row>
    <row r="649" spans="1:1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 s="31" t="str">
        <f t="shared" si="10"/>
        <v/>
      </c>
      <c r="S649" s="74"/>
    </row>
    <row r="650" spans="1:19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 s="31" t="str">
        <f t="shared" si="10"/>
        <v/>
      </c>
      <c r="S650" s="74"/>
    </row>
    <row r="651" spans="1:19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 s="81" t="str">
        <f t="shared" si="10"/>
        <v/>
      </c>
      <c r="S651" s="74"/>
    </row>
    <row r="652" spans="1:19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 s="43" t="str">
        <f t="shared" si="10"/>
        <v/>
      </c>
      <c r="S652" s="74"/>
    </row>
    <row r="653" spans="1:19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 s="31" t="str">
        <f t="shared" si="10"/>
        <v/>
      </c>
      <c r="S653" s="74"/>
    </row>
    <row r="654" spans="1:19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 s="31" t="str">
        <f t="shared" si="10"/>
        <v/>
      </c>
      <c r="S654" s="74"/>
    </row>
    <row r="655" spans="1:19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 s="31" t="str">
        <f t="shared" si="10"/>
        <v/>
      </c>
      <c r="S655" s="74"/>
    </row>
    <row r="656" spans="1:19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 s="31" t="str">
        <f t="shared" si="10"/>
        <v/>
      </c>
      <c r="S656" s="74"/>
    </row>
    <row r="657" spans="1:19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 s="81" t="str">
        <f t="shared" si="10"/>
        <v/>
      </c>
      <c r="S657" s="74"/>
    </row>
    <row r="658" spans="1:19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 s="43" t="str">
        <f t="shared" si="10"/>
        <v/>
      </c>
      <c r="S658" s="74"/>
    </row>
    <row r="659" spans="1:1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 s="31" t="str">
        <f t="shared" si="10"/>
        <v/>
      </c>
      <c r="S659" s="74"/>
    </row>
    <row r="660" spans="1:19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 s="31" t="str">
        <f t="shared" si="10"/>
        <v/>
      </c>
      <c r="S660" s="74"/>
    </row>
    <row r="661" spans="1:19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 s="31" t="str">
        <f t="shared" si="10"/>
        <v/>
      </c>
      <c r="S661" s="74"/>
    </row>
    <row r="662" spans="1:19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 s="31" t="str">
        <f t="shared" si="10"/>
        <v/>
      </c>
      <c r="S662" s="74"/>
    </row>
    <row r="663" spans="1:19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 s="31" t="str">
        <f t="shared" si="10"/>
        <v/>
      </c>
      <c r="S663" s="74"/>
    </row>
    <row r="664" spans="1:19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 s="31" t="str">
        <f t="shared" si="10"/>
        <v/>
      </c>
      <c r="S664" s="74"/>
    </row>
    <row r="665" spans="1:19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 s="31" t="str">
        <f t="shared" si="10"/>
        <v/>
      </c>
      <c r="S665" s="74"/>
    </row>
    <row r="666" spans="1:19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 s="31" t="str">
        <f t="shared" si="10"/>
        <v/>
      </c>
      <c r="S666" s="74"/>
    </row>
    <row r="667" spans="1:19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 s="81" t="str">
        <f t="shared" si="10"/>
        <v/>
      </c>
      <c r="S667" s="74"/>
    </row>
    <row r="668" spans="1:19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 s="43" t="str">
        <f t="shared" si="10"/>
        <v/>
      </c>
      <c r="S668" s="74"/>
    </row>
    <row r="669" spans="1:1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 s="31" t="str">
        <f t="shared" si="10"/>
        <v/>
      </c>
      <c r="S669" s="74"/>
    </row>
    <row r="670" spans="1:19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 s="31" t="str">
        <f t="shared" si="10"/>
        <v/>
      </c>
      <c r="S670" s="74"/>
    </row>
    <row r="671" spans="1:19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 s="31" t="str">
        <f t="shared" si="10"/>
        <v/>
      </c>
      <c r="S671" s="74"/>
    </row>
    <row r="672" spans="1:19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 s="81" t="str">
        <f t="shared" si="10"/>
        <v/>
      </c>
      <c r="S672" s="74"/>
    </row>
    <row r="673" spans="1:19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 s="43" t="str">
        <f t="shared" si="10"/>
        <v/>
      </c>
      <c r="S673" s="74"/>
    </row>
    <row r="674" spans="1:19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 s="31" t="str">
        <f t="shared" si="10"/>
        <v/>
      </c>
      <c r="S674" s="74"/>
    </row>
    <row r="675" spans="1:19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 s="31" t="str">
        <f t="shared" si="10"/>
        <v/>
      </c>
      <c r="S675" s="74"/>
    </row>
    <row r="676" spans="1:19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 s="31" t="str">
        <f t="shared" si="10"/>
        <v/>
      </c>
      <c r="S676" s="74"/>
    </row>
    <row r="677" spans="1:19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 s="81" t="str">
        <f t="shared" si="10"/>
        <v/>
      </c>
      <c r="S677" s="74"/>
    </row>
    <row r="678" spans="1:19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 s="43" t="str">
        <f t="shared" si="10"/>
        <v/>
      </c>
      <c r="S678" s="74"/>
    </row>
    <row r="679" spans="1:1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 s="31" t="str">
        <f t="shared" si="10"/>
        <v/>
      </c>
      <c r="S679" s="74"/>
    </row>
    <row r="680" spans="1:19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 s="31" t="str">
        <f t="shared" si="10"/>
        <v/>
      </c>
      <c r="S680" s="74"/>
    </row>
    <row r="681" spans="1:19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 s="31" t="str">
        <f t="shared" si="10"/>
        <v/>
      </c>
      <c r="S681" s="74"/>
    </row>
    <row r="682" spans="1:19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 s="31" t="str">
        <f t="shared" si="10"/>
        <v/>
      </c>
      <c r="S682" s="74"/>
    </row>
    <row r="683" spans="1:19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 s="31" t="str">
        <f t="shared" si="10"/>
        <v/>
      </c>
      <c r="S683" s="74"/>
    </row>
    <row r="684" spans="1:19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 s="31" t="str">
        <f t="shared" si="10"/>
        <v/>
      </c>
      <c r="S684" s="74"/>
    </row>
    <row r="685" spans="1:19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 s="31" t="str">
        <f t="shared" si="10"/>
        <v/>
      </c>
      <c r="S685" s="74"/>
    </row>
    <row r="686" spans="1:19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 s="31" t="str">
        <f t="shared" si="10"/>
        <v/>
      </c>
      <c r="S686" s="74"/>
    </row>
    <row r="687" spans="1:19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 s="31" t="str">
        <f t="shared" si="10"/>
        <v/>
      </c>
      <c r="S687" s="74"/>
    </row>
    <row r="688" spans="1:19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 s="31" t="str">
        <f t="shared" si="10"/>
        <v/>
      </c>
      <c r="S688" s="74"/>
    </row>
    <row r="689" spans="1:1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 s="31" t="str">
        <f t="shared" si="10"/>
        <v/>
      </c>
      <c r="S689" s="74"/>
    </row>
    <row r="690" spans="1:19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 s="81" t="str">
        <f t="shared" si="10"/>
        <v/>
      </c>
      <c r="S690" s="74"/>
    </row>
    <row r="691" spans="1:19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 s="43" t="str">
        <f t="shared" si="10"/>
        <v/>
      </c>
      <c r="S691" s="74"/>
    </row>
    <row r="692" spans="1:19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 s="31" t="str">
        <f t="shared" si="10"/>
        <v/>
      </c>
      <c r="S692" s="74"/>
    </row>
    <row r="693" spans="1:19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 s="31" t="str">
        <f t="shared" si="10"/>
        <v/>
      </c>
      <c r="S693" s="74"/>
    </row>
    <row r="694" spans="1:19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 s="31" t="str">
        <f t="shared" si="10"/>
        <v/>
      </c>
      <c r="S694" s="74"/>
    </row>
    <row r="695" spans="1:19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 s="81" t="str">
        <f t="shared" si="10"/>
        <v/>
      </c>
      <c r="S695" s="74"/>
    </row>
    <row r="696" spans="1:19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 s="43" t="str">
        <f t="shared" si="10"/>
        <v/>
      </c>
      <c r="S696" s="74"/>
    </row>
    <row r="697" spans="1:19" ht="1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 s="62" t="str">
        <f t="shared" si="10"/>
        <v/>
      </c>
      <c r="S697" s="74"/>
    </row>
    <row r="698" spans="1:19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 s="43" t="str">
        <f t="shared" si="10"/>
        <v/>
      </c>
      <c r="S698" s="74"/>
    </row>
    <row r="699" spans="1:1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 s="31" t="str">
        <f t="shared" si="10"/>
        <v/>
      </c>
      <c r="S699" s="74"/>
    </row>
    <row r="700" spans="1:19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 s="31" t="str">
        <f t="shared" si="10"/>
        <v/>
      </c>
      <c r="S700" s="74"/>
    </row>
    <row r="701" spans="1:19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 s="31" t="str">
        <f t="shared" si="10"/>
        <v/>
      </c>
      <c r="S701" s="74"/>
    </row>
    <row r="702" spans="1:19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 s="31" t="str">
        <f t="shared" si="10"/>
        <v/>
      </c>
      <c r="S702" s="74"/>
    </row>
    <row r="703" spans="1:19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 s="81" t="str">
        <f t="shared" si="10"/>
        <v/>
      </c>
      <c r="S703" s="74"/>
    </row>
    <row r="704" spans="1:19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 s="43" t="str">
        <f t="shared" si="10"/>
        <v/>
      </c>
      <c r="S704" s="74"/>
    </row>
    <row r="705" spans="1:19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 s="31" t="str">
        <f t="shared" si="10"/>
        <v/>
      </c>
      <c r="S705" s="74"/>
    </row>
    <row r="706" spans="1:19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 s="31" t="str">
        <f t="shared" si="10"/>
        <v/>
      </c>
      <c r="S706" s="74"/>
    </row>
    <row r="707" spans="1:19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 s="31" t="str">
        <f t="shared" si="10"/>
        <v/>
      </c>
      <c r="S707" s="74"/>
    </row>
    <row r="708" spans="1:19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 s="81" t="str">
        <f t="shared" si="10"/>
        <v/>
      </c>
      <c r="S708" s="74"/>
    </row>
    <row r="709" spans="1:1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 s="43" t="str">
        <f t="shared" si="10"/>
        <v/>
      </c>
      <c r="S709" s="74"/>
    </row>
    <row r="710" spans="1:19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 s="31" t="str">
        <f t="shared" ref="R710:R773" si="11">IF(SUM(F710:Q710)=0,"",SUM(F710:Q710)/12)</f>
        <v/>
      </c>
      <c r="S710" s="74"/>
    </row>
    <row r="711" spans="1:19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 s="31" t="str">
        <f t="shared" si="11"/>
        <v/>
      </c>
      <c r="S711" s="74"/>
    </row>
    <row r="712" spans="1:19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 s="31" t="str">
        <f t="shared" si="11"/>
        <v/>
      </c>
      <c r="S712" s="74"/>
    </row>
    <row r="713" spans="1:19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 s="81" t="str">
        <f t="shared" si="11"/>
        <v/>
      </c>
      <c r="S713" s="74"/>
    </row>
    <row r="714" spans="1:19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 s="43" t="str">
        <f t="shared" si="11"/>
        <v/>
      </c>
      <c r="S714" s="74"/>
    </row>
    <row r="715" spans="1:19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 s="31" t="str">
        <f t="shared" si="11"/>
        <v/>
      </c>
      <c r="S715" s="74"/>
    </row>
    <row r="716" spans="1:19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 s="31" t="str">
        <f t="shared" si="11"/>
        <v/>
      </c>
      <c r="S716" s="74"/>
    </row>
    <row r="717" spans="1:19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 s="31" t="str">
        <f t="shared" si="11"/>
        <v/>
      </c>
      <c r="S717" s="74"/>
    </row>
    <row r="718" spans="1:19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 s="31" t="str">
        <f t="shared" si="11"/>
        <v/>
      </c>
      <c r="S718" s="74"/>
    </row>
    <row r="719" spans="1: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 s="81" t="str">
        <f t="shared" si="11"/>
        <v/>
      </c>
      <c r="S719" s="74"/>
    </row>
    <row r="720" spans="1:19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 s="43" t="str">
        <f t="shared" si="11"/>
        <v/>
      </c>
      <c r="S720" s="74"/>
    </row>
    <row r="721" spans="1:19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 s="31" t="str">
        <f t="shared" si="11"/>
        <v/>
      </c>
      <c r="S721" s="74"/>
    </row>
    <row r="722" spans="1:19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 s="31" t="str">
        <f t="shared" si="11"/>
        <v/>
      </c>
      <c r="S722" s="74"/>
    </row>
    <row r="723" spans="1:19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 s="31" t="str">
        <f t="shared" si="11"/>
        <v/>
      </c>
      <c r="S723" s="74"/>
    </row>
    <row r="724" spans="1:19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 s="81" t="str">
        <f t="shared" si="11"/>
        <v/>
      </c>
      <c r="S724" s="74"/>
    </row>
    <row r="725" spans="1:19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 s="43" t="str">
        <f t="shared" si="11"/>
        <v/>
      </c>
      <c r="S725" s="74"/>
    </row>
    <row r="726" spans="1:19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 s="31" t="str">
        <f t="shared" si="11"/>
        <v/>
      </c>
      <c r="S726" s="74"/>
    </row>
    <row r="727" spans="1:19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 s="31" t="str">
        <f t="shared" si="11"/>
        <v/>
      </c>
      <c r="S727" s="74"/>
    </row>
    <row r="728" spans="1:19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 s="31" t="str">
        <f t="shared" si="11"/>
        <v/>
      </c>
      <c r="S728" s="74"/>
    </row>
    <row r="729" spans="1:1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 s="31" t="str">
        <f t="shared" si="11"/>
        <v/>
      </c>
      <c r="S729" s="74"/>
    </row>
    <row r="730" spans="1:19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 s="31" t="str">
        <f t="shared" si="11"/>
        <v/>
      </c>
      <c r="S730" s="74"/>
    </row>
    <row r="731" spans="1:19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 s="31" t="str">
        <f t="shared" si="11"/>
        <v/>
      </c>
      <c r="S731" s="74"/>
    </row>
    <row r="732" spans="1:19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 s="81" t="str">
        <f t="shared" si="11"/>
        <v/>
      </c>
      <c r="S732" s="74"/>
    </row>
    <row r="733" spans="1:19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 s="43" t="str">
        <f t="shared" si="11"/>
        <v/>
      </c>
      <c r="S733" s="74"/>
    </row>
    <row r="734" spans="1:19" ht="1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 s="49" t="str">
        <f t="shared" si="11"/>
        <v/>
      </c>
      <c r="S734" s="74"/>
    </row>
    <row r="735" spans="1:19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 s="43" t="str">
        <f t="shared" si="11"/>
        <v/>
      </c>
      <c r="S735" s="74"/>
    </row>
    <row r="736" spans="1:19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 s="31" t="str">
        <f t="shared" si="11"/>
        <v/>
      </c>
      <c r="S736" s="74"/>
    </row>
    <row r="737" spans="1:19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 s="31" t="str">
        <f t="shared" si="11"/>
        <v/>
      </c>
      <c r="S737" s="74"/>
    </row>
    <row r="738" spans="1:19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 s="31" t="str">
        <f t="shared" si="11"/>
        <v/>
      </c>
      <c r="S738" s="74"/>
    </row>
    <row r="739" spans="1:1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 s="31" t="str">
        <f t="shared" si="11"/>
        <v/>
      </c>
      <c r="S739" s="74"/>
    </row>
    <row r="740" spans="1:19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 s="81" t="str">
        <f t="shared" si="11"/>
        <v/>
      </c>
      <c r="S740" s="74"/>
    </row>
    <row r="741" spans="1:19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 s="43" t="str">
        <f t="shared" si="11"/>
        <v/>
      </c>
      <c r="S741" s="74"/>
    </row>
    <row r="742" spans="1:19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 s="31" t="str">
        <f t="shared" si="11"/>
        <v/>
      </c>
      <c r="S742" s="74"/>
    </row>
    <row r="743" spans="1:19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 s="31" t="str">
        <f t="shared" si="11"/>
        <v/>
      </c>
      <c r="S743" s="74"/>
    </row>
    <row r="744" spans="1:19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 s="31" t="str">
        <f t="shared" si="11"/>
        <v/>
      </c>
      <c r="S744" s="74"/>
    </row>
    <row r="745" spans="1:19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 s="31" t="str">
        <f t="shared" si="11"/>
        <v/>
      </c>
      <c r="S745" s="74"/>
    </row>
    <row r="746" spans="1:19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 s="31" t="str">
        <f t="shared" si="11"/>
        <v/>
      </c>
      <c r="S746" s="74"/>
    </row>
    <row r="747" spans="1:19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 s="31" t="str">
        <f t="shared" si="11"/>
        <v/>
      </c>
      <c r="S747" s="74"/>
    </row>
    <row r="748" spans="1:19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 s="81" t="str">
        <f t="shared" si="11"/>
        <v/>
      </c>
      <c r="S748" s="74"/>
    </row>
    <row r="749" spans="1:1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 s="43" t="str">
        <f t="shared" si="11"/>
        <v/>
      </c>
      <c r="S749" s="74"/>
    </row>
    <row r="750" spans="1:19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 s="31" t="str">
        <f t="shared" si="11"/>
        <v/>
      </c>
      <c r="S750" s="74"/>
    </row>
    <row r="751" spans="1:19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 s="31" t="str">
        <f t="shared" si="11"/>
        <v/>
      </c>
      <c r="S751" s="74"/>
    </row>
    <row r="752" spans="1:19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 s="31" t="str">
        <f t="shared" si="11"/>
        <v/>
      </c>
      <c r="S752" s="74"/>
    </row>
    <row r="753" spans="1:19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 s="31" t="str">
        <f t="shared" si="11"/>
        <v/>
      </c>
      <c r="S753" s="74"/>
    </row>
    <row r="754" spans="1:19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 s="31" t="str">
        <f t="shared" si="11"/>
        <v/>
      </c>
      <c r="S754" s="74"/>
    </row>
    <row r="755" spans="1:19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 s="31" t="str">
        <f t="shared" si="11"/>
        <v/>
      </c>
      <c r="S755" s="74"/>
    </row>
    <row r="756" spans="1:19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 s="31" t="str">
        <f t="shared" si="11"/>
        <v/>
      </c>
      <c r="S756" s="74"/>
    </row>
    <row r="757" spans="1:19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 s="31" t="str">
        <f t="shared" si="11"/>
        <v/>
      </c>
      <c r="S757" s="74"/>
    </row>
    <row r="758" spans="1:19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 s="31" t="str">
        <f t="shared" si="11"/>
        <v/>
      </c>
      <c r="S758" s="74"/>
    </row>
    <row r="759" spans="1:1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 s="31" t="str">
        <f t="shared" si="11"/>
        <v/>
      </c>
      <c r="S759" s="74"/>
    </row>
    <row r="760" spans="1:19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 s="31" t="str">
        <f t="shared" si="11"/>
        <v/>
      </c>
      <c r="S760" s="74"/>
    </row>
    <row r="761" spans="1:19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 s="31" t="str">
        <f t="shared" si="11"/>
        <v/>
      </c>
      <c r="S761" s="74"/>
    </row>
    <row r="762" spans="1:19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 s="81" t="str">
        <f t="shared" si="11"/>
        <v/>
      </c>
      <c r="S762" s="74"/>
    </row>
    <row r="763" spans="1:19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 s="43" t="str">
        <f t="shared" si="11"/>
        <v/>
      </c>
      <c r="S763" s="74"/>
    </row>
    <row r="764" spans="1:19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 s="31" t="str">
        <f t="shared" si="11"/>
        <v/>
      </c>
      <c r="S764" s="74"/>
    </row>
    <row r="765" spans="1:19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 s="31" t="str">
        <f t="shared" si="11"/>
        <v/>
      </c>
      <c r="S765" s="74"/>
    </row>
    <row r="766" spans="1:19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 s="31" t="str">
        <f t="shared" si="11"/>
        <v/>
      </c>
      <c r="S766" s="74"/>
    </row>
    <row r="767" spans="1:19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 s="31" t="str">
        <f t="shared" si="11"/>
        <v/>
      </c>
      <c r="S767" s="74"/>
    </row>
    <row r="768" spans="1:19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 s="81" t="str">
        <f t="shared" si="11"/>
        <v/>
      </c>
      <c r="S768" s="74"/>
    </row>
    <row r="769" spans="1:1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 s="43" t="str">
        <f t="shared" si="11"/>
        <v/>
      </c>
      <c r="S769" s="74"/>
    </row>
    <row r="770" spans="1:19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 s="31" t="str">
        <f t="shared" si="11"/>
        <v/>
      </c>
      <c r="S770" s="74"/>
    </row>
    <row r="771" spans="1:19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 s="31" t="str">
        <f t="shared" si="11"/>
        <v/>
      </c>
      <c r="S771" s="74"/>
    </row>
    <row r="772" spans="1:19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 s="31" t="str">
        <f t="shared" si="11"/>
        <v/>
      </c>
      <c r="S772" s="74"/>
    </row>
    <row r="773" spans="1:19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 s="31" t="str">
        <f t="shared" si="11"/>
        <v/>
      </c>
      <c r="S773" s="74"/>
    </row>
    <row r="774" spans="1:19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 s="31" t="str">
        <f t="shared" ref="R774:R837" si="12">IF(SUM(F774:Q774)=0,"",SUM(F774:Q774)/12)</f>
        <v/>
      </c>
      <c r="S774" s="74"/>
    </row>
    <row r="775" spans="1:19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 s="31" t="str">
        <f t="shared" si="12"/>
        <v/>
      </c>
      <c r="S775" s="74"/>
    </row>
    <row r="776" spans="1:19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 s="31" t="str">
        <f t="shared" si="12"/>
        <v/>
      </c>
      <c r="S776" s="74"/>
    </row>
    <row r="777" spans="1:19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 s="81" t="str">
        <f t="shared" si="12"/>
        <v/>
      </c>
      <c r="S777" s="74"/>
    </row>
    <row r="778" spans="1:19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 s="43" t="str">
        <f t="shared" si="12"/>
        <v/>
      </c>
      <c r="S778" s="74"/>
    </row>
    <row r="779" spans="1:1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 s="31" t="str">
        <f t="shared" si="12"/>
        <v/>
      </c>
      <c r="S779" s="74"/>
    </row>
    <row r="780" spans="1:19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 s="31" t="str">
        <f t="shared" si="12"/>
        <v/>
      </c>
      <c r="S780" s="74"/>
    </row>
    <row r="781" spans="1:19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 s="31" t="str">
        <f t="shared" si="12"/>
        <v/>
      </c>
      <c r="S781" s="74"/>
    </row>
    <row r="782" spans="1:19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 s="31" t="str">
        <f t="shared" si="12"/>
        <v/>
      </c>
      <c r="S782" s="74"/>
    </row>
    <row r="783" spans="1:19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 s="81" t="str">
        <f t="shared" si="12"/>
        <v/>
      </c>
      <c r="S783" s="74"/>
    </row>
    <row r="784" spans="1:19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 s="43" t="str">
        <f t="shared" si="12"/>
        <v/>
      </c>
      <c r="S784" s="74"/>
    </row>
    <row r="785" spans="1:19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 s="31" t="str">
        <f t="shared" si="12"/>
        <v/>
      </c>
      <c r="S785" s="74"/>
    </row>
    <row r="786" spans="1:19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 s="31" t="str">
        <f t="shared" si="12"/>
        <v/>
      </c>
      <c r="S786" s="74"/>
    </row>
    <row r="787" spans="1:19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 s="31" t="str">
        <f t="shared" si="12"/>
        <v/>
      </c>
      <c r="S787" s="74"/>
    </row>
    <row r="788" spans="1:19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 s="31" t="str">
        <f t="shared" si="12"/>
        <v/>
      </c>
      <c r="S788" s="74"/>
    </row>
    <row r="789" spans="1:1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 s="31" t="str">
        <f t="shared" si="12"/>
        <v/>
      </c>
      <c r="S789" s="74"/>
    </row>
    <row r="790" spans="1:19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 s="31" t="str">
        <f t="shared" si="12"/>
        <v/>
      </c>
      <c r="S790" s="74"/>
    </row>
    <row r="791" spans="1:19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 s="31" t="str">
        <f t="shared" si="12"/>
        <v/>
      </c>
      <c r="S791" s="74"/>
    </row>
    <row r="792" spans="1:19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 s="31" t="str">
        <f t="shared" si="12"/>
        <v/>
      </c>
      <c r="S792" s="74"/>
    </row>
    <row r="793" spans="1:19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 s="31" t="str">
        <f t="shared" si="12"/>
        <v/>
      </c>
      <c r="S793" s="74"/>
    </row>
    <row r="794" spans="1:19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 s="31" t="str">
        <f t="shared" si="12"/>
        <v/>
      </c>
      <c r="S794" s="74"/>
    </row>
    <row r="795" spans="1:19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 s="31" t="str">
        <f t="shared" si="12"/>
        <v/>
      </c>
      <c r="S795" s="74"/>
    </row>
    <row r="796" spans="1:19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 s="31" t="str">
        <f t="shared" si="12"/>
        <v/>
      </c>
      <c r="S796" s="74"/>
    </row>
    <row r="797" spans="1:19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 s="31" t="str">
        <f t="shared" si="12"/>
        <v/>
      </c>
      <c r="S797" s="74"/>
    </row>
    <row r="798" spans="1:19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 s="31" t="str">
        <f t="shared" si="12"/>
        <v/>
      </c>
      <c r="S798" s="74"/>
    </row>
    <row r="799" spans="1:1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 s="31" t="str">
        <f t="shared" si="12"/>
        <v/>
      </c>
      <c r="S799" s="74"/>
    </row>
    <row r="800" spans="1:19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 s="81" t="str">
        <f t="shared" si="12"/>
        <v/>
      </c>
      <c r="S800" s="74"/>
    </row>
    <row r="801" spans="1:19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 s="43" t="str">
        <f t="shared" si="12"/>
        <v/>
      </c>
      <c r="S801" s="74"/>
    </row>
    <row r="802" spans="1:19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 s="31" t="str">
        <f t="shared" si="12"/>
        <v/>
      </c>
      <c r="S802" s="74"/>
    </row>
    <row r="803" spans="1:19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 s="31" t="str">
        <f t="shared" si="12"/>
        <v/>
      </c>
      <c r="S803" s="74"/>
    </row>
    <row r="804" spans="1:19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 s="31" t="str">
        <f t="shared" si="12"/>
        <v/>
      </c>
      <c r="S804" s="74"/>
    </row>
    <row r="805" spans="1:19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 s="31" t="str">
        <f t="shared" si="12"/>
        <v/>
      </c>
      <c r="S805" s="74"/>
    </row>
    <row r="806" spans="1:19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 s="31" t="str">
        <f t="shared" si="12"/>
        <v/>
      </c>
      <c r="S806" s="74"/>
    </row>
    <row r="807" spans="1:19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 s="31" t="str">
        <f t="shared" si="12"/>
        <v/>
      </c>
      <c r="S807" s="74"/>
    </row>
    <row r="808" spans="1:19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 s="31" t="str">
        <f t="shared" si="12"/>
        <v/>
      </c>
      <c r="S808" s="74"/>
    </row>
    <row r="809" spans="1:1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 s="31" t="str">
        <f t="shared" si="12"/>
        <v/>
      </c>
      <c r="S809" s="74"/>
    </row>
    <row r="810" spans="1:19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 s="81" t="str">
        <f t="shared" si="12"/>
        <v/>
      </c>
      <c r="S810" s="74"/>
    </row>
    <row r="811" spans="1:19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 s="43" t="str">
        <f t="shared" si="12"/>
        <v/>
      </c>
      <c r="S811" s="74"/>
    </row>
    <row r="812" spans="1:19" ht="1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 s="49" t="str">
        <f t="shared" si="12"/>
        <v/>
      </c>
      <c r="S812" s="74"/>
    </row>
    <row r="813" spans="1:19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 s="43" t="str">
        <f t="shared" si="12"/>
        <v/>
      </c>
      <c r="S813" s="74"/>
    </row>
    <row r="814" spans="1:19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 s="31" t="str">
        <f t="shared" si="12"/>
        <v/>
      </c>
      <c r="S814" s="74"/>
    </row>
    <row r="815" spans="1:19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 s="31" t="str">
        <f t="shared" si="12"/>
        <v/>
      </c>
      <c r="S815" s="74"/>
    </row>
    <row r="816" spans="1:19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 s="31" t="str">
        <f t="shared" si="12"/>
        <v/>
      </c>
      <c r="S816" s="74"/>
    </row>
    <row r="817" spans="1:19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 s="31" t="str">
        <f t="shared" si="12"/>
        <v/>
      </c>
      <c r="S817" s="74"/>
    </row>
    <row r="818" spans="1:19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 s="31" t="str">
        <f t="shared" si="12"/>
        <v/>
      </c>
      <c r="S818" s="74"/>
    </row>
    <row r="819" spans="1: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 s="31" t="str">
        <f t="shared" si="12"/>
        <v/>
      </c>
      <c r="S819" s="74"/>
    </row>
    <row r="820" spans="1:19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 s="31" t="str">
        <f t="shared" si="12"/>
        <v/>
      </c>
      <c r="S820" s="74"/>
    </row>
    <row r="821" spans="1:19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 s="31" t="str">
        <f t="shared" si="12"/>
        <v/>
      </c>
      <c r="S821" s="74"/>
    </row>
    <row r="822" spans="1:19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 s="31" t="str">
        <f t="shared" si="12"/>
        <v/>
      </c>
      <c r="S822" s="74"/>
    </row>
    <row r="823" spans="1:19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 s="31" t="str">
        <f t="shared" si="12"/>
        <v/>
      </c>
      <c r="S823" s="74"/>
    </row>
    <row r="824" spans="1:19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 s="31" t="str">
        <f t="shared" si="12"/>
        <v/>
      </c>
      <c r="S824" s="74"/>
    </row>
    <row r="825" spans="1:19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 s="31" t="str">
        <f t="shared" si="12"/>
        <v/>
      </c>
      <c r="S825" s="74"/>
    </row>
    <row r="826" spans="1:19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 s="31" t="str">
        <f t="shared" si="12"/>
        <v/>
      </c>
      <c r="S826" s="74"/>
    </row>
    <row r="827" spans="1:19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 s="31" t="str">
        <f t="shared" si="12"/>
        <v/>
      </c>
      <c r="S827" s="74"/>
    </row>
    <row r="828" spans="1:19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 s="81" t="str">
        <f t="shared" si="12"/>
        <v/>
      </c>
      <c r="S828" s="74"/>
    </row>
    <row r="829" spans="1:1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 s="43" t="str">
        <f t="shared" si="12"/>
        <v/>
      </c>
      <c r="S829" s="74"/>
    </row>
    <row r="830" spans="1:19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 s="31" t="str">
        <f t="shared" si="12"/>
        <v/>
      </c>
      <c r="S830" s="74"/>
    </row>
    <row r="831" spans="1:19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 s="31" t="str">
        <f t="shared" si="12"/>
        <v/>
      </c>
      <c r="S831" s="74"/>
    </row>
    <row r="832" spans="1:19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 s="31" t="str">
        <f t="shared" si="12"/>
        <v/>
      </c>
      <c r="S832" s="74"/>
    </row>
    <row r="833" spans="1:19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 s="31" t="str">
        <f t="shared" si="12"/>
        <v/>
      </c>
      <c r="S833" s="74"/>
    </row>
    <row r="834" spans="1:19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 s="31" t="str">
        <f t="shared" si="12"/>
        <v/>
      </c>
      <c r="S834" s="74"/>
    </row>
    <row r="835" spans="1:19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 s="31" t="str">
        <f t="shared" si="12"/>
        <v/>
      </c>
      <c r="S835" s="74"/>
    </row>
    <row r="836" spans="1:19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 s="31" t="str">
        <f t="shared" si="12"/>
        <v/>
      </c>
      <c r="S836" s="74"/>
    </row>
    <row r="837" spans="1:19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 s="31" t="str">
        <f t="shared" si="12"/>
        <v/>
      </c>
      <c r="S837" s="74"/>
    </row>
    <row r="838" spans="1:19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 s="31" t="str">
        <f t="shared" ref="R838:R901" si="13">IF(SUM(F838:Q838)=0,"",SUM(F838:Q838)/12)</f>
        <v/>
      </c>
      <c r="S838" s="74"/>
    </row>
    <row r="839" spans="1:1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 s="31" t="str">
        <f t="shared" si="13"/>
        <v/>
      </c>
      <c r="S839" s="74"/>
    </row>
    <row r="840" spans="1:19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 s="31" t="str">
        <f t="shared" si="13"/>
        <v/>
      </c>
      <c r="S840" s="74"/>
    </row>
    <row r="841" spans="1:19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 s="31" t="str">
        <f t="shared" si="13"/>
        <v/>
      </c>
      <c r="S841" s="74"/>
    </row>
    <row r="842" spans="1:19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 s="31" t="str">
        <f t="shared" si="13"/>
        <v/>
      </c>
      <c r="S842" s="74"/>
    </row>
    <row r="843" spans="1:19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 s="31" t="str">
        <f t="shared" si="13"/>
        <v/>
      </c>
      <c r="S843" s="74"/>
    </row>
    <row r="844" spans="1:19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 s="31" t="str">
        <f t="shared" si="13"/>
        <v/>
      </c>
      <c r="S844" s="74"/>
    </row>
    <row r="845" spans="1:19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 s="81" t="str">
        <f t="shared" si="13"/>
        <v/>
      </c>
      <c r="S845" s="74"/>
    </row>
    <row r="846" spans="1:19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 s="43" t="str">
        <f t="shared" si="13"/>
        <v/>
      </c>
      <c r="S846" s="74"/>
    </row>
    <row r="847" spans="1:19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 s="31" t="str">
        <f t="shared" si="13"/>
        <v/>
      </c>
      <c r="S847" s="74"/>
    </row>
    <row r="848" spans="1:19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 s="31" t="str">
        <f t="shared" si="13"/>
        <v/>
      </c>
      <c r="S848" s="74"/>
    </row>
    <row r="849" spans="1:1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 s="31" t="str">
        <f t="shared" si="13"/>
        <v/>
      </c>
      <c r="S849" s="74"/>
    </row>
    <row r="850" spans="1:19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 s="31" t="str">
        <f t="shared" si="13"/>
        <v/>
      </c>
      <c r="S850" s="74"/>
    </row>
    <row r="851" spans="1:19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 s="31" t="str">
        <f t="shared" si="13"/>
        <v/>
      </c>
      <c r="S851" s="74"/>
    </row>
    <row r="852" spans="1:19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 s="31" t="str">
        <f t="shared" si="13"/>
        <v/>
      </c>
      <c r="S852" s="74"/>
    </row>
    <row r="853" spans="1:19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 s="31" t="str">
        <f t="shared" si="13"/>
        <v/>
      </c>
      <c r="S853" s="74"/>
    </row>
    <row r="854" spans="1:19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 s="31" t="str">
        <f t="shared" si="13"/>
        <v/>
      </c>
      <c r="S854" s="74"/>
    </row>
    <row r="855" spans="1:19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 s="31" t="str">
        <f t="shared" si="13"/>
        <v/>
      </c>
      <c r="S855" s="74"/>
    </row>
    <row r="856" spans="1:19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 s="31" t="str">
        <f t="shared" si="13"/>
        <v/>
      </c>
      <c r="S856" s="74"/>
    </row>
    <row r="857" spans="1:19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 s="31" t="str">
        <f t="shared" si="13"/>
        <v/>
      </c>
      <c r="S857" s="74"/>
    </row>
    <row r="858" spans="1:19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 s="31" t="str">
        <f t="shared" si="13"/>
        <v/>
      </c>
      <c r="S858" s="74"/>
    </row>
    <row r="859" spans="1:1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 s="31" t="str">
        <f t="shared" si="13"/>
        <v/>
      </c>
      <c r="S859" s="74"/>
    </row>
    <row r="860" spans="1:19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 s="31" t="str">
        <f t="shared" si="13"/>
        <v/>
      </c>
      <c r="S860" s="74"/>
    </row>
    <row r="861" spans="1:19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 s="31" t="str">
        <f t="shared" si="13"/>
        <v/>
      </c>
      <c r="S861" s="74"/>
    </row>
    <row r="862" spans="1:19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 s="31" t="str">
        <f t="shared" si="13"/>
        <v/>
      </c>
      <c r="S862" s="74"/>
    </row>
    <row r="863" spans="1:19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 s="31" t="str">
        <f t="shared" si="13"/>
        <v/>
      </c>
      <c r="S863" s="74"/>
    </row>
    <row r="864" spans="1:19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 s="31" t="str">
        <f t="shared" si="13"/>
        <v/>
      </c>
      <c r="S864" s="74"/>
    </row>
    <row r="865" spans="1:19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 s="81" t="str">
        <f t="shared" si="13"/>
        <v/>
      </c>
      <c r="S865" s="74"/>
    </row>
    <row r="866" spans="1:19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 s="43" t="str">
        <f t="shared" si="13"/>
        <v/>
      </c>
      <c r="S866" s="74"/>
    </row>
    <row r="867" spans="1:19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 s="31" t="str">
        <f t="shared" si="13"/>
        <v/>
      </c>
      <c r="S867" s="74"/>
    </row>
    <row r="868" spans="1:19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 s="31" t="str">
        <f t="shared" si="13"/>
        <v/>
      </c>
      <c r="S868" s="74"/>
    </row>
    <row r="869" spans="1:1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 s="31" t="str">
        <f t="shared" si="13"/>
        <v/>
      </c>
      <c r="S869" s="74"/>
    </row>
    <row r="870" spans="1:19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 s="31" t="str">
        <f t="shared" si="13"/>
        <v/>
      </c>
      <c r="S870" s="74"/>
    </row>
    <row r="871" spans="1:19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 s="31" t="str">
        <f t="shared" si="13"/>
        <v/>
      </c>
      <c r="S871" s="74"/>
    </row>
    <row r="872" spans="1:19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 s="31" t="str">
        <f t="shared" si="13"/>
        <v/>
      </c>
      <c r="S872" s="74"/>
    </row>
    <row r="873" spans="1:19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 s="31" t="str">
        <f t="shared" si="13"/>
        <v/>
      </c>
      <c r="S873" s="74"/>
    </row>
    <row r="874" spans="1:19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 s="81" t="str">
        <f t="shared" si="13"/>
        <v/>
      </c>
      <c r="S874" s="74"/>
    </row>
    <row r="875" spans="1:19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 s="43" t="str">
        <f t="shared" si="13"/>
        <v/>
      </c>
      <c r="S875" s="74"/>
    </row>
    <row r="876" spans="1:19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 s="31" t="str">
        <f t="shared" si="13"/>
        <v/>
      </c>
      <c r="S876" s="74"/>
    </row>
    <row r="877" spans="1:19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 s="31" t="str">
        <f t="shared" si="13"/>
        <v/>
      </c>
      <c r="S877" s="74"/>
    </row>
    <row r="878" spans="1:19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 s="31" t="str">
        <f t="shared" si="13"/>
        <v/>
      </c>
      <c r="S878" s="74"/>
    </row>
    <row r="879" spans="1:1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 s="31" t="str">
        <f t="shared" si="13"/>
        <v/>
      </c>
      <c r="S879" s="74"/>
    </row>
    <row r="880" spans="1:19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 s="81" t="str">
        <f t="shared" si="13"/>
        <v/>
      </c>
      <c r="S880" s="74"/>
    </row>
    <row r="881" spans="1:19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 s="43" t="str">
        <f t="shared" si="13"/>
        <v/>
      </c>
      <c r="S881" s="74"/>
    </row>
    <row r="882" spans="1:19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 s="31" t="str">
        <f t="shared" si="13"/>
        <v/>
      </c>
      <c r="S882" s="74"/>
    </row>
    <row r="883" spans="1:19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 s="31" t="str">
        <f t="shared" si="13"/>
        <v/>
      </c>
      <c r="S883" s="74"/>
    </row>
    <row r="884" spans="1:19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 s="31" t="str">
        <f t="shared" si="13"/>
        <v/>
      </c>
      <c r="S884" s="74"/>
    </row>
    <row r="885" spans="1:19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 s="31" t="str">
        <f t="shared" si="13"/>
        <v/>
      </c>
      <c r="S885" s="74"/>
    </row>
    <row r="886" spans="1:19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 s="81" t="str">
        <f t="shared" si="13"/>
        <v/>
      </c>
      <c r="S886" s="74"/>
    </row>
    <row r="887" spans="1:19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 s="43" t="str">
        <f t="shared" si="13"/>
        <v/>
      </c>
      <c r="S887" s="74"/>
    </row>
    <row r="888" spans="1:19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 s="31" t="str">
        <f t="shared" si="13"/>
        <v/>
      </c>
      <c r="S888" s="74"/>
    </row>
    <row r="889" spans="1:1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 s="31" t="str">
        <f t="shared" si="13"/>
        <v/>
      </c>
      <c r="S889" s="74"/>
    </row>
    <row r="890" spans="1:19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 s="31" t="str">
        <f t="shared" si="13"/>
        <v/>
      </c>
      <c r="S890" s="74"/>
    </row>
    <row r="891" spans="1:19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 s="31" t="str">
        <f t="shared" si="13"/>
        <v/>
      </c>
      <c r="S891" s="74"/>
    </row>
    <row r="892" spans="1:19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 s="31" t="str">
        <f t="shared" si="13"/>
        <v/>
      </c>
      <c r="S892" s="74"/>
    </row>
    <row r="893" spans="1:19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 s="31" t="str">
        <f t="shared" si="13"/>
        <v/>
      </c>
      <c r="S893" s="74"/>
    </row>
    <row r="894" spans="1:19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 s="31" t="str">
        <f t="shared" si="13"/>
        <v/>
      </c>
      <c r="S894" s="74"/>
    </row>
    <row r="895" spans="1:19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 s="31" t="str">
        <f t="shared" si="13"/>
        <v/>
      </c>
      <c r="S895" s="74"/>
    </row>
    <row r="896" spans="1:19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 s="31" t="str">
        <f t="shared" si="13"/>
        <v/>
      </c>
      <c r="S896" s="74"/>
    </row>
    <row r="897" spans="1:19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 s="31" t="str">
        <f t="shared" si="13"/>
        <v/>
      </c>
      <c r="S897" s="74"/>
    </row>
    <row r="898" spans="1:19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 s="31" t="str">
        <f t="shared" si="13"/>
        <v/>
      </c>
      <c r="S898" s="74"/>
    </row>
    <row r="899" spans="1:1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 s="31" t="str">
        <f t="shared" si="13"/>
        <v/>
      </c>
      <c r="S899" s="74"/>
    </row>
    <row r="900" spans="1:19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 s="81" t="str">
        <f t="shared" si="13"/>
        <v/>
      </c>
      <c r="S900" s="74"/>
    </row>
    <row r="901" spans="1:19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 s="43" t="str">
        <f t="shared" si="13"/>
        <v/>
      </c>
      <c r="S901" s="74"/>
    </row>
    <row r="902" spans="1:19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 s="31" t="str">
        <f t="shared" ref="R902:R965" si="14">IF(SUM(F902:Q902)=0,"",SUM(F902:Q902)/12)</f>
        <v/>
      </c>
      <c r="S902" s="74"/>
    </row>
    <row r="903" spans="1:19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 s="31" t="str">
        <f t="shared" si="14"/>
        <v/>
      </c>
      <c r="S903" s="74"/>
    </row>
    <row r="904" spans="1:19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 s="31" t="str">
        <f t="shared" si="14"/>
        <v/>
      </c>
      <c r="S904" s="74"/>
    </row>
    <row r="905" spans="1:19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 s="31" t="str">
        <f t="shared" si="14"/>
        <v/>
      </c>
      <c r="S905" s="74"/>
    </row>
    <row r="906" spans="1:19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 s="31" t="str">
        <f t="shared" si="14"/>
        <v/>
      </c>
      <c r="S906" s="74"/>
    </row>
    <row r="907" spans="1:19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 s="31" t="str">
        <f t="shared" si="14"/>
        <v/>
      </c>
      <c r="S907" s="74"/>
    </row>
    <row r="908" spans="1:19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 s="31" t="str">
        <f t="shared" si="14"/>
        <v/>
      </c>
      <c r="S908" s="74"/>
    </row>
    <row r="909" spans="1:1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 s="31" t="str">
        <f t="shared" si="14"/>
        <v/>
      </c>
      <c r="S909" s="74"/>
    </row>
    <row r="910" spans="1:19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 s="31" t="str">
        <f t="shared" si="14"/>
        <v/>
      </c>
      <c r="S910" s="74"/>
    </row>
    <row r="911" spans="1:19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 s="31" t="str">
        <f t="shared" si="14"/>
        <v/>
      </c>
      <c r="S911" s="74"/>
    </row>
    <row r="912" spans="1:19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 s="31" t="str">
        <f t="shared" si="14"/>
        <v/>
      </c>
      <c r="S912" s="74"/>
    </row>
    <row r="913" spans="1:19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 s="31" t="str">
        <f t="shared" si="14"/>
        <v/>
      </c>
      <c r="S913" s="74"/>
    </row>
    <row r="914" spans="1:19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 s="81" t="str">
        <f t="shared" si="14"/>
        <v/>
      </c>
      <c r="S914" s="74"/>
    </row>
    <row r="915" spans="1:19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 s="43" t="str">
        <f t="shared" si="14"/>
        <v/>
      </c>
      <c r="S915" s="74"/>
    </row>
    <row r="916" spans="1:19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 s="31" t="str">
        <f t="shared" si="14"/>
        <v/>
      </c>
      <c r="S916" s="74"/>
    </row>
    <row r="917" spans="1:19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 s="31" t="str">
        <f t="shared" si="14"/>
        <v/>
      </c>
      <c r="S917" s="74"/>
    </row>
    <row r="918" spans="1:19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 s="31" t="str">
        <f t="shared" si="14"/>
        <v/>
      </c>
      <c r="S918" s="74"/>
    </row>
    <row r="919" spans="1: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 s="31" t="str">
        <f t="shared" si="14"/>
        <v/>
      </c>
      <c r="S919" s="74"/>
    </row>
    <row r="920" spans="1:19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 s="31" t="str">
        <f t="shared" si="14"/>
        <v/>
      </c>
      <c r="S920" s="74"/>
    </row>
    <row r="921" spans="1:19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 s="31" t="str">
        <f t="shared" si="14"/>
        <v/>
      </c>
      <c r="S921" s="74"/>
    </row>
    <row r="922" spans="1:19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 s="31" t="str">
        <f t="shared" si="14"/>
        <v/>
      </c>
      <c r="S922" s="74"/>
    </row>
    <row r="923" spans="1:19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 s="31" t="str">
        <f t="shared" si="14"/>
        <v/>
      </c>
      <c r="S923" s="74"/>
    </row>
    <row r="924" spans="1:19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 s="31" t="str">
        <f t="shared" si="14"/>
        <v/>
      </c>
      <c r="S924" s="74"/>
    </row>
    <row r="925" spans="1:19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 s="31" t="str">
        <f t="shared" si="14"/>
        <v/>
      </c>
      <c r="S925" s="74"/>
    </row>
    <row r="926" spans="1:19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 s="31" t="str">
        <f t="shared" si="14"/>
        <v/>
      </c>
      <c r="S926" s="74"/>
    </row>
    <row r="927" spans="1:19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 s="31" t="str">
        <f t="shared" si="14"/>
        <v/>
      </c>
      <c r="S927" s="74"/>
    </row>
    <row r="928" spans="1:19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 s="31" t="str">
        <f t="shared" si="14"/>
        <v/>
      </c>
      <c r="S928" s="74"/>
    </row>
    <row r="929" spans="1:1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 s="31" t="str">
        <f t="shared" si="14"/>
        <v/>
      </c>
      <c r="S929" s="74"/>
    </row>
    <row r="930" spans="1:19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 s="31" t="str">
        <f t="shared" si="14"/>
        <v/>
      </c>
      <c r="S930" s="74"/>
    </row>
    <row r="931" spans="1:19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 s="31" t="str">
        <f t="shared" si="14"/>
        <v/>
      </c>
      <c r="S931" s="74"/>
    </row>
    <row r="932" spans="1:19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 s="31" t="str">
        <f t="shared" si="14"/>
        <v/>
      </c>
      <c r="S932" s="74"/>
    </row>
    <row r="933" spans="1:19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 s="31" t="str">
        <f t="shared" si="14"/>
        <v/>
      </c>
      <c r="S933" s="74"/>
    </row>
    <row r="934" spans="1:19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 s="31" t="str">
        <f t="shared" si="14"/>
        <v/>
      </c>
      <c r="S934" s="74"/>
    </row>
    <row r="935" spans="1:19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 s="31" t="str">
        <f t="shared" si="14"/>
        <v/>
      </c>
      <c r="S935" s="74"/>
    </row>
    <row r="936" spans="1:19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 s="31" t="str">
        <f t="shared" si="14"/>
        <v/>
      </c>
      <c r="S936" s="74"/>
    </row>
    <row r="937" spans="1:19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 s="31" t="str">
        <f t="shared" si="14"/>
        <v/>
      </c>
      <c r="S937" s="74"/>
    </row>
    <row r="938" spans="1:19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 s="31" t="str">
        <f t="shared" si="14"/>
        <v/>
      </c>
      <c r="S938" s="74"/>
    </row>
    <row r="939" spans="1:1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 s="31" t="str">
        <f t="shared" si="14"/>
        <v/>
      </c>
      <c r="S939" s="74"/>
    </row>
    <row r="940" spans="1:19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 s="31" t="str">
        <f t="shared" si="14"/>
        <v/>
      </c>
      <c r="S940" s="74"/>
    </row>
    <row r="941" spans="1:19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 s="31" t="str">
        <f t="shared" si="14"/>
        <v/>
      </c>
      <c r="S941" s="74"/>
    </row>
    <row r="942" spans="1:19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 s="31" t="str">
        <f t="shared" si="14"/>
        <v/>
      </c>
      <c r="S942" s="74"/>
    </row>
    <row r="943" spans="1:19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 s="31" t="str">
        <f t="shared" si="14"/>
        <v/>
      </c>
      <c r="S943" s="74"/>
    </row>
    <row r="944" spans="1:19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 s="31" t="str">
        <f t="shared" si="14"/>
        <v/>
      </c>
      <c r="S944" s="74"/>
    </row>
    <row r="945" spans="1:19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 s="31" t="str">
        <f t="shared" si="14"/>
        <v/>
      </c>
      <c r="S945" s="74"/>
    </row>
    <row r="946" spans="1:19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 s="31" t="str">
        <f t="shared" si="14"/>
        <v/>
      </c>
      <c r="S946" s="74"/>
    </row>
    <row r="947" spans="1:19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 s="31" t="str">
        <f t="shared" si="14"/>
        <v/>
      </c>
      <c r="S947" s="74"/>
    </row>
    <row r="948" spans="1:19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 s="31" t="str">
        <f t="shared" si="14"/>
        <v/>
      </c>
      <c r="S948" s="74"/>
    </row>
    <row r="949" spans="1:1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 s="81" t="str">
        <f t="shared" si="14"/>
        <v/>
      </c>
      <c r="S949" s="74"/>
    </row>
    <row r="950" spans="1:19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 s="43" t="str">
        <f t="shared" si="14"/>
        <v/>
      </c>
      <c r="S950" s="74"/>
    </row>
    <row r="951" spans="1:19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 s="31" t="str">
        <f t="shared" si="14"/>
        <v/>
      </c>
      <c r="S951" s="74"/>
    </row>
    <row r="952" spans="1:19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 s="31" t="str">
        <f t="shared" si="14"/>
        <v/>
      </c>
      <c r="S952" s="74"/>
    </row>
    <row r="953" spans="1:19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 s="31" t="str">
        <f t="shared" si="14"/>
        <v/>
      </c>
      <c r="S953" s="74"/>
    </row>
    <row r="954" spans="1:19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 s="31" t="str">
        <f t="shared" si="14"/>
        <v/>
      </c>
      <c r="S954" s="74"/>
    </row>
    <row r="955" spans="1:19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 s="31" t="str">
        <f t="shared" si="14"/>
        <v/>
      </c>
      <c r="S955" s="74"/>
    </row>
    <row r="956" spans="1:19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 s="31" t="str">
        <f t="shared" si="14"/>
        <v/>
      </c>
      <c r="S956" s="74"/>
    </row>
    <row r="957" spans="1:19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 s="31" t="str">
        <f t="shared" si="14"/>
        <v/>
      </c>
      <c r="S957" s="74"/>
    </row>
    <row r="958" spans="1:19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 s="31" t="str">
        <f t="shared" si="14"/>
        <v/>
      </c>
      <c r="S958" s="74"/>
    </row>
    <row r="959" spans="1:1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 s="31" t="str">
        <f t="shared" si="14"/>
        <v/>
      </c>
      <c r="S959" s="74"/>
    </row>
    <row r="960" spans="1:19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 s="31" t="str">
        <f t="shared" si="14"/>
        <v/>
      </c>
      <c r="S960" s="74"/>
    </row>
    <row r="961" spans="1:19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 s="31" t="str">
        <f t="shared" si="14"/>
        <v/>
      </c>
      <c r="S961" s="74"/>
    </row>
    <row r="962" spans="1:19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 s="31" t="str">
        <f t="shared" si="14"/>
        <v/>
      </c>
      <c r="S962" s="74"/>
    </row>
    <row r="963" spans="1:19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 s="31" t="str">
        <f t="shared" si="14"/>
        <v/>
      </c>
      <c r="S963" s="74"/>
    </row>
    <row r="964" spans="1:19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 s="31" t="str">
        <f t="shared" si="14"/>
        <v/>
      </c>
      <c r="S964" s="74"/>
    </row>
    <row r="965" spans="1:19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 s="31" t="str">
        <f t="shared" si="14"/>
        <v/>
      </c>
      <c r="S965" s="74"/>
    </row>
    <row r="966" spans="1:19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 s="31" t="str">
        <f t="shared" ref="R966:R1029" si="15">IF(SUM(F966:Q966)=0,"",SUM(F966:Q966)/12)</f>
        <v/>
      </c>
      <c r="S966" s="74"/>
    </row>
    <row r="967" spans="1:19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 s="31" t="str">
        <f t="shared" si="15"/>
        <v/>
      </c>
      <c r="S967" s="74"/>
    </row>
    <row r="968" spans="1:19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 s="31" t="str">
        <f t="shared" si="15"/>
        <v/>
      </c>
      <c r="S968" s="74"/>
    </row>
    <row r="969" spans="1:1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 s="31" t="str">
        <f t="shared" si="15"/>
        <v/>
      </c>
      <c r="S969" s="74"/>
    </row>
    <row r="970" spans="1:19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 s="31" t="str">
        <f t="shared" si="15"/>
        <v/>
      </c>
      <c r="S970" s="74"/>
    </row>
    <row r="971" spans="1:19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 s="31" t="str">
        <f t="shared" si="15"/>
        <v/>
      </c>
      <c r="S971" s="74"/>
    </row>
    <row r="972" spans="1:19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 s="31" t="str">
        <f t="shared" si="15"/>
        <v/>
      </c>
      <c r="S972" s="74"/>
    </row>
    <row r="973" spans="1:19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 s="31" t="str">
        <f t="shared" si="15"/>
        <v/>
      </c>
      <c r="S973" s="74"/>
    </row>
    <row r="974" spans="1:19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 s="31" t="str">
        <f t="shared" si="15"/>
        <v/>
      </c>
      <c r="S974" s="74"/>
    </row>
    <row r="975" spans="1:19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 s="31" t="str">
        <f t="shared" si="15"/>
        <v/>
      </c>
      <c r="S975" s="74"/>
    </row>
    <row r="976" spans="1:19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 s="31" t="str">
        <f t="shared" si="15"/>
        <v/>
      </c>
      <c r="S976" s="74"/>
    </row>
    <row r="977" spans="1:19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 s="81" t="str">
        <f t="shared" si="15"/>
        <v/>
      </c>
      <c r="S977" s="74"/>
    </row>
    <row r="978" spans="1:19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 s="43" t="str">
        <f t="shared" si="15"/>
        <v/>
      </c>
      <c r="S978" s="74"/>
    </row>
    <row r="979" spans="1:1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 s="31" t="str">
        <f t="shared" si="15"/>
        <v/>
      </c>
      <c r="S979" s="74"/>
    </row>
    <row r="980" spans="1:19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 s="31" t="str">
        <f t="shared" si="15"/>
        <v/>
      </c>
      <c r="S980" s="74"/>
    </row>
    <row r="981" spans="1:19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 s="31" t="str">
        <f t="shared" si="15"/>
        <v/>
      </c>
      <c r="S981" s="74"/>
    </row>
    <row r="982" spans="1:19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 s="31" t="str">
        <f t="shared" si="15"/>
        <v/>
      </c>
      <c r="S982" s="74"/>
    </row>
    <row r="983" spans="1:19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 s="81" t="str">
        <f t="shared" si="15"/>
        <v/>
      </c>
      <c r="S983" s="74"/>
    </row>
    <row r="984" spans="1:19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 s="43" t="str">
        <f t="shared" si="15"/>
        <v/>
      </c>
      <c r="S984" s="74"/>
    </row>
    <row r="985" spans="1:19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 s="31" t="str">
        <f t="shared" si="15"/>
        <v/>
      </c>
      <c r="S985" s="74"/>
    </row>
    <row r="986" spans="1:19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 s="31" t="str">
        <f t="shared" si="15"/>
        <v/>
      </c>
      <c r="S986" s="74"/>
    </row>
    <row r="987" spans="1:19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 s="31" t="str">
        <f t="shared" si="15"/>
        <v/>
      </c>
      <c r="S987" s="74"/>
    </row>
    <row r="988" spans="1:19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 s="31" t="str">
        <f t="shared" si="15"/>
        <v/>
      </c>
      <c r="S988" s="74"/>
    </row>
    <row r="989" spans="1:1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 s="31" t="str">
        <f t="shared" si="15"/>
        <v/>
      </c>
      <c r="S989" s="74"/>
    </row>
    <row r="990" spans="1:19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 s="31" t="str">
        <f t="shared" si="15"/>
        <v/>
      </c>
      <c r="S990" s="74"/>
    </row>
    <row r="991" spans="1:19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 s="31" t="str">
        <f t="shared" si="15"/>
        <v/>
      </c>
      <c r="S991" s="74"/>
    </row>
    <row r="992" spans="1:19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 s="31" t="str">
        <f t="shared" si="15"/>
        <v/>
      </c>
      <c r="S992" s="74"/>
    </row>
    <row r="993" spans="1:19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 s="81" t="str">
        <f t="shared" si="15"/>
        <v/>
      </c>
      <c r="S993" s="74"/>
    </row>
    <row r="994" spans="1:19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 s="43" t="str">
        <f t="shared" si="15"/>
        <v/>
      </c>
      <c r="S994" s="74"/>
    </row>
    <row r="995" spans="1:19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 s="31" t="str">
        <f t="shared" si="15"/>
        <v/>
      </c>
      <c r="S995" s="74"/>
    </row>
    <row r="996" spans="1:19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 s="31" t="str">
        <f t="shared" si="15"/>
        <v/>
      </c>
      <c r="S996" s="74"/>
    </row>
    <row r="997" spans="1:19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 s="31" t="str">
        <f t="shared" si="15"/>
        <v/>
      </c>
      <c r="S997" s="74"/>
    </row>
    <row r="998" spans="1:19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 s="31" t="str">
        <f t="shared" si="15"/>
        <v/>
      </c>
      <c r="S998" s="74"/>
    </row>
    <row r="999" spans="1:1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 s="31" t="str">
        <f t="shared" si="15"/>
        <v/>
      </c>
      <c r="S999" s="74"/>
    </row>
    <row r="1000" spans="1:19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 s="31" t="str">
        <f t="shared" si="15"/>
        <v/>
      </c>
      <c r="S1000" s="74"/>
    </row>
    <row r="1001" spans="1:19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 s="31" t="str">
        <f t="shared" si="15"/>
        <v/>
      </c>
      <c r="S1001" s="74"/>
    </row>
    <row r="1002" spans="1:19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 s="31" t="str">
        <f t="shared" si="15"/>
        <v/>
      </c>
      <c r="S1002" s="74"/>
    </row>
    <row r="1003" spans="1:19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 s="31" t="str">
        <f t="shared" si="15"/>
        <v/>
      </c>
      <c r="S1003" s="74"/>
    </row>
    <row r="1004" spans="1:19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 s="31" t="str">
        <f t="shared" si="15"/>
        <v/>
      </c>
      <c r="S1004" s="74"/>
    </row>
    <row r="1005" spans="1:19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 s="31" t="str">
        <f t="shared" si="15"/>
        <v/>
      </c>
      <c r="S1005" s="74"/>
    </row>
    <row r="1006" spans="1:19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 s="31" t="str">
        <f t="shared" si="15"/>
        <v/>
      </c>
      <c r="S1006" s="74"/>
    </row>
    <row r="1007" spans="1:19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 s="31" t="str">
        <f t="shared" si="15"/>
        <v/>
      </c>
      <c r="S1007" s="74"/>
    </row>
    <row r="1008" spans="1:19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 s="31" t="str">
        <f t="shared" si="15"/>
        <v/>
      </c>
      <c r="S1008" s="74"/>
    </row>
    <row r="1009" spans="1:1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 s="31" t="str">
        <f t="shared" si="15"/>
        <v/>
      </c>
      <c r="S1009" s="74"/>
    </row>
    <row r="1010" spans="1:19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 s="31" t="str">
        <f t="shared" si="15"/>
        <v/>
      </c>
      <c r="S1010" s="74"/>
    </row>
    <row r="1011" spans="1:19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 s="31" t="str">
        <f t="shared" si="15"/>
        <v/>
      </c>
      <c r="S1011" s="74"/>
    </row>
    <row r="1012" spans="1:19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 s="31" t="str">
        <f t="shared" si="15"/>
        <v/>
      </c>
      <c r="S1012" s="74"/>
    </row>
    <row r="1013" spans="1:19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 s="81" t="str">
        <f t="shared" si="15"/>
        <v/>
      </c>
      <c r="S1013" s="74"/>
    </row>
    <row r="1014" spans="1:19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 s="43" t="str">
        <f t="shared" si="15"/>
        <v/>
      </c>
      <c r="S1014" s="74"/>
    </row>
    <row r="1015" spans="1:19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 s="31" t="str">
        <f t="shared" si="15"/>
        <v/>
      </c>
      <c r="S1015" s="74"/>
    </row>
    <row r="1016" spans="1:19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 s="31" t="str">
        <f t="shared" si="15"/>
        <v/>
      </c>
      <c r="S1016" s="74"/>
    </row>
    <row r="1017" spans="1:19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 s="31" t="str">
        <f t="shared" si="15"/>
        <v/>
      </c>
      <c r="S1017" s="74"/>
    </row>
    <row r="1018" spans="1:19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 s="31" t="str">
        <f t="shared" si="15"/>
        <v/>
      </c>
      <c r="S1018" s="74"/>
    </row>
    <row r="1019" spans="1: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 s="31" t="str">
        <f t="shared" si="15"/>
        <v/>
      </c>
      <c r="S1019" s="74"/>
    </row>
    <row r="1020" spans="1:19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 s="31" t="str">
        <f t="shared" si="15"/>
        <v/>
      </c>
      <c r="S1020" s="74"/>
    </row>
    <row r="1021" spans="1:19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 s="31" t="str">
        <f t="shared" si="15"/>
        <v/>
      </c>
      <c r="S1021" s="74"/>
    </row>
    <row r="1022" spans="1:19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 s="31" t="str">
        <f t="shared" si="15"/>
        <v/>
      </c>
      <c r="S1022" s="74"/>
    </row>
    <row r="1023" spans="1:19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 s="31" t="str">
        <f t="shared" si="15"/>
        <v/>
      </c>
      <c r="S1023" s="74"/>
    </row>
    <row r="1024" spans="1:19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 s="31" t="str">
        <f t="shared" si="15"/>
        <v/>
      </c>
      <c r="S1024" s="74"/>
    </row>
    <row r="1025" spans="1:19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 s="31" t="str">
        <f t="shared" si="15"/>
        <v/>
      </c>
      <c r="S1025" s="74"/>
    </row>
    <row r="1026" spans="1:19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 s="31" t="str">
        <f t="shared" si="15"/>
        <v/>
      </c>
      <c r="S1026" s="74"/>
    </row>
    <row r="1027" spans="1:19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 s="31" t="str">
        <f t="shared" si="15"/>
        <v/>
      </c>
      <c r="S1027" s="74"/>
    </row>
    <row r="1028" spans="1:19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 s="81" t="str">
        <f t="shared" si="15"/>
        <v/>
      </c>
      <c r="S1028" s="74"/>
    </row>
    <row r="1029" spans="1:1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 s="43" t="str">
        <f t="shared" si="15"/>
        <v/>
      </c>
      <c r="S1029" s="74"/>
    </row>
    <row r="1030" spans="1:19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 s="31" t="str">
        <f t="shared" ref="R1030:R1093" si="16">IF(SUM(F1030:Q1030)=0,"",SUM(F1030:Q1030)/12)</f>
        <v/>
      </c>
      <c r="S1030" s="74"/>
    </row>
    <row r="1031" spans="1:19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 s="31" t="str">
        <f t="shared" si="16"/>
        <v/>
      </c>
      <c r="S1031" s="74"/>
    </row>
    <row r="1032" spans="1:19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 s="31" t="str">
        <f t="shared" si="16"/>
        <v/>
      </c>
      <c r="S1032" s="74"/>
    </row>
    <row r="1033" spans="1:19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 s="31" t="str">
        <f t="shared" si="16"/>
        <v/>
      </c>
      <c r="S1033" s="74"/>
    </row>
    <row r="1034" spans="1:19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 s="31" t="str">
        <f t="shared" si="16"/>
        <v/>
      </c>
      <c r="S1034" s="74"/>
    </row>
    <row r="1035" spans="1:19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 s="31" t="str">
        <f t="shared" si="16"/>
        <v/>
      </c>
      <c r="S1035" s="74"/>
    </row>
    <row r="1036" spans="1:19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 s="31" t="str">
        <f t="shared" si="16"/>
        <v/>
      </c>
      <c r="S1036" s="74"/>
    </row>
    <row r="1037" spans="1:19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 s="81" t="str">
        <f t="shared" si="16"/>
        <v/>
      </c>
      <c r="S1037" s="74"/>
    </row>
    <row r="1038" spans="1:19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 s="43" t="str">
        <f t="shared" si="16"/>
        <v/>
      </c>
      <c r="S1038" s="74"/>
    </row>
    <row r="1039" spans="1:1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 s="31" t="str">
        <f t="shared" si="16"/>
        <v/>
      </c>
      <c r="S1039" s="74"/>
    </row>
    <row r="1040" spans="1:19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 s="31" t="str">
        <f t="shared" si="16"/>
        <v/>
      </c>
      <c r="S1040" s="74"/>
    </row>
    <row r="1041" spans="1:19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 s="31" t="str">
        <f t="shared" si="16"/>
        <v/>
      </c>
      <c r="S1041" s="74"/>
    </row>
    <row r="1042" spans="1:19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 s="31" t="str">
        <f t="shared" si="16"/>
        <v/>
      </c>
      <c r="S1042" s="74"/>
    </row>
    <row r="1043" spans="1:19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 s="31" t="str">
        <f t="shared" si="16"/>
        <v/>
      </c>
      <c r="S1043" s="74"/>
    </row>
    <row r="1044" spans="1:19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 s="31" t="str">
        <f t="shared" si="16"/>
        <v/>
      </c>
      <c r="S1044" s="74"/>
    </row>
    <row r="1045" spans="1:19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 s="31" t="str">
        <f t="shared" si="16"/>
        <v/>
      </c>
      <c r="S1045" s="74"/>
    </row>
    <row r="1046" spans="1:19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 s="31" t="str">
        <f t="shared" si="16"/>
        <v/>
      </c>
      <c r="S1046" s="74"/>
    </row>
    <row r="1047" spans="1:19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 s="31" t="str">
        <f t="shared" si="16"/>
        <v/>
      </c>
      <c r="S1047" s="74"/>
    </row>
    <row r="1048" spans="1:19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 s="31" t="str">
        <f t="shared" si="16"/>
        <v/>
      </c>
      <c r="S1048" s="74"/>
    </row>
    <row r="1049" spans="1:1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 s="31" t="str">
        <f t="shared" si="16"/>
        <v/>
      </c>
      <c r="S1049" s="74"/>
    </row>
    <row r="1050" spans="1:19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 s="31" t="str">
        <f t="shared" si="16"/>
        <v/>
      </c>
      <c r="S1050" s="74"/>
    </row>
    <row r="1051" spans="1:19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 s="31" t="str">
        <f t="shared" si="16"/>
        <v/>
      </c>
      <c r="S1051" s="74"/>
    </row>
    <row r="1052" spans="1:19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 s="31" t="str">
        <f t="shared" si="16"/>
        <v/>
      </c>
      <c r="S1052" s="74"/>
    </row>
    <row r="1053" spans="1:19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 s="31" t="str">
        <f t="shared" si="16"/>
        <v/>
      </c>
      <c r="S1053" s="74"/>
    </row>
    <row r="1054" spans="1:19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 s="31" t="str">
        <f t="shared" si="16"/>
        <v/>
      </c>
      <c r="S1054" s="74"/>
    </row>
    <row r="1055" spans="1:19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 s="31" t="str">
        <f t="shared" si="16"/>
        <v/>
      </c>
      <c r="S1055" s="74"/>
    </row>
    <row r="1056" spans="1:19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 s="31" t="str">
        <f t="shared" si="16"/>
        <v/>
      </c>
      <c r="S1056" s="74"/>
    </row>
    <row r="1057" spans="1:19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 s="31" t="str">
        <f t="shared" si="16"/>
        <v/>
      </c>
      <c r="S1057" s="74"/>
    </row>
    <row r="1058" spans="1:19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 s="31" t="str">
        <f t="shared" si="16"/>
        <v/>
      </c>
      <c r="S1058" s="74"/>
    </row>
    <row r="1059" spans="1:1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 s="31" t="str">
        <f t="shared" si="16"/>
        <v/>
      </c>
      <c r="S1059" s="74"/>
    </row>
    <row r="1060" spans="1:19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 s="31" t="str">
        <f t="shared" si="16"/>
        <v/>
      </c>
      <c r="S1060" s="74"/>
    </row>
    <row r="1061" spans="1:19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 s="31" t="str">
        <f t="shared" si="16"/>
        <v/>
      </c>
      <c r="S1061" s="74"/>
    </row>
    <row r="1062" spans="1:19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 s="31" t="str">
        <f t="shared" si="16"/>
        <v/>
      </c>
      <c r="S1062" s="74"/>
    </row>
    <row r="1063" spans="1:19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 s="31" t="str">
        <f t="shared" si="16"/>
        <v/>
      </c>
      <c r="S1063" s="74"/>
    </row>
    <row r="1064" spans="1:19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 s="31" t="str">
        <f t="shared" si="16"/>
        <v/>
      </c>
      <c r="S1064" s="74"/>
    </row>
    <row r="1065" spans="1:19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 s="31" t="str">
        <f t="shared" si="16"/>
        <v/>
      </c>
      <c r="S1065" s="74"/>
    </row>
    <row r="1066" spans="1:19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 s="31" t="str">
        <f t="shared" si="16"/>
        <v/>
      </c>
      <c r="S1066" s="74"/>
    </row>
    <row r="1067" spans="1:19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 s="81" t="str">
        <f t="shared" si="16"/>
        <v/>
      </c>
      <c r="S1067" s="74"/>
    </row>
    <row r="1068" spans="1:19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 s="43" t="str">
        <f t="shared" si="16"/>
        <v/>
      </c>
      <c r="S1068" s="74"/>
    </row>
    <row r="1069" spans="1:1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 s="31" t="str">
        <f t="shared" si="16"/>
        <v/>
      </c>
      <c r="S1069" s="74"/>
    </row>
    <row r="1070" spans="1:19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 s="31" t="str">
        <f t="shared" si="16"/>
        <v/>
      </c>
      <c r="S1070" s="74"/>
    </row>
    <row r="1071" spans="1:19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 s="31" t="str">
        <f t="shared" si="16"/>
        <v/>
      </c>
      <c r="S1071" s="74"/>
    </row>
    <row r="1072" spans="1:19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 s="31" t="str">
        <f t="shared" si="16"/>
        <v/>
      </c>
      <c r="S1072" s="74"/>
    </row>
    <row r="1073" spans="1:19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 s="31" t="str">
        <f t="shared" si="16"/>
        <v/>
      </c>
      <c r="S1073" s="74"/>
    </row>
    <row r="1074" spans="1:19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 s="31" t="str">
        <f t="shared" si="16"/>
        <v/>
      </c>
      <c r="S1074" s="74"/>
    </row>
    <row r="1075" spans="1:19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 s="31" t="str">
        <f t="shared" si="16"/>
        <v/>
      </c>
      <c r="S1075" s="74"/>
    </row>
    <row r="1076" spans="1:19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 s="31" t="str">
        <f t="shared" si="16"/>
        <v/>
      </c>
      <c r="S1076" s="74"/>
    </row>
    <row r="1077" spans="1:19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 s="31" t="str">
        <f t="shared" si="16"/>
        <v/>
      </c>
      <c r="S1077" s="74"/>
    </row>
    <row r="1078" spans="1:19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 s="31" t="str">
        <f t="shared" si="16"/>
        <v/>
      </c>
      <c r="S1078" s="74"/>
    </row>
    <row r="1079" spans="1:1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 s="31" t="str">
        <f t="shared" si="16"/>
        <v/>
      </c>
      <c r="S1079" s="74"/>
    </row>
    <row r="1080" spans="1:19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 s="31" t="str">
        <f t="shared" si="16"/>
        <v/>
      </c>
      <c r="S1080" s="74"/>
    </row>
    <row r="1081" spans="1:19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 s="31" t="str">
        <f t="shared" si="16"/>
        <v/>
      </c>
      <c r="S1081" s="74"/>
    </row>
    <row r="1082" spans="1:19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 s="31" t="str">
        <f t="shared" si="16"/>
        <v/>
      </c>
      <c r="S1082" s="74"/>
    </row>
    <row r="1083" spans="1:19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 s="31" t="str">
        <f t="shared" si="16"/>
        <v/>
      </c>
      <c r="S1083" s="74"/>
    </row>
    <row r="1084" spans="1:19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 s="31" t="str">
        <f t="shared" si="16"/>
        <v/>
      </c>
      <c r="S1084" s="74"/>
    </row>
    <row r="1085" spans="1:19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 s="31" t="str">
        <f t="shared" si="16"/>
        <v/>
      </c>
      <c r="S1085" s="74"/>
    </row>
    <row r="1086" spans="1:19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 s="31" t="str">
        <f t="shared" si="16"/>
        <v/>
      </c>
      <c r="S1086" s="74"/>
    </row>
    <row r="1087" spans="1:19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 s="31" t="str">
        <f t="shared" si="16"/>
        <v/>
      </c>
      <c r="S1087" s="74"/>
    </row>
    <row r="1088" spans="1:19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 s="31" t="str">
        <f t="shared" si="16"/>
        <v/>
      </c>
      <c r="S1088" s="74"/>
    </row>
    <row r="1089" spans="1:1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 s="81" t="str">
        <f t="shared" si="16"/>
        <v/>
      </c>
      <c r="S1089" s="74"/>
    </row>
    <row r="1090" spans="1:19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 s="43" t="str">
        <f t="shared" si="16"/>
        <v/>
      </c>
      <c r="S1090" s="74"/>
    </row>
    <row r="1091" spans="1:19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 s="31" t="str">
        <f t="shared" si="16"/>
        <v/>
      </c>
      <c r="S1091" s="74"/>
    </row>
    <row r="1092" spans="1:19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 s="31" t="str">
        <f t="shared" si="16"/>
        <v/>
      </c>
      <c r="S1092" s="74"/>
    </row>
    <row r="1093" spans="1:19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 s="31" t="str">
        <f t="shared" si="16"/>
        <v/>
      </c>
      <c r="S1093" s="74"/>
    </row>
    <row r="1094" spans="1:19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 s="31" t="str">
        <f t="shared" ref="R1094:R1157" si="17">IF(SUM(F1094:Q1094)=0,"",SUM(F1094:Q1094)/12)</f>
        <v/>
      </c>
      <c r="S1094" s="74"/>
    </row>
    <row r="1095" spans="1:19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 s="31" t="str">
        <f t="shared" si="17"/>
        <v/>
      </c>
      <c r="S1095" s="74"/>
    </row>
    <row r="1096" spans="1:19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 s="31" t="str">
        <f t="shared" si="17"/>
        <v/>
      </c>
      <c r="S1096" s="74"/>
    </row>
    <row r="1097" spans="1:19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 s="31" t="str">
        <f t="shared" si="17"/>
        <v/>
      </c>
      <c r="S1097" s="74"/>
    </row>
    <row r="1098" spans="1:19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 s="81" t="str">
        <f t="shared" si="17"/>
        <v/>
      </c>
      <c r="S1098" s="74"/>
    </row>
    <row r="1099" spans="1:1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 s="43" t="str">
        <f t="shared" si="17"/>
        <v/>
      </c>
      <c r="S1099" s="74"/>
    </row>
    <row r="1100" spans="1:19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 s="31" t="str">
        <f t="shared" si="17"/>
        <v/>
      </c>
      <c r="S1100" s="74"/>
    </row>
    <row r="1101" spans="1:19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 s="31" t="str">
        <f t="shared" si="17"/>
        <v/>
      </c>
      <c r="S1101" s="74"/>
    </row>
    <row r="1102" spans="1:19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 s="31" t="str">
        <f t="shared" si="17"/>
        <v/>
      </c>
      <c r="S1102" s="74"/>
    </row>
    <row r="1103" spans="1:19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 s="31" t="str">
        <f t="shared" si="17"/>
        <v/>
      </c>
      <c r="S1103" s="74"/>
    </row>
    <row r="1104" spans="1:19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 s="31" t="str">
        <f t="shared" si="17"/>
        <v/>
      </c>
      <c r="S1104" s="74"/>
    </row>
    <row r="1105" spans="1:18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 s="31" t="str">
        <f t="shared" si="17"/>
        <v/>
      </c>
    </row>
    <row r="1106" spans="1:18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 s="31" t="str">
        <f t="shared" si="17"/>
        <v/>
      </c>
    </row>
    <row r="1107" spans="1:18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 s="31" t="str">
        <f t="shared" si="17"/>
        <v/>
      </c>
    </row>
    <row r="1108" spans="1:1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 s="31" t="str">
        <f t="shared" si="17"/>
        <v/>
      </c>
    </row>
    <row r="1109" spans="1:18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 s="31" t="str">
        <f t="shared" si="17"/>
        <v/>
      </c>
    </row>
    <row r="1110" spans="1:18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 s="31" t="str">
        <f t="shared" si="17"/>
        <v/>
      </c>
    </row>
    <row r="1111" spans="1:18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 s="31" t="str">
        <f t="shared" si="17"/>
        <v/>
      </c>
    </row>
    <row r="1112" spans="1:18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 s="31" t="str">
        <f t="shared" si="17"/>
        <v/>
      </c>
    </row>
    <row r="1113" spans="1:18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 s="31" t="str">
        <f t="shared" si="17"/>
        <v/>
      </c>
    </row>
    <row r="1114" spans="1:18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 s="31" t="str">
        <f t="shared" si="17"/>
        <v/>
      </c>
    </row>
    <row r="1115" spans="1:18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 s="31" t="str">
        <f t="shared" si="17"/>
        <v/>
      </c>
    </row>
    <row r="1116" spans="1:18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 s="31" t="str">
        <f t="shared" si="17"/>
        <v/>
      </c>
    </row>
    <row r="1117" spans="1:18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 s="31" t="str">
        <f t="shared" si="17"/>
        <v/>
      </c>
    </row>
    <row r="1118" spans="1: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 s="31" t="str">
        <f t="shared" si="17"/>
        <v/>
      </c>
    </row>
    <row r="1119" spans="1:18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 s="31" t="str">
        <f t="shared" si="17"/>
        <v/>
      </c>
    </row>
    <row r="1120" spans="1:18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 s="31" t="str">
        <f t="shared" si="17"/>
        <v/>
      </c>
    </row>
    <row r="1121" spans="1:18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 s="31" t="str">
        <f t="shared" si="17"/>
        <v/>
      </c>
    </row>
    <row r="1122" spans="1:18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 s="31" t="str">
        <f t="shared" si="17"/>
        <v/>
      </c>
    </row>
    <row r="1123" spans="1:18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 s="31" t="str">
        <f t="shared" si="17"/>
        <v/>
      </c>
    </row>
    <row r="1124" spans="1:18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 s="31" t="str">
        <f t="shared" si="17"/>
        <v/>
      </c>
    </row>
    <row r="1125" spans="1:18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 s="31" t="str">
        <f t="shared" si="17"/>
        <v/>
      </c>
    </row>
    <row r="1126" spans="1:18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 s="31" t="str">
        <f t="shared" si="17"/>
        <v/>
      </c>
    </row>
    <row r="1127" spans="1:18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 s="31" t="str">
        <f t="shared" si="17"/>
        <v/>
      </c>
    </row>
    <row r="1128" spans="1:1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 s="31" t="str">
        <f t="shared" si="17"/>
        <v/>
      </c>
    </row>
    <row r="1129" spans="1:18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 s="31" t="str">
        <f t="shared" si="17"/>
        <v/>
      </c>
    </row>
    <row r="1130" spans="1:18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 s="31" t="str">
        <f t="shared" si="17"/>
        <v/>
      </c>
    </row>
    <row r="1131" spans="1:18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 s="31" t="str">
        <f t="shared" si="17"/>
        <v/>
      </c>
    </row>
    <row r="1132" spans="1:18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 s="31" t="str">
        <f t="shared" si="17"/>
        <v/>
      </c>
    </row>
    <row r="1133" spans="1:18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 s="31" t="str">
        <f t="shared" si="17"/>
        <v/>
      </c>
    </row>
    <row r="1134" spans="1:18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 s="31" t="str">
        <f t="shared" si="17"/>
        <v/>
      </c>
    </row>
    <row r="1135" spans="1:18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 s="31" t="str">
        <f t="shared" si="17"/>
        <v/>
      </c>
    </row>
    <row r="1136" spans="1:18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 s="31" t="str">
        <f t="shared" si="17"/>
        <v/>
      </c>
    </row>
    <row r="1137" spans="1:18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 s="31" t="str">
        <f t="shared" si="17"/>
        <v/>
      </c>
    </row>
    <row r="1138" spans="1:1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 s="81" t="str">
        <f t="shared" si="17"/>
        <v/>
      </c>
    </row>
    <row r="1139" spans="1:18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 s="43" t="str">
        <f t="shared" si="17"/>
        <v/>
      </c>
    </row>
    <row r="1140" spans="1:18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 s="31" t="str">
        <f t="shared" si="17"/>
        <v/>
      </c>
    </row>
    <row r="1141" spans="1:18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 s="31" t="str">
        <f t="shared" si="17"/>
        <v/>
      </c>
    </row>
    <row r="1142" spans="1:18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 s="31" t="str">
        <f t="shared" si="17"/>
        <v/>
      </c>
    </row>
    <row r="1143" spans="1:18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 s="31" t="str">
        <f t="shared" si="17"/>
        <v/>
      </c>
    </row>
    <row r="1144" spans="1:18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 s="31" t="str">
        <f t="shared" si="17"/>
        <v/>
      </c>
    </row>
    <row r="1145" spans="1:18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 s="31" t="str">
        <f t="shared" si="17"/>
        <v/>
      </c>
    </row>
    <row r="1146" spans="1:18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 s="31" t="str">
        <f t="shared" si="17"/>
        <v/>
      </c>
    </row>
    <row r="1147" spans="1:18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 s="31" t="str">
        <f t="shared" si="17"/>
        <v/>
      </c>
    </row>
    <row r="1148" spans="1:1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 s="81" t="str">
        <f t="shared" si="17"/>
        <v/>
      </c>
    </row>
    <row r="1149" spans="1:18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 s="43" t="str">
        <f t="shared" si="17"/>
        <v/>
      </c>
    </row>
    <row r="1150" spans="1:18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 s="31" t="str">
        <f t="shared" si="17"/>
        <v/>
      </c>
    </row>
    <row r="1151" spans="1:18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 s="31" t="str">
        <f t="shared" si="17"/>
        <v/>
      </c>
    </row>
    <row r="1152" spans="1:18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 s="31" t="str">
        <f t="shared" si="17"/>
        <v/>
      </c>
    </row>
    <row r="1153" spans="1:18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 s="31" t="str">
        <f t="shared" si="17"/>
        <v/>
      </c>
    </row>
    <row r="1154" spans="1:18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 s="81" t="str">
        <f t="shared" si="17"/>
        <v/>
      </c>
    </row>
    <row r="1155" spans="1:18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 s="43" t="str">
        <f t="shared" si="17"/>
        <v/>
      </c>
    </row>
    <row r="1156" spans="1:18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 s="31" t="str">
        <f t="shared" si="17"/>
        <v/>
      </c>
    </row>
    <row r="1157" spans="1:18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 s="31" t="str">
        <f t="shared" si="17"/>
        <v/>
      </c>
    </row>
    <row r="1158" spans="1:1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 s="31" t="str">
        <f t="shared" ref="R1158:R1221" si="18">IF(SUM(F1158:Q1158)=0,"",SUM(F1158:Q1158)/12)</f>
        <v/>
      </c>
    </row>
    <row r="1159" spans="1:18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 s="31" t="str">
        <f t="shared" si="18"/>
        <v/>
      </c>
    </row>
    <row r="1160" spans="1:18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 s="81" t="str">
        <f t="shared" si="18"/>
        <v/>
      </c>
    </row>
    <row r="1161" spans="1:18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 s="43" t="str">
        <f t="shared" si="18"/>
        <v/>
      </c>
    </row>
    <row r="1162" spans="1:18" ht="1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 s="49" t="str">
        <f t="shared" si="18"/>
        <v/>
      </c>
    </row>
    <row r="1163" spans="1:18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 s="43" t="str">
        <f t="shared" si="18"/>
        <v/>
      </c>
    </row>
    <row r="1164" spans="1:18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 s="31" t="str">
        <f t="shared" si="18"/>
        <v/>
      </c>
    </row>
    <row r="1165" spans="1:18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 s="31" t="str">
        <f t="shared" si="18"/>
        <v/>
      </c>
    </row>
    <row r="1166" spans="1:18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 s="31" t="str">
        <f t="shared" si="18"/>
        <v/>
      </c>
    </row>
    <row r="1167" spans="1:18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 s="31" t="str">
        <f t="shared" si="18"/>
        <v/>
      </c>
    </row>
    <row r="1168" spans="1:1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 s="31" t="str">
        <f t="shared" si="18"/>
        <v/>
      </c>
    </row>
    <row r="1169" spans="1:18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 s="31" t="str">
        <f t="shared" si="18"/>
        <v/>
      </c>
    </row>
    <row r="1170" spans="1:18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 s="81" t="str">
        <f t="shared" si="18"/>
        <v/>
      </c>
    </row>
    <row r="1171" spans="1:18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 s="43" t="str">
        <f t="shared" si="18"/>
        <v/>
      </c>
    </row>
    <row r="1172" spans="1:18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 s="31" t="str">
        <f t="shared" si="18"/>
        <v/>
      </c>
    </row>
    <row r="1173" spans="1:18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 s="31" t="str">
        <f t="shared" si="18"/>
        <v/>
      </c>
    </row>
    <row r="1174" spans="1:18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 s="31" t="str">
        <f t="shared" si="18"/>
        <v/>
      </c>
    </row>
    <row r="1175" spans="1:18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 s="31" t="str">
        <f t="shared" si="18"/>
        <v/>
      </c>
    </row>
    <row r="1176" spans="1:18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 s="81" t="str">
        <f t="shared" si="18"/>
        <v/>
      </c>
    </row>
    <row r="1177" spans="1:18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 s="43" t="str">
        <f t="shared" si="18"/>
        <v/>
      </c>
    </row>
    <row r="1178" spans="1:1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 s="31" t="str">
        <f t="shared" si="18"/>
        <v/>
      </c>
    </row>
    <row r="1179" spans="1:18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 s="31" t="str">
        <f t="shared" si="18"/>
        <v/>
      </c>
    </row>
    <row r="1180" spans="1:18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 s="31" t="str">
        <f t="shared" si="18"/>
        <v/>
      </c>
    </row>
    <row r="1181" spans="1:18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 s="31" t="str">
        <f t="shared" si="18"/>
        <v/>
      </c>
    </row>
    <row r="1182" spans="1:18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 s="31" t="str">
        <f t="shared" si="18"/>
        <v/>
      </c>
    </row>
    <row r="1183" spans="1:18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 s="81" t="str">
        <f t="shared" si="18"/>
        <v/>
      </c>
    </row>
    <row r="1184" spans="1:18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 s="43" t="str">
        <f t="shared" si="18"/>
        <v/>
      </c>
    </row>
    <row r="1185" spans="1:18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 s="31" t="str">
        <f t="shared" si="18"/>
        <v/>
      </c>
    </row>
    <row r="1186" spans="1:18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 s="31" t="str">
        <f t="shared" si="18"/>
        <v/>
      </c>
    </row>
    <row r="1187" spans="1:18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 s="31" t="str">
        <f t="shared" si="18"/>
        <v/>
      </c>
    </row>
    <row r="1188" spans="1:1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 s="81" t="str">
        <f t="shared" si="18"/>
        <v/>
      </c>
    </row>
    <row r="1189" spans="1:18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 s="43" t="str">
        <f t="shared" si="18"/>
        <v/>
      </c>
    </row>
    <row r="1190" spans="1:18" ht="1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 s="49" t="str">
        <f t="shared" si="18"/>
        <v/>
      </c>
    </row>
    <row r="1191" spans="1:18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 s="43" t="str">
        <f t="shared" si="18"/>
        <v/>
      </c>
    </row>
    <row r="1192" spans="1:18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 s="31" t="str">
        <f t="shared" si="18"/>
        <v/>
      </c>
    </row>
    <row r="1193" spans="1:18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 s="31" t="str">
        <f t="shared" si="18"/>
        <v/>
      </c>
    </row>
    <row r="1194" spans="1:18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 s="31" t="str">
        <f t="shared" si="18"/>
        <v/>
      </c>
    </row>
    <row r="1195" spans="1:18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 s="31" t="str">
        <f t="shared" si="18"/>
        <v/>
      </c>
    </row>
    <row r="1196" spans="1:18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 s="31" t="str">
        <f t="shared" si="18"/>
        <v/>
      </c>
    </row>
    <row r="1197" spans="1:18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 s="81" t="str">
        <f t="shared" si="18"/>
        <v/>
      </c>
    </row>
    <row r="1198" spans="1:1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 s="43" t="str">
        <f t="shared" si="18"/>
        <v/>
      </c>
    </row>
    <row r="1199" spans="1:18" ht="1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 s="49" t="str">
        <f t="shared" si="18"/>
        <v/>
      </c>
    </row>
    <row r="1200" spans="1:18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 s="43" t="str">
        <f t="shared" si="18"/>
        <v/>
      </c>
    </row>
    <row r="1201" spans="1:18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 s="31" t="str">
        <f t="shared" si="18"/>
        <v/>
      </c>
    </row>
    <row r="1202" spans="1:18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 s="31" t="str">
        <f t="shared" si="18"/>
        <v/>
      </c>
    </row>
    <row r="1203" spans="1:18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 s="31" t="str">
        <f t="shared" si="18"/>
        <v/>
      </c>
    </row>
    <row r="1204" spans="1:18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 s="31" t="str">
        <f t="shared" si="18"/>
        <v/>
      </c>
    </row>
    <row r="1205" spans="1:18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 s="31" t="str">
        <f t="shared" si="18"/>
        <v/>
      </c>
    </row>
    <row r="1206" spans="1:18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 s="31" t="str">
        <f t="shared" si="18"/>
        <v/>
      </c>
    </row>
    <row r="1207" spans="1:18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 s="31" t="str">
        <f t="shared" si="18"/>
        <v/>
      </c>
    </row>
    <row r="1208" spans="1:1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 s="31" t="str">
        <f t="shared" si="18"/>
        <v/>
      </c>
    </row>
    <row r="1209" spans="1:18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 s="81" t="str">
        <f t="shared" si="18"/>
        <v/>
      </c>
    </row>
    <row r="1210" spans="1:18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 s="43" t="str">
        <f t="shared" si="18"/>
        <v/>
      </c>
    </row>
    <row r="1211" spans="1:18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 s="31" t="str">
        <f t="shared" si="18"/>
        <v/>
      </c>
    </row>
    <row r="1212" spans="1:18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 s="31" t="str">
        <f t="shared" si="18"/>
        <v/>
      </c>
    </row>
    <row r="1213" spans="1:18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 s="31" t="str">
        <f t="shared" si="18"/>
        <v/>
      </c>
    </row>
    <row r="1214" spans="1:18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 s="31" t="str">
        <f t="shared" si="18"/>
        <v/>
      </c>
    </row>
    <row r="1215" spans="1:18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 s="31" t="str">
        <f t="shared" si="18"/>
        <v/>
      </c>
    </row>
    <row r="1216" spans="1:18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 s="31" t="str">
        <f t="shared" si="18"/>
        <v/>
      </c>
    </row>
    <row r="1217" spans="1:18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 s="81" t="str">
        <f t="shared" si="18"/>
        <v/>
      </c>
    </row>
    <row r="1218" spans="1: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 s="43" t="str">
        <f t="shared" si="18"/>
        <v/>
      </c>
    </row>
    <row r="1219" spans="1:18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 s="31" t="str">
        <f t="shared" si="18"/>
        <v/>
      </c>
    </row>
    <row r="1220" spans="1:18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 s="31" t="str">
        <f t="shared" si="18"/>
        <v/>
      </c>
    </row>
    <row r="1221" spans="1:18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 s="31" t="str">
        <f t="shared" si="18"/>
        <v/>
      </c>
    </row>
    <row r="1222" spans="1:18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 s="31" t="str">
        <f t="shared" ref="R1222:R1285" si="19">IF(SUM(F1222:Q1222)=0,"",SUM(F1222:Q1222)/12)</f>
        <v/>
      </c>
    </row>
    <row r="1223" spans="1:18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 s="31" t="str">
        <f t="shared" si="19"/>
        <v/>
      </c>
    </row>
    <row r="1224" spans="1:18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 s="31" t="str">
        <f t="shared" si="19"/>
        <v/>
      </c>
    </row>
    <row r="1225" spans="1:18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 s="31" t="str">
        <f t="shared" si="19"/>
        <v/>
      </c>
    </row>
    <row r="1226" spans="1:18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 s="81" t="str">
        <f t="shared" si="19"/>
        <v/>
      </c>
    </row>
    <row r="1227" spans="1:18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 s="43" t="str">
        <f t="shared" si="19"/>
        <v/>
      </c>
    </row>
    <row r="1228" spans="1:1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 s="31" t="str">
        <f t="shared" si="19"/>
        <v/>
      </c>
    </row>
    <row r="1229" spans="1:18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 s="31" t="str">
        <f t="shared" si="19"/>
        <v/>
      </c>
    </row>
    <row r="1230" spans="1:18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 s="31" t="str">
        <f t="shared" si="19"/>
        <v/>
      </c>
    </row>
    <row r="1231" spans="1:18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 s="31" t="str">
        <f t="shared" si="19"/>
        <v/>
      </c>
    </row>
    <row r="1232" spans="1:18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 s="31" t="str">
        <f t="shared" si="19"/>
        <v/>
      </c>
    </row>
    <row r="1233" spans="1:18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 s="31" t="str">
        <f t="shared" si="19"/>
        <v/>
      </c>
    </row>
    <row r="1234" spans="1:18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 s="31" t="str">
        <f t="shared" si="19"/>
        <v/>
      </c>
    </row>
    <row r="1235" spans="1:18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 s="31" t="str">
        <f t="shared" si="19"/>
        <v/>
      </c>
    </row>
    <row r="1236" spans="1:18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 s="31" t="str">
        <f t="shared" si="19"/>
        <v/>
      </c>
    </row>
    <row r="1237" spans="1:18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 s="31" t="str">
        <f t="shared" si="19"/>
        <v/>
      </c>
    </row>
    <row r="1238" spans="1:1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 s="31" t="str">
        <f t="shared" si="19"/>
        <v/>
      </c>
    </row>
    <row r="1239" spans="1:18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 s="31" t="str">
        <f t="shared" si="19"/>
        <v/>
      </c>
    </row>
    <row r="1240" spans="1:18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 s="31" t="str">
        <f t="shared" si="19"/>
        <v/>
      </c>
    </row>
    <row r="1241" spans="1:18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 s="31" t="str">
        <f t="shared" si="19"/>
        <v/>
      </c>
    </row>
    <row r="1242" spans="1:18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 s="81" t="str">
        <f t="shared" si="19"/>
        <v/>
      </c>
    </row>
    <row r="1243" spans="1:18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 s="43" t="str">
        <f t="shared" si="19"/>
        <v/>
      </c>
    </row>
    <row r="1244" spans="1:18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 s="31" t="str">
        <f t="shared" si="19"/>
        <v/>
      </c>
    </row>
    <row r="1245" spans="1:18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 s="31" t="str">
        <f t="shared" si="19"/>
        <v/>
      </c>
    </row>
    <row r="1246" spans="1:18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 s="31" t="str">
        <f t="shared" si="19"/>
        <v/>
      </c>
    </row>
    <row r="1247" spans="1:18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 s="31" t="str">
        <f t="shared" si="19"/>
        <v/>
      </c>
    </row>
    <row r="1248" spans="1:1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 s="31" t="str">
        <f t="shared" si="19"/>
        <v/>
      </c>
    </row>
    <row r="1249" spans="1:18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 s="31" t="str">
        <f t="shared" si="19"/>
        <v/>
      </c>
    </row>
    <row r="1250" spans="1:18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 s="81" t="str">
        <f t="shared" si="19"/>
        <v/>
      </c>
    </row>
    <row r="1251" spans="1:18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 s="43" t="str">
        <f t="shared" si="19"/>
        <v/>
      </c>
    </row>
    <row r="1252" spans="1:18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 s="31" t="str">
        <f t="shared" si="19"/>
        <v/>
      </c>
    </row>
    <row r="1253" spans="1:18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 s="31" t="str">
        <f t="shared" si="19"/>
        <v/>
      </c>
    </row>
    <row r="1254" spans="1:18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 s="31" t="str">
        <f t="shared" si="19"/>
        <v/>
      </c>
    </row>
    <row r="1255" spans="1:18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 s="31" t="str">
        <f t="shared" si="19"/>
        <v/>
      </c>
    </row>
    <row r="1256" spans="1:18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 s="31" t="str">
        <f t="shared" si="19"/>
        <v/>
      </c>
    </row>
    <row r="1257" spans="1:18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 s="31" t="str">
        <f t="shared" si="19"/>
        <v/>
      </c>
    </row>
    <row r="1258" spans="1:1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 s="31" t="str">
        <f t="shared" si="19"/>
        <v/>
      </c>
    </row>
    <row r="1259" spans="1:18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 s="31" t="str">
        <f t="shared" si="19"/>
        <v/>
      </c>
    </row>
    <row r="1260" spans="1:18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 s="31" t="str">
        <f t="shared" si="19"/>
        <v/>
      </c>
    </row>
    <row r="1261" spans="1:18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 s="31" t="str">
        <f t="shared" si="19"/>
        <v/>
      </c>
    </row>
    <row r="1262" spans="1:18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 s="31" t="str">
        <f t="shared" si="19"/>
        <v/>
      </c>
    </row>
    <row r="1263" spans="1:18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 s="31" t="str">
        <f t="shared" si="19"/>
        <v/>
      </c>
    </row>
    <row r="1264" spans="1:18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 s="31" t="str">
        <f t="shared" si="19"/>
        <v/>
      </c>
    </row>
    <row r="1265" spans="1:18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 s="31" t="str">
        <f t="shared" si="19"/>
        <v/>
      </c>
    </row>
    <row r="1266" spans="1:18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 s="31" t="str">
        <f t="shared" si="19"/>
        <v/>
      </c>
    </row>
    <row r="1267" spans="1:18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 s="31" t="str">
        <f t="shared" si="19"/>
        <v/>
      </c>
    </row>
    <row r="1268" spans="1:1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 s="81" t="str">
        <f t="shared" si="19"/>
        <v/>
      </c>
    </row>
    <row r="1269" spans="1:18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 s="43" t="str">
        <f t="shared" si="19"/>
        <v/>
      </c>
    </row>
    <row r="1270" spans="1:18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 s="31" t="str">
        <f t="shared" si="19"/>
        <v/>
      </c>
    </row>
    <row r="1271" spans="1:18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 s="31" t="str">
        <f t="shared" si="19"/>
        <v/>
      </c>
    </row>
    <row r="1272" spans="1:18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 s="31" t="str">
        <f t="shared" si="19"/>
        <v/>
      </c>
    </row>
    <row r="1273" spans="1:18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 s="31" t="str">
        <f t="shared" si="19"/>
        <v/>
      </c>
    </row>
    <row r="1274" spans="1:18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 s="31" t="str">
        <f t="shared" si="19"/>
        <v/>
      </c>
    </row>
    <row r="1275" spans="1:18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 s="31" t="str">
        <f t="shared" si="19"/>
        <v/>
      </c>
    </row>
    <row r="1276" spans="1:18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 s="81" t="str">
        <f t="shared" si="19"/>
        <v/>
      </c>
    </row>
    <row r="1277" spans="1:18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 s="43" t="str">
        <f t="shared" si="19"/>
        <v/>
      </c>
    </row>
    <row r="1278" spans="1:1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 s="31" t="str">
        <f t="shared" si="19"/>
        <v/>
      </c>
    </row>
    <row r="1279" spans="1:18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 s="31" t="str">
        <f t="shared" si="19"/>
        <v/>
      </c>
    </row>
    <row r="1280" spans="1:18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 s="31" t="str">
        <f t="shared" si="19"/>
        <v/>
      </c>
    </row>
    <row r="1281" spans="1:18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 s="31" t="str">
        <f t="shared" si="19"/>
        <v/>
      </c>
    </row>
    <row r="1282" spans="1:18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 s="31" t="str">
        <f t="shared" si="19"/>
        <v/>
      </c>
    </row>
    <row r="1283" spans="1:18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 s="31" t="str">
        <f t="shared" si="19"/>
        <v/>
      </c>
    </row>
    <row r="1284" spans="1:18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 s="31" t="str">
        <f t="shared" si="19"/>
        <v/>
      </c>
    </row>
    <row r="1285" spans="1:18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 s="31" t="str">
        <f t="shared" si="19"/>
        <v/>
      </c>
    </row>
    <row r="1286" spans="1:18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 s="81" t="str">
        <f t="shared" ref="R1286:R1349" si="20">IF(SUM(F1286:Q1286)=0,"",SUM(F1286:Q1286)/12)</f>
        <v/>
      </c>
    </row>
    <row r="1287" spans="1:18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 s="43" t="str">
        <f t="shared" si="20"/>
        <v/>
      </c>
    </row>
    <row r="1288" spans="1:1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 s="31" t="str">
        <f t="shared" si="20"/>
        <v/>
      </c>
    </row>
    <row r="1289" spans="1:18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 s="31" t="str">
        <f t="shared" si="20"/>
        <v/>
      </c>
    </row>
    <row r="1290" spans="1:18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 s="31" t="str">
        <f t="shared" si="20"/>
        <v/>
      </c>
    </row>
    <row r="1291" spans="1:18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 s="31" t="str">
        <f t="shared" si="20"/>
        <v/>
      </c>
    </row>
    <row r="1292" spans="1:18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 s="31" t="str">
        <f t="shared" si="20"/>
        <v/>
      </c>
    </row>
    <row r="1293" spans="1:18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 s="31" t="str">
        <f t="shared" si="20"/>
        <v/>
      </c>
    </row>
    <row r="1294" spans="1:18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 s="81" t="str">
        <f t="shared" si="20"/>
        <v/>
      </c>
    </row>
    <row r="1295" spans="1:18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 s="43" t="str">
        <f t="shared" si="20"/>
        <v/>
      </c>
    </row>
    <row r="1296" spans="1:18" ht="1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 s="49" t="str">
        <f t="shared" si="20"/>
        <v/>
      </c>
    </row>
    <row r="1297" spans="1:18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 s="43" t="str">
        <f t="shared" si="20"/>
        <v/>
      </c>
    </row>
    <row r="1298" spans="1:1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 s="31" t="str">
        <f t="shared" si="20"/>
        <v/>
      </c>
    </row>
    <row r="1299" spans="1:18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 s="31" t="str">
        <f t="shared" si="20"/>
        <v/>
      </c>
    </row>
    <row r="1300" spans="1:18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 s="31" t="str">
        <f t="shared" si="20"/>
        <v/>
      </c>
    </row>
    <row r="1301" spans="1:18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 s="31" t="str">
        <f t="shared" si="20"/>
        <v/>
      </c>
    </row>
    <row r="1302" spans="1:18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 s="81" t="str">
        <f t="shared" si="20"/>
        <v/>
      </c>
    </row>
    <row r="1303" spans="1:18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 s="43" t="str">
        <f t="shared" si="20"/>
        <v/>
      </c>
    </row>
    <row r="1304" spans="1:18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 s="31" t="str">
        <f t="shared" si="20"/>
        <v/>
      </c>
    </row>
    <row r="1305" spans="1:18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 s="31" t="str">
        <f t="shared" si="20"/>
        <v/>
      </c>
    </row>
    <row r="1306" spans="1:18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 s="31" t="str">
        <f t="shared" si="20"/>
        <v/>
      </c>
    </row>
    <row r="1307" spans="1:18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 s="31" t="str">
        <f t="shared" si="20"/>
        <v/>
      </c>
    </row>
    <row r="1308" spans="1:1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 s="31" t="str">
        <f t="shared" si="20"/>
        <v/>
      </c>
    </row>
    <row r="1309" spans="1:18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 s="31" t="str">
        <f t="shared" si="20"/>
        <v/>
      </c>
    </row>
    <row r="1310" spans="1:18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 s="31" t="str">
        <f t="shared" si="20"/>
        <v/>
      </c>
    </row>
    <row r="1311" spans="1:18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 s="31" t="str">
        <f t="shared" si="20"/>
        <v/>
      </c>
    </row>
    <row r="1312" spans="1:18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 s="31" t="str">
        <f t="shared" si="20"/>
        <v/>
      </c>
    </row>
    <row r="1313" spans="1:18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 s="31" t="str">
        <f t="shared" si="20"/>
        <v/>
      </c>
    </row>
    <row r="1314" spans="1:18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 s="31" t="str">
        <f t="shared" si="20"/>
        <v/>
      </c>
    </row>
    <row r="1315" spans="1:18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 s="81" t="str">
        <f t="shared" si="20"/>
        <v/>
      </c>
    </row>
    <row r="1316" spans="1:18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 s="43" t="str">
        <f t="shared" si="20"/>
        <v/>
      </c>
    </row>
    <row r="1317" spans="1:18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 s="31" t="str">
        <f t="shared" si="20"/>
        <v/>
      </c>
    </row>
    <row r="1318" spans="1: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 s="31" t="str">
        <f t="shared" si="20"/>
        <v/>
      </c>
    </row>
    <row r="1319" spans="1:18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 s="31" t="str">
        <f t="shared" si="20"/>
        <v/>
      </c>
    </row>
    <row r="1320" spans="1:18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 s="81" t="str">
        <f t="shared" si="20"/>
        <v/>
      </c>
    </row>
    <row r="1321" spans="1:18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 s="43" t="str">
        <f t="shared" si="20"/>
        <v/>
      </c>
    </row>
    <row r="1322" spans="1:18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 s="31" t="str">
        <f t="shared" si="20"/>
        <v/>
      </c>
    </row>
    <row r="1323" spans="1:18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 s="31" t="str">
        <f t="shared" si="20"/>
        <v/>
      </c>
    </row>
    <row r="1324" spans="1:18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 s="31" t="str">
        <f t="shared" si="20"/>
        <v/>
      </c>
    </row>
    <row r="1325" spans="1:18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 s="81" t="str">
        <f t="shared" si="20"/>
        <v/>
      </c>
    </row>
    <row r="1326" spans="1:18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 s="43" t="str">
        <f t="shared" si="20"/>
        <v/>
      </c>
    </row>
    <row r="1327" spans="1:18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 s="31" t="str">
        <f t="shared" si="20"/>
        <v/>
      </c>
    </row>
    <row r="1328" spans="1:1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 s="31" t="str">
        <f t="shared" si="20"/>
        <v/>
      </c>
    </row>
    <row r="1329" spans="1:18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 s="31" t="str">
        <f t="shared" si="20"/>
        <v/>
      </c>
    </row>
    <row r="1330" spans="1:18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 s="31" t="str">
        <f t="shared" si="20"/>
        <v/>
      </c>
    </row>
    <row r="1331" spans="1:18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 s="31" t="str">
        <f t="shared" si="20"/>
        <v/>
      </c>
    </row>
    <row r="1332" spans="1:18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 s="31" t="str">
        <f t="shared" si="20"/>
        <v/>
      </c>
    </row>
    <row r="1333" spans="1:18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 s="31" t="str">
        <f t="shared" si="20"/>
        <v/>
      </c>
    </row>
    <row r="1334" spans="1:18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 s="31" t="str">
        <f t="shared" si="20"/>
        <v/>
      </c>
    </row>
    <row r="1335" spans="1:18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 s="31" t="str">
        <f t="shared" si="20"/>
        <v/>
      </c>
    </row>
    <row r="1336" spans="1:18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 s="31" t="str">
        <f t="shared" si="20"/>
        <v/>
      </c>
    </row>
    <row r="1337" spans="1:18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 s="31" t="str">
        <f t="shared" si="20"/>
        <v/>
      </c>
    </row>
    <row r="1338" spans="1:1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 s="31" t="str">
        <f t="shared" si="20"/>
        <v/>
      </c>
    </row>
    <row r="1339" spans="1:18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 s="31" t="str">
        <f t="shared" si="20"/>
        <v/>
      </c>
    </row>
    <row r="1340" spans="1:18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 s="81" t="str">
        <f t="shared" si="20"/>
        <v/>
      </c>
    </row>
    <row r="1341" spans="1:18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 s="43" t="str">
        <f t="shared" si="20"/>
        <v/>
      </c>
    </row>
    <row r="1342" spans="1:18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 s="31" t="str">
        <f t="shared" si="20"/>
        <v/>
      </c>
    </row>
    <row r="1343" spans="1:18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 s="31" t="str">
        <f t="shared" si="20"/>
        <v/>
      </c>
    </row>
    <row r="1344" spans="1:18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 s="31" t="str">
        <f t="shared" si="20"/>
        <v/>
      </c>
    </row>
    <row r="1345" spans="1:18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 s="31" t="str">
        <f t="shared" si="20"/>
        <v/>
      </c>
    </row>
    <row r="1346" spans="1:18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 s="81" t="str">
        <f t="shared" si="20"/>
        <v/>
      </c>
    </row>
    <row r="1347" spans="1:18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 s="43" t="str">
        <f t="shared" si="20"/>
        <v/>
      </c>
    </row>
    <row r="1348" spans="1:18" ht="1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 s="49" t="str">
        <f t="shared" si="20"/>
        <v/>
      </c>
    </row>
    <row r="1349" spans="1:18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 s="43" t="str">
        <f t="shared" si="20"/>
        <v/>
      </c>
    </row>
    <row r="1350" spans="1:18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 s="31" t="str">
        <f t="shared" ref="R1350:R1376" si="21">IF(SUM(F1350:Q1350)=0,"",SUM(F1350:Q1350)/12)</f>
        <v/>
      </c>
    </row>
    <row r="1351" spans="1:18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 s="31" t="str">
        <f t="shared" si="21"/>
        <v/>
      </c>
    </row>
    <row r="1352" spans="1:18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 s="31" t="str">
        <f t="shared" si="21"/>
        <v/>
      </c>
    </row>
    <row r="1353" spans="1:18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 s="31" t="str">
        <f t="shared" si="21"/>
        <v/>
      </c>
    </row>
    <row r="1354" spans="1:18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 s="81" t="str">
        <f t="shared" si="21"/>
        <v/>
      </c>
    </row>
    <row r="1355" spans="1:18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 s="43" t="str">
        <f t="shared" si="21"/>
        <v/>
      </c>
    </row>
    <row r="1356" spans="1:18" ht="1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 s="49" t="str">
        <f t="shared" si="21"/>
        <v/>
      </c>
    </row>
    <row r="1357" spans="1:18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 s="43" t="str">
        <f t="shared" si="21"/>
        <v/>
      </c>
    </row>
    <row r="1358" spans="1:1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 s="31" t="str">
        <f t="shared" si="21"/>
        <v/>
      </c>
    </row>
    <row r="1359" spans="1:18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 s="31" t="str">
        <f t="shared" si="21"/>
        <v/>
      </c>
    </row>
    <row r="1360" spans="1:18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 s="31" t="str">
        <f t="shared" si="21"/>
        <v/>
      </c>
    </row>
    <row r="1361" spans="1:18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 s="31" t="str">
        <f t="shared" si="21"/>
        <v/>
      </c>
    </row>
    <row r="1362" spans="1:18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 s="81" t="str">
        <f t="shared" si="21"/>
        <v/>
      </c>
    </row>
    <row r="1363" spans="1:18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 s="43" t="str">
        <f t="shared" si="21"/>
        <v/>
      </c>
    </row>
    <row r="1364" spans="1:18" ht="1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 s="49" t="str">
        <f t="shared" si="21"/>
        <v/>
      </c>
    </row>
    <row r="1365" spans="1:18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 s="68" t="str">
        <f t="shared" si="21"/>
        <v/>
      </c>
    </row>
    <row r="1366" spans="1:18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 t="str">
        <f t="shared" si="21"/>
        <v/>
      </c>
    </row>
    <row r="1367" spans="1:18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 t="str">
        <f t="shared" si="21"/>
        <v/>
      </c>
    </row>
    <row r="1368" spans="1:1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 t="str">
        <f t="shared" si="21"/>
        <v/>
      </c>
    </row>
    <row r="1369" spans="1:18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 t="str">
        <f t="shared" si="21"/>
        <v/>
      </c>
    </row>
    <row r="1370" spans="1:18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 t="str">
        <f t="shared" si="21"/>
        <v/>
      </c>
    </row>
    <row r="1371" spans="1:18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 t="str">
        <f t="shared" si="21"/>
        <v/>
      </c>
    </row>
    <row r="1372" spans="1:18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 t="str">
        <f t="shared" si="21"/>
        <v/>
      </c>
    </row>
    <row r="1373" spans="1:18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 t="str">
        <f t="shared" si="21"/>
        <v/>
      </c>
    </row>
    <row r="1374" spans="1:18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 t="str">
        <f t="shared" si="21"/>
        <v/>
      </c>
    </row>
    <row r="1375" spans="1:18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 t="str">
        <f t="shared" si="21"/>
        <v/>
      </c>
    </row>
    <row r="1376" spans="1:18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 t="str">
        <f t="shared" si="21"/>
        <v/>
      </c>
    </row>
  </sheetData>
  <pageMargins left="0.5" right="0.5" top="0.75" bottom="0.5" header="0.25" footer="0.25"/>
  <pageSetup scale="70" fitToHeight="0" orientation="landscape" r:id="rId2"/>
  <headerFooter alignWithMargins="0">
    <oddHeader>&amp;C&amp;"Arial,Bold"&amp;14Appendix A&amp;"Arial,Regular"&amp;10
&amp;11Long-Term Transmission Demand (MegaWatts)</oddHeader>
    <oddFooter>&amp;RPrinted: &amp;D</oddFooter>
  </headerFooter>
  <rowBreaks count="14" manualBreakCount="14">
    <brk id="44" max="16383" man="1"/>
    <brk id="87" max="16383" man="1"/>
    <brk id="353" max="16383" man="1"/>
    <brk id="462" max="16383" man="1"/>
    <brk id="513" max="16383" man="1"/>
    <brk id="565" max="16383" man="1"/>
    <brk id="615" max="16383" man="1"/>
    <brk id="667" max="16383" man="1"/>
    <brk id="721" max="16383" man="1"/>
    <brk id="773" max="16383" man="1"/>
    <brk id="820" max="16383" man="1"/>
    <brk id="861" max="16383" man="1"/>
    <brk id="898" max="16383" man="1"/>
    <brk id="99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S1325"/>
  <sheetViews>
    <sheetView zoomScaleNormal="100" workbookViewId="0">
      <pane ySplit="5" topLeftCell="A240" activePane="bottomLeft" state="frozen"/>
      <selection activeCell="B27" activeCellId="1" sqref="B14:Q14 B27:Q27 B36:Q36 B41:Q41 B51:Q51 B69:Q69 B86:Q86 B92:Q92 B98:Q98 B104:Q104 B118:Q118 B132:Q132 B167:Q167 B189:Q189 B195:Q195 B205:Q205 B225:Q225 B235:Q235 B244:Q244 B261:Q261 B269:Q269 B278:Q278 B293:Q293 B298:Q298 B308:Q308 B314:Q314 B320:Q320 B330:Q330 B336:Q336 B344:Q344 B359:Q359 B367:Q367 B373:Q373 B381:Q381"/>
      <selection pane="bottomLeft" activeCell="E277" sqref="E277"/>
    </sheetView>
  </sheetViews>
  <sheetFormatPr defaultRowHeight="12.75"/>
  <cols>
    <col min="1" max="1" width="16.140625" style="5" customWidth="1"/>
    <col min="2" max="2" width="11.5703125" style="5" customWidth="1"/>
    <col min="3" max="3" width="21.42578125" style="69" bestFit="1" customWidth="1"/>
    <col min="4" max="4" width="12.7109375" style="86" bestFit="1" customWidth="1"/>
    <col min="5" max="5" width="22" style="5" customWidth="1"/>
    <col min="6" max="6" width="10.7109375" style="5" customWidth="1"/>
    <col min="7" max="17" width="10.7109375" style="71" customWidth="1"/>
    <col min="18" max="18" width="9.140625" style="5"/>
    <col min="19" max="19" width="19.42578125" style="5" customWidth="1"/>
    <col min="20" max="20" width="9.140625" style="5" customWidth="1"/>
    <col min="21" max="16384" width="9.140625" style="5"/>
  </cols>
  <sheetData>
    <row r="1" spans="1:17" ht="18">
      <c r="A1" s="1" t="s">
        <v>0</v>
      </c>
      <c r="B1" s="2"/>
      <c r="C1" s="2"/>
      <c r="D1" s="8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11" customFormat="1" ht="15.75">
      <c r="A2" s="6" t="s">
        <v>1</v>
      </c>
      <c r="B2" s="7"/>
      <c r="C2" s="7"/>
      <c r="D2" s="6" t="s">
        <v>2</v>
      </c>
      <c r="E2" s="9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12</v>
      </c>
      <c r="O2" s="10" t="s">
        <v>13</v>
      </c>
      <c r="P2" s="10" t="s">
        <v>14</v>
      </c>
      <c r="Q2" s="10" t="s">
        <v>15</v>
      </c>
    </row>
    <row r="3" spans="1:17" s="11" customFormat="1" ht="15.75">
      <c r="A3" s="7"/>
      <c r="B3" s="12" t="s">
        <v>17</v>
      </c>
      <c r="C3" s="6" t="s">
        <v>18</v>
      </c>
      <c r="D3" s="6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>
      <c r="A4" s="13" t="s">
        <v>19</v>
      </c>
      <c r="B4" s="14"/>
      <c r="C4" s="14"/>
      <c r="D4" s="14"/>
      <c r="E4" s="14"/>
      <c r="F4" s="15" t="s">
        <v>20</v>
      </c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>
      <c r="A5" s="13" t="s">
        <v>1</v>
      </c>
      <c r="B5" s="13" t="s">
        <v>17</v>
      </c>
      <c r="C5" s="18" t="s">
        <v>21</v>
      </c>
      <c r="D5" s="83" t="s">
        <v>2</v>
      </c>
      <c r="E5" s="13" t="s">
        <v>22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10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</row>
    <row r="6" spans="1:17" ht="15">
      <c r="A6" s="75" t="s">
        <v>690</v>
      </c>
      <c r="B6" s="115" t="s">
        <v>691</v>
      </c>
      <c r="C6" s="116" t="s">
        <v>692</v>
      </c>
      <c r="D6" s="117" t="s">
        <v>693</v>
      </c>
      <c r="E6" s="116" t="s">
        <v>78</v>
      </c>
      <c r="F6" s="118">
        <v>0</v>
      </c>
      <c r="G6" s="119">
        <v>0</v>
      </c>
      <c r="H6" s="119">
        <v>50</v>
      </c>
      <c r="I6" s="119">
        <v>50</v>
      </c>
      <c r="J6" s="119">
        <v>50</v>
      </c>
      <c r="K6" s="119">
        <v>50</v>
      </c>
      <c r="L6" s="119">
        <v>50</v>
      </c>
      <c r="M6" s="119">
        <v>50</v>
      </c>
      <c r="N6" s="119">
        <v>50</v>
      </c>
      <c r="O6" s="119">
        <v>50</v>
      </c>
      <c r="P6" s="119">
        <v>50</v>
      </c>
      <c r="Q6" s="120">
        <v>50</v>
      </c>
    </row>
    <row r="7" spans="1:17" ht="15">
      <c r="A7" s="51"/>
      <c r="B7" s="121"/>
      <c r="C7" s="122"/>
      <c r="D7" s="117" t="s">
        <v>694</v>
      </c>
      <c r="E7" s="116" t="s">
        <v>78</v>
      </c>
      <c r="F7" s="118">
        <v>0</v>
      </c>
      <c r="G7" s="119">
        <v>0</v>
      </c>
      <c r="H7" s="119">
        <v>100</v>
      </c>
      <c r="I7" s="119">
        <v>100</v>
      </c>
      <c r="J7" s="119">
        <v>100</v>
      </c>
      <c r="K7" s="119">
        <v>100</v>
      </c>
      <c r="L7" s="119">
        <v>100</v>
      </c>
      <c r="M7" s="119">
        <v>100</v>
      </c>
      <c r="N7" s="119">
        <v>100</v>
      </c>
      <c r="O7" s="119">
        <v>100</v>
      </c>
      <c r="P7" s="119">
        <v>100</v>
      </c>
      <c r="Q7" s="120">
        <v>100</v>
      </c>
    </row>
    <row r="8" spans="1:17" ht="15">
      <c r="A8" s="51"/>
      <c r="B8" s="121"/>
      <c r="C8" s="122"/>
      <c r="D8" s="117" t="s">
        <v>695</v>
      </c>
      <c r="E8" s="116" t="s">
        <v>78</v>
      </c>
      <c r="F8" s="118">
        <v>0</v>
      </c>
      <c r="G8" s="119">
        <v>0</v>
      </c>
      <c r="H8" s="119">
        <v>50</v>
      </c>
      <c r="I8" s="119">
        <v>50</v>
      </c>
      <c r="J8" s="119">
        <v>50</v>
      </c>
      <c r="K8" s="119">
        <v>50</v>
      </c>
      <c r="L8" s="119">
        <v>50</v>
      </c>
      <c r="M8" s="119">
        <v>50</v>
      </c>
      <c r="N8" s="119">
        <v>50</v>
      </c>
      <c r="O8" s="119">
        <v>50</v>
      </c>
      <c r="P8" s="119">
        <v>50</v>
      </c>
      <c r="Q8" s="120">
        <v>50</v>
      </c>
    </row>
    <row r="9" spans="1:17" ht="15">
      <c r="A9" s="51"/>
      <c r="B9" s="121"/>
      <c r="C9" s="122"/>
      <c r="D9" s="117" t="s">
        <v>696</v>
      </c>
      <c r="E9" s="116" t="s">
        <v>78</v>
      </c>
      <c r="F9" s="118">
        <v>0</v>
      </c>
      <c r="G9" s="119">
        <v>0</v>
      </c>
      <c r="H9" s="119">
        <v>100</v>
      </c>
      <c r="I9" s="119">
        <v>100</v>
      </c>
      <c r="J9" s="119">
        <v>100</v>
      </c>
      <c r="K9" s="119">
        <v>100</v>
      </c>
      <c r="L9" s="119">
        <v>100</v>
      </c>
      <c r="M9" s="119">
        <v>100</v>
      </c>
      <c r="N9" s="119">
        <v>100</v>
      </c>
      <c r="O9" s="119">
        <v>100</v>
      </c>
      <c r="P9" s="119">
        <v>100</v>
      </c>
      <c r="Q9" s="120">
        <v>100</v>
      </c>
    </row>
    <row r="10" spans="1:17" ht="15">
      <c r="A10" s="51"/>
      <c r="B10" s="87"/>
      <c r="C10" s="39"/>
      <c r="D10" s="39"/>
      <c r="E10" s="39"/>
      <c r="F10" s="40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2"/>
    </row>
    <row r="11" spans="1:17" ht="15">
      <c r="A11" s="51"/>
      <c r="B11" s="115" t="s">
        <v>248</v>
      </c>
      <c r="C11" s="116" t="s">
        <v>249</v>
      </c>
      <c r="D11" s="117" t="s">
        <v>698</v>
      </c>
      <c r="E11" s="116" t="s">
        <v>78</v>
      </c>
      <c r="F11" s="118">
        <v>50</v>
      </c>
      <c r="G11" s="119">
        <v>50</v>
      </c>
      <c r="H11" s="119">
        <v>50</v>
      </c>
      <c r="I11" s="119">
        <v>50</v>
      </c>
      <c r="J11" s="119">
        <v>50</v>
      </c>
      <c r="K11" s="119">
        <v>50</v>
      </c>
      <c r="L11" s="119">
        <v>50</v>
      </c>
      <c r="M11" s="119">
        <v>50</v>
      </c>
      <c r="N11" s="119">
        <v>50</v>
      </c>
      <c r="O11" s="119">
        <v>50</v>
      </c>
      <c r="P11" s="119">
        <v>50</v>
      </c>
      <c r="Q11" s="120">
        <v>50</v>
      </c>
    </row>
    <row r="12" spans="1:17" ht="15">
      <c r="A12" s="51"/>
      <c r="B12" s="121"/>
      <c r="C12" s="122"/>
      <c r="D12" s="117" t="s">
        <v>699</v>
      </c>
      <c r="E12" s="116" t="s">
        <v>78</v>
      </c>
      <c r="F12" s="118">
        <v>50</v>
      </c>
      <c r="G12" s="119">
        <v>50</v>
      </c>
      <c r="H12" s="119">
        <v>50</v>
      </c>
      <c r="I12" s="119">
        <v>50</v>
      </c>
      <c r="J12" s="119">
        <v>50</v>
      </c>
      <c r="K12" s="119">
        <v>50</v>
      </c>
      <c r="L12" s="119">
        <v>50</v>
      </c>
      <c r="M12" s="119">
        <v>50</v>
      </c>
      <c r="N12" s="119">
        <v>50</v>
      </c>
      <c r="O12" s="119">
        <v>50</v>
      </c>
      <c r="P12" s="119">
        <v>50</v>
      </c>
      <c r="Q12" s="120">
        <v>50</v>
      </c>
    </row>
    <row r="13" spans="1:17" ht="15">
      <c r="A13" s="51"/>
      <c r="B13" s="121"/>
      <c r="C13" s="122"/>
      <c r="D13" s="117" t="s">
        <v>700</v>
      </c>
      <c r="E13" s="116" t="s">
        <v>78</v>
      </c>
      <c r="F13" s="118">
        <v>100</v>
      </c>
      <c r="G13" s="119">
        <v>100</v>
      </c>
      <c r="H13" s="119">
        <v>100</v>
      </c>
      <c r="I13" s="119">
        <v>100</v>
      </c>
      <c r="J13" s="119">
        <v>100</v>
      </c>
      <c r="K13" s="119">
        <v>100</v>
      </c>
      <c r="L13" s="119">
        <v>100</v>
      </c>
      <c r="M13" s="119">
        <v>100</v>
      </c>
      <c r="N13" s="119">
        <v>100</v>
      </c>
      <c r="O13" s="119">
        <v>100</v>
      </c>
      <c r="P13" s="119">
        <v>100</v>
      </c>
      <c r="Q13" s="120">
        <v>100</v>
      </c>
    </row>
    <row r="14" spans="1:17" ht="15">
      <c r="A14" s="51"/>
      <c r="B14" s="121"/>
      <c r="C14" s="122"/>
      <c r="D14" s="117" t="s">
        <v>701</v>
      </c>
      <c r="E14" s="116" t="s">
        <v>78</v>
      </c>
      <c r="F14" s="118">
        <v>50</v>
      </c>
      <c r="G14" s="119">
        <v>50</v>
      </c>
      <c r="H14" s="119">
        <v>50</v>
      </c>
      <c r="I14" s="119">
        <v>50</v>
      </c>
      <c r="J14" s="119">
        <v>50</v>
      </c>
      <c r="K14" s="119">
        <v>50</v>
      </c>
      <c r="L14" s="119">
        <v>50</v>
      </c>
      <c r="M14" s="119">
        <v>50</v>
      </c>
      <c r="N14" s="119">
        <v>50</v>
      </c>
      <c r="O14" s="119">
        <v>50</v>
      </c>
      <c r="P14" s="119">
        <v>50</v>
      </c>
      <c r="Q14" s="120">
        <v>50</v>
      </c>
    </row>
    <row r="15" spans="1:17" ht="15">
      <c r="A15" s="51"/>
      <c r="B15" s="121"/>
      <c r="C15" s="122"/>
      <c r="D15" s="117" t="s">
        <v>702</v>
      </c>
      <c r="E15" s="116" t="s">
        <v>78</v>
      </c>
      <c r="F15" s="118">
        <v>20</v>
      </c>
      <c r="G15" s="119">
        <v>20</v>
      </c>
      <c r="H15" s="119">
        <v>20</v>
      </c>
      <c r="I15" s="119">
        <v>20</v>
      </c>
      <c r="J15" s="119">
        <v>20</v>
      </c>
      <c r="K15" s="119">
        <v>20</v>
      </c>
      <c r="L15" s="119">
        <v>20</v>
      </c>
      <c r="M15" s="119">
        <v>20</v>
      </c>
      <c r="N15" s="119">
        <v>20</v>
      </c>
      <c r="O15" s="119">
        <v>20</v>
      </c>
      <c r="P15" s="119">
        <v>20</v>
      </c>
      <c r="Q15" s="120">
        <v>20</v>
      </c>
    </row>
    <row r="16" spans="1:17" ht="15">
      <c r="A16" s="51"/>
      <c r="B16" s="121"/>
      <c r="C16" s="122"/>
      <c r="D16" s="117" t="s">
        <v>703</v>
      </c>
      <c r="E16" s="116" t="s">
        <v>78</v>
      </c>
      <c r="F16" s="118">
        <v>20</v>
      </c>
      <c r="G16" s="119">
        <v>20</v>
      </c>
      <c r="H16" s="119">
        <v>20</v>
      </c>
      <c r="I16" s="119">
        <v>20</v>
      </c>
      <c r="J16" s="119">
        <v>20</v>
      </c>
      <c r="K16" s="119">
        <v>20</v>
      </c>
      <c r="L16" s="119">
        <v>20</v>
      </c>
      <c r="M16" s="119">
        <v>20</v>
      </c>
      <c r="N16" s="119">
        <v>20</v>
      </c>
      <c r="O16" s="119">
        <v>20</v>
      </c>
      <c r="P16" s="119">
        <v>20</v>
      </c>
      <c r="Q16" s="120">
        <v>20</v>
      </c>
    </row>
    <row r="17" spans="1:17" ht="15">
      <c r="A17" s="51"/>
      <c r="B17" s="121"/>
      <c r="C17" s="122"/>
      <c r="D17" s="117" t="s">
        <v>704</v>
      </c>
      <c r="E17" s="116" t="s">
        <v>78</v>
      </c>
      <c r="F17" s="118">
        <v>20</v>
      </c>
      <c r="G17" s="119">
        <v>20</v>
      </c>
      <c r="H17" s="119">
        <v>20</v>
      </c>
      <c r="I17" s="119">
        <v>20</v>
      </c>
      <c r="J17" s="119">
        <v>20</v>
      </c>
      <c r="K17" s="119">
        <v>20</v>
      </c>
      <c r="L17" s="119">
        <v>20</v>
      </c>
      <c r="M17" s="119">
        <v>20</v>
      </c>
      <c r="N17" s="119">
        <v>20</v>
      </c>
      <c r="O17" s="119">
        <v>20</v>
      </c>
      <c r="P17" s="119">
        <v>20</v>
      </c>
      <c r="Q17" s="120">
        <v>20</v>
      </c>
    </row>
    <row r="18" spans="1:17" ht="15">
      <c r="A18" s="51"/>
      <c r="B18" s="121"/>
      <c r="C18" s="122"/>
      <c r="D18" s="117" t="s">
        <v>705</v>
      </c>
      <c r="E18" s="116" t="s">
        <v>78</v>
      </c>
      <c r="F18" s="118">
        <v>50</v>
      </c>
      <c r="G18" s="119">
        <v>50</v>
      </c>
      <c r="H18" s="119">
        <v>50</v>
      </c>
      <c r="I18" s="119">
        <v>50</v>
      </c>
      <c r="J18" s="119">
        <v>50</v>
      </c>
      <c r="K18" s="119">
        <v>50</v>
      </c>
      <c r="L18" s="119">
        <v>50</v>
      </c>
      <c r="M18" s="119">
        <v>50</v>
      </c>
      <c r="N18" s="119">
        <v>50</v>
      </c>
      <c r="O18" s="119">
        <v>50</v>
      </c>
      <c r="P18" s="119">
        <v>50</v>
      </c>
      <c r="Q18" s="120">
        <v>50</v>
      </c>
    </row>
    <row r="19" spans="1:17" ht="15">
      <c r="A19" s="51"/>
      <c r="B19" s="121"/>
      <c r="C19" s="122"/>
      <c r="D19" s="117" t="s">
        <v>706</v>
      </c>
      <c r="E19" s="116" t="s">
        <v>78</v>
      </c>
      <c r="F19" s="118">
        <v>0</v>
      </c>
      <c r="G19" s="119">
        <v>0</v>
      </c>
      <c r="H19" s="119">
        <v>0</v>
      </c>
      <c r="I19" s="119">
        <v>0</v>
      </c>
      <c r="J19" s="119">
        <v>0</v>
      </c>
      <c r="K19" s="119">
        <v>100</v>
      </c>
      <c r="L19" s="119">
        <v>100</v>
      </c>
      <c r="M19" s="119">
        <v>100</v>
      </c>
      <c r="N19" s="119">
        <v>100</v>
      </c>
      <c r="O19" s="119">
        <v>100</v>
      </c>
      <c r="P19" s="119">
        <v>100</v>
      </c>
      <c r="Q19" s="120">
        <v>100</v>
      </c>
    </row>
    <row r="20" spans="1:17" ht="15">
      <c r="A20" s="51"/>
      <c r="B20" s="87"/>
      <c r="C20" s="39"/>
      <c r="D20" s="39"/>
      <c r="E20" s="39"/>
      <c r="F20" s="40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2"/>
    </row>
    <row r="21" spans="1:17" ht="15">
      <c r="A21" s="51"/>
      <c r="B21" s="115" t="s">
        <v>707</v>
      </c>
      <c r="C21" s="128" t="s">
        <v>708</v>
      </c>
      <c r="D21" s="117" t="s">
        <v>709</v>
      </c>
      <c r="E21" s="116" t="s">
        <v>78</v>
      </c>
      <c r="F21" s="118">
        <v>30</v>
      </c>
      <c r="G21" s="119">
        <v>30</v>
      </c>
      <c r="H21" s="119">
        <v>30</v>
      </c>
      <c r="I21" s="119">
        <v>30</v>
      </c>
      <c r="J21" s="119">
        <v>30</v>
      </c>
      <c r="K21" s="119">
        <v>30</v>
      </c>
      <c r="L21" s="119">
        <v>30</v>
      </c>
      <c r="M21" s="119">
        <v>30</v>
      </c>
      <c r="N21" s="119">
        <v>30</v>
      </c>
      <c r="O21" s="119">
        <v>30</v>
      </c>
      <c r="P21" s="119">
        <v>30</v>
      </c>
      <c r="Q21" s="120">
        <v>30</v>
      </c>
    </row>
    <row r="22" spans="1:17" ht="15">
      <c r="A22" s="51"/>
      <c r="B22" s="121"/>
      <c r="C22" s="116" t="s">
        <v>710</v>
      </c>
      <c r="D22" s="117" t="s">
        <v>711</v>
      </c>
      <c r="E22" s="116" t="s">
        <v>78</v>
      </c>
      <c r="F22" s="118">
        <v>30</v>
      </c>
      <c r="G22" s="119">
        <v>30</v>
      </c>
      <c r="H22" s="119">
        <v>30</v>
      </c>
      <c r="I22" s="119">
        <v>30</v>
      </c>
      <c r="J22" s="119">
        <v>30</v>
      </c>
      <c r="K22" s="119">
        <v>30</v>
      </c>
      <c r="L22" s="119">
        <v>30</v>
      </c>
      <c r="M22" s="119">
        <v>30</v>
      </c>
      <c r="N22" s="119">
        <v>30</v>
      </c>
      <c r="O22" s="119">
        <v>30</v>
      </c>
      <c r="P22" s="119">
        <v>30</v>
      </c>
      <c r="Q22" s="120">
        <v>30</v>
      </c>
    </row>
    <row r="23" spans="1:17" ht="15">
      <c r="A23" s="51"/>
      <c r="B23" s="121"/>
      <c r="C23" s="122"/>
      <c r="D23" s="117" t="s">
        <v>712</v>
      </c>
      <c r="E23" s="116" t="s">
        <v>78</v>
      </c>
      <c r="F23" s="118">
        <v>30</v>
      </c>
      <c r="G23" s="119">
        <v>30</v>
      </c>
      <c r="H23" s="119">
        <v>30</v>
      </c>
      <c r="I23" s="119">
        <v>30</v>
      </c>
      <c r="J23" s="119">
        <v>30</v>
      </c>
      <c r="K23" s="119">
        <v>30</v>
      </c>
      <c r="L23" s="119">
        <v>30</v>
      </c>
      <c r="M23" s="119">
        <v>30</v>
      </c>
      <c r="N23" s="119">
        <v>30</v>
      </c>
      <c r="O23" s="119">
        <v>30</v>
      </c>
      <c r="P23" s="119">
        <v>30</v>
      </c>
      <c r="Q23" s="120">
        <v>30</v>
      </c>
    </row>
    <row r="24" spans="1:17" ht="15">
      <c r="A24" s="51"/>
      <c r="B24" s="121"/>
      <c r="C24" s="122"/>
      <c r="D24" s="117" t="s">
        <v>713</v>
      </c>
      <c r="E24" s="116" t="s">
        <v>78</v>
      </c>
      <c r="F24" s="118">
        <v>30</v>
      </c>
      <c r="G24" s="119">
        <v>30</v>
      </c>
      <c r="H24" s="119">
        <v>30</v>
      </c>
      <c r="I24" s="119">
        <v>30</v>
      </c>
      <c r="J24" s="119">
        <v>30</v>
      </c>
      <c r="K24" s="119">
        <v>30</v>
      </c>
      <c r="L24" s="119">
        <v>30</v>
      </c>
      <c r="M24" s="119">
        <v>30</v>
      </c>
      <c r="N24" s="119">
        <v>30</v>
      </c>
      <c r="O24" s="119">
        <v>30</v>
      </c>
      <c r="P24" s="119">
        <v>30</v>
      </c>
      <c r="Q24" s="120">
        <v>30</v>
      </c>
    </row>
    <row r="25" spans="1:17" ht="15">
      <c r="A25" s="51"/>
      <c r="B25" s="116"/>
      <c r="C25" s="129"/>
      <c r="D25" s="129"/>
      <c r="E25" s="129"/>
      <c r="F25" s="118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20"/>
    </row>
    <row r="26" spans="1:17" ht="15">
      <c r="A26" s="51"/>
      <c r="B26" s="115" t="s">
        <v>33</v>
      </c>
      <c r="C26" s="116" t="s">
        <v>342</v>
      </c>
      <c r="D26" s="117" t="s">
        <v>715</v>
      </c>
      <c r="E26" s="116" t="s">
        <v>78</v>
      </c>
      <c r="F26" s="118">
        <v>0</v>
      </c>
      <c r="G26" s="119">
        <v>40</v>
      </c>
      <c r="H26" s="119">
        <v>40</v>
      </c>
      <c r="I26" s="119">
        <v>40</v>
      </c>
      <c r="J26" s="119">
        <v>40</v>
      </c>
      <c r="K26" s="119">
        <v>40</v>
      </c>
      <c r="L26" s="119">
        <v>40</v>
      </c>
      <c r="M26" s="119">
        <v>40</v>
      </c>
      <c r="N26" s="119">
        <v>40</v>
      </c>
      <c r="O26" s="119">
        <v>40</v>
      </c>
      <c r="P26" s="119">
        <v>40</v>
      </c>
      <c r="Q26" s="120">
        <v>40</v>
      </c>
    </row>
    <row r="27" spans="1:17" ht="15">
      <c r="A27" s="51"/>
      <c r="B27" s="87"/>
      <c r="C27" s="39"/>
      <c r="D27" s="39"/>
      <c r="E27" s="39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2"/>
    </row>
    <row r="28" spans="1:17" ht="15">
      <c r="A28" s="51"/>
      <c r="B28" s="115" t="s">
        <v>716</v>
      </c>
      <c r="C28" s="116" t="s">
        <v>717</v>
      </c>
      <c r="D28" s="117" t="s">
        <v>718</v>
      </c>
      <c r="E28" s="116" t="s">
        <v>78</v>
      </c>
      <c r="F28" s="118">
        <v>0</v>
      </c>
      <c r="G28" s="119">
        <v>0</v>
      </c>
      <c r="H28" s="119">
        <v>50</v>
      </c>
      <c r="I28" s="119">
        <v>50</v>
      </c>
      <c r="J28" s="119">
        <v>50</v>
      </c>
      <c r="K28" s="119">
        <v>50</v>
      </c>
      <c r="L28" s="119">
        <v>50</v>
      </c>
      <c r="M28" s="119">
        <v>50</v>
      </c>
      <c r="N28" s="119">
        <v>50</v>
      </c>
      <c r="O28" s="119">
        <v>50</v>
      </c>
      <c r="P28" s="119">
        <v>50</v>
      </c>
      <c r="Q28" s="120">
        <v>50</v>
      </c>
    </row>
    <row r="29" spans="1:17" ht="15">
      <c r="A29" s="51"/>
      <c r="B29" s="121"/>
      <c r="C29" s="122"/>
      <c r="D29" s="117" t="s">
        <v>719</v>
      </c>
      <c r="E29" s="116" t="s">
        <v>78</v>
      </c>
      <c r="F29" s="118">
        <v>0</v>
      </c>
      <c r="G29" s="119">
        <v>0</v>
      </c>
      <c r="H29" s="119">
        <v>50</v>
      </c>
      <c r="I29" s="119">
        <v>50</v>
      </c>
      <c r="J29" s="119">
        <v>50</v>
      </c>
      <c r="K29" s="119">
        <v>50</v>
      </c>
      <c r="L29" s="119">
        <v>50</v>
      </c>
      <c r="M29" s="119">
        <v>50</v>
      </c>
      <c r="N29" s="119">
        <v>50</v>
      </c>
      <c r="O29" s="119">
        <v>50</v>
      </c>
      <c r="P29" s="119">
        <v>50</v>
      </c>
      <c r="Q29" s="120">
        <v>50</v>
      </c>
    </row>
    <row r="30" spans="1:17" ht="15">
      <c r="A30" s="51"/>
      <c r="B30" s="121"/>
      <c r="C30" s="122"/>
      <c r="D30" s="117" t="s">
        <v>720</v>
      </c>
      <c r="E30" s="116" t="s">
        <v>78</v>
      </c>
      <c r="F30" s="118">
        <v>0</v>
      </c>
      <c r="G30" s="119">
        <v>0</v>
      </c>
      <c r="H30" s="119">
        <v>50</v>
      </c>
      <c r="I30" s="119">
        <v>50</v>
      </c>
      <c r="J30" s="119">
        <v>50</v>
      </c>
      <c r="K30" s="119">
        <v>50</v>
      </c>
      <c r="L30" s="119">
        <v>50</v>
      </c>
      <c r="M30" s="119">
        <v>50</v>
      </c>
      <c r="N30" s="119">
        <v>50</v>
      </c>
      <c r="O30" s="119">
        <v>50</v>
      </c>
      <c r="P30" s="119">
        <v>50</v>
      </c>
      <c r="Q30" s="120">
        <v>50</v>
      </c>
    </row>
    <row r="31" spans="1:17" ht="15">
      <c r="A31" s="51"/>
      <c r="B31" s="121"/>
      <c r="C31" s="122"/>
      <c r="D31" s="117" t="s">
        <v>721</v>
      </c>
      <c r="E31" s="116" t="s">
        <v>78</v>
      </c>
      <c r="F31" s="118">
        <v>0</v>
      </c>
      <c r="G31" s="119">
        <v>0</v>
      </c>
      <c r="H31" s="119">
        <v>50</v>
      </c>
      <c r="I31" s="119">
        <v>50</v>
      </c>
      <c r="J31" s="119">
        <v>50</v>
      </c>
      <c r="K31" s="119">
        <v>50</v>
      </c>
      <c r="L31" s="119">
        <v>50</v>
      </c>
      <c r="M31" s="119">
        <v>50</v>
      </c>
      <c r="N31" s="119">
        <v>50</v>
      </c>
      <c r="O31" s="119">
        <v>50</v>
      </c>
      <c r="P31" s="119">
        <v>50</v>
      </c>
      <c r="Q31" s="120">
        <v>50</v>
      </c>
    </row>
    <row r="32" spans="1:17" ht="15">
      <c r="A32" s="51"/>
      <c r="B32" s="121"/>
      <c r="C32" s="122"/>
      <c r="D32" s="117" t="s">
        <v>722</v>
      </c>
      <c r="E32" s="116" t="s">
        <v>78</v>
      </c>
      <c r="F32" s="118">
        <v>0</v>
      </c>
      <c r="G32" s="119">
        <v>0</v>
      </c>
      <c r="H32" s="119">
        <v>50</v>
      </c>
      <c r="I32" s="119">
        <v>50</v>
      </c>
      <c r="J32" s="119">
        <v>50</v>
      </c>
      <c r="K32" s="119">
        <v>50</v>
      </c>
      <c r="L32" s="119">
        <v>50</v>
      </c>
      <c r="M32" s="119">
        <v>50</v>
      </c>
      <c r="N32" s="119">
        <v>50</v>
      </c>
      <c r="O32" s="119">
        <v>50</v>
      </c>
      <c r="P32" s="119">
        <v>50</v>
      </c>
      <c r="Q32" s="120">
        <v>50</v>
      </c>
    </row>
    <row r="33" spans="1:17" ht="15">
      <c r="A33" s="51"/>
      <c r="B33" s="121"/>
      <c r="C33" s="122"/>
      <c r="D33" s="117" t="s">
        <v>723</v>
      </c>
      <c r="E33" s="116" t="s">
        <v>78</v>
      </c>
      <c r="F33" s="118">
        <v>0</v>
      </c>
      <c r="G33" s="119">
        <v>0</v>
      </c>
      <c r="H33" s="119">
        <v>50</v>
      </c>
      <c r="I33" s="119">
        <v>50</v>
      </c>
      <c r="J33" s="119">
        <v>50</v>
      </c>
      <c r="K33" s="119">
        <v>50</v>
      </c>
      <c r="L33" s="119">
        <v>50</v>
      </c>
      <c r="M33" s="119">
        <v>50</v>
      </c>
      <c r="N33" s="119">
        <v>50</v>
      </c>
      <c r="O33" s="119">
        <v>50</v>
      </c>
      <c r="P33" s="119">
        <v>50</v>
      </c>
      <c r="Q33" s="120">
        <v>50</v>
      </c>
    </row>
    <row r="34" spans="1:17" ht="15">
      <c r="A34" s="51"/>
      <c r="B34" s="87"/>
      <c r="C34" s="39"/>
      <c r="D34" s="39"/>
      <c r="E34" s="39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2"/>
    </row>
    <row r="35" spans="1:17" ht="15">
      <c r="A35" s="44" t="s">
        <v>725</v>
      </c>
      <c r="B35" s="45"/>
      <c r="C35" s="45"/>
      <c r="D35" s="45"/>
      <c r="E35" s="45"/>
      <c r="F35" s="46">
        <v>480</v>
      </c>
      <c r="G35" s="47">
        <v>520</v>
      </c>
      <c r="H35" s="47">
        <v>1120</v>
      </c>
      <c r="I35" s="47">
        <v>1120</v>
      </c>
      <c r="J35" s="47">
        <v>1120</v>
      </c>
      <c r="K35" s="47">
        <v>1220</v>
      </c>
      <c r="L35" s="47">
        <v>1220</v>
      </c>
      <c r="M35" s="47">
        <v>1220</v>
      </c>
      <c r="N35" s="47">
        <v>1220</v>
      </c>
      <c r="O35" s="47">
        <v>1220</v>
      </c>
      <c r="P35" s="47">
        <v>1220</v>
      </c>
      <c r="Q35" s="48">
        <v>1220</v>
      </c>
    </row>
    <row r="36" spans="1:17">
      <c r="A36" s="50"/>
      <c r="B36" s="39"/>
      <c r="C36" s="39"/>
      <c r="D36" s="39"/>
      <c r="E36" s="39"/>
      <c r="F36" s="4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24"/>
    </row>
    <row r="37" spans="1:17" ht="15">
      <c r="A37" s="75" t="s">
        <v>726</v>
      </c>
      <c r="B37" s="103" t="s">
        <v>727</v>
      </c>
      <c r="C37" s="87" t="s">
        <v>728</v>
      </c>
      <c r="D37" s="102" t="s">
        <v>729</v>
      </c>
      <c r="E37" s="97" t="s">
        <v>90</v>
      </c>
      <c r="F37" s="98">
        <v>17</v>
      </c>
      <c r="G37" s="99">
        <v>17</v>
      </c>
      <c r="H37" s="99">
        <v>17</v>
      </c>
      <c r="I37" s="99">
        <v>17</v>
      </c>
      <c r="J37" s="99">
        <v>17</v>
      </c>
      <c r="K37" s="99">
        <v>17</v>
      </c>
      <c r="L37" s="99">
        <v>17</v>
      </c>
      <c r="M37" s="99">
        <v>17</v>
      </c>
      <c r="N37" s="99">
        <v>17</v>
      </c>
      <c r="O37" s="99">
        <v>17</v>
      </c>
      <c r="P37" s="99">
        <v>17</v>
      </c>
      <c r="Q37" s="100">
        <v>17</v>
      </c>
    </row>
    <row r="38" spans="1:17" ht="15">
      <c r="A38" s="51"/>
      <c r="B38" s="104"/>
      <c r="C38" s="88"/>
      <c r="D38" s="102" t="s">
        <v>730</v>
      </c>
      <c r="E38" s="97" t="s">
        <v>90</v>
      </c>
      <c r="F38" s="98">
        <v>17</v>
      </c>
      <c r="G38" s="99">
        <v>17</v>
      </c>
      <c r="H38" s="99">
        <v>17</v>
      </c>
      <c r="I38" s="99">
        <v>17</v>
      </c>
      <c r="J38" s="99">
        <v>17</v>
      </c>
      <c r="K38" s="99">
        <v>17</v>
      </c>
      <c r="L38" s="99">
        <v>17</v>
      </c>
      <c r="M38" s="99">
        <v>17</v>
      </c>
      <c r="N38" s="99">
        <v>17</v>
      </c>
      <c r="O38" s="99">
        <v>17</v>
      </c>
      <c r="P38" s="99">
        <v>17</v>
      </c>
      <c r="Q38" s="100">
        <v>17</v>
      </c>
    </row>
    <row r="39" spans="1:17" ht="15">
      <c r="A39" s="51"/>
      <c r="B39" s="104"/>
      <c r="C39" s="88"/>
      <c r="D39" s="102" t="s">
        <v>731</v>
      </c>
      <c r="E39" s="97" t="s">
        <v>90</v>
      </c>
      <c r="F39" s="98">
        <v>38</v>
      </c>
      <c r="G39" s="99">
        <v>38</v>
      </c>
      <c r="H39" s="99">
        <v>38</v>
      </c>
      <c r="I39" s="99">
        <v>38</v>
      </c>
      <c r="J39" s="99">
        <v>38</v>
      </c>
      <c r="K39" s="99">
        <v>38</v>
      </c>
      <c r="L39" s="99">
        <v>38</v>
      </c>
      <c r="M39" s="99">
        <v>38</v>
      </c>
      <c r="N39" s="99">
        <v>38</v>
      </c>
      <c r="O39" s="99">
        <v>38</v>
      </c>
      <c r="P39" s="99">
        <v>38</v>
      </c>
      <c r="Q39" s="100">
        <v>38</v>
      </c>
    </row>
    <row r="40" spans="1:17" ht="15">
      <c r="A40" s="51"/>
      <c r="B40" s="104"/>
      <c r="C40" s="88"/>
      <c r="D40" s="102" t="s">
        <v>732</v>
      </c>
      <c r="E40" s="97" t="s">
        <v>90</v>
      </c>
      <c r="F40" s="98">
        <v>68</v>
      </c>
      <c r="G40" s="99">
        <v>68</v>
      </c>
      <c r="H40" s="99">
        <v>68</v>
      </c>
      <c r="I40" s="99">
        <v>68</v>
      </c>
      <c r="J40" s="99">
        <v>68</v>
      </c>
      <c r="K40" s="99">
        <v>68</v>
      </c>
      <c r="L40" s="99">
        <v>68</v>
      </c>
      <c r="M40" s="99">
        <v>68</v>
      </c>
      <c r="N40" s="99">
        <v>68</v>
      </c>
      <c r="O40" s="99">
        <v>68</v>
      </c>
      <c r="P40" s="99">
        <v>68</v>
      </c>
      <c r="Q40" s="100">
        <v>68</v>
      </c>
    </row>
    <row r="41" spans="1:17" ht="15">
      <c r="A41" s="51"/>
      <c r="B41" s="104"/>
      <c r="C41" s="88"/>
      <c r="D41" s="102" t="s">
        <v>733</v>
      </c>
      <c r="E41" s="97" t="s">
        <v>90</v>
      </c>
      <c r="F41" s="98">
        <v>14</v>
      </c>
      <c r="G41" s="99">
        <v>14</v>
      </c>
      <c r="H41" s="99">
        <v>14</v>
      </c>
      <c r="I41" s="99">
        <v>14</v>
      </c>
      <c r="J41" s="99">
        <v>14</v>
      </c>
      <c r="K41" s="99">
        <v>14</v>
      </c>
      <c r="L41" s="99">
        <v>14</v>
      </c>
      <c r="M41" s="99">
        <v>14</v>
      </c>
      <c r="N41" s="99">
        <v>14</v>
      </c>
      <c r="O41" s="99">
        <v>14</v>
      </c>
      <c r="P41" s="99">
        <v>14</v>
      </c>
      <c r="Q41" s="100">
        <v>14</v>
      </c>
    </row>
    <row r="42" spans="1:17" ht="15">
      <c r="A42" s="51"/>
      <c r="B42" s="104"/>
      <c r="C42" s="88"/>
      <c r="D42" s="102" t="s">
        <v>734</v>
      </c>
      <c r="E42" s="97" t="s">
        <v>90</v>
      </c>
      <c r="F42" s="98">
        <v>56</v>
      </c>
      <c r="G42" s="99">
        <v>56</v>
      </c>
      <c r="H42" s="99">
        <v>56</v>
      </c>
      <c r="I42" s="99">
        <v>56</v>
      </c>
      <c r="J42" s="99">
        <v>56</v>
      </c>
      <c r="K42" s="99">
        <v>56</v>
      </c>
      <c r="L42" s="99">
        <v>56</v>
      </c>
      <c r="M42" s="99">
        <v>56</v>
      </c>
      <c r="N42" s="99">
        <v>56</v>
      </c>
      <c r="O42" s="99">
        <v>56</v>
      </c>
      <c r="P42" s="99">
        <v>56</v>
      </c>
      <c r="Q42" s="100">
        <v>56</v>
      </c>
    </row>
    <row r="43" spans="1:17" ht="15">
      <c r="A43" s="51"/>
      <c r="B43" s="104"/>
      <c r="C43" s="88"/>
      <c r="D43" s="102" t="s">
        <v>735</v>
      </c>
      <c r="E43" s="97" t="s">
        <v>90</v>
      </c>
      <c r="F43" s="98">
        <v>35</v>
      </c>
      <c r="G43" s="99">
        <v>35</v>
      </c>
      <c r="H43" s="99">
        <v>35</v>
      </c>
      <c r="I43" s="99">
        <v>35</v>
      </c>
      <c r="J43" s="99">
        <v>35</v>
      </c>
      <c r="K43" s="99">
        <v>35</v>
      </c>
      <c r="L43" s="99">
        <v>35</v>
      </c>
      <c r="M43" s="99">
        <v>35</v>
      </c>
      <c r="N43" s="99">
        <v>35</v>
      </c>
      <c r="O43" s="99">
        <v>35</v>
      </c>
      <c r="P43" s="99">
        <v>35</v>
      </c>
      <c r="Q43" s="100">
        <v>35</v>
      </c>
    </row>
    <row r="44" spans="1:17" ht="15">
      <c r="A44" s="51"/>
      <c r="B44" s="104"/>
      <c r="C44" s="88"/>
      <c r="D44" s="102" t="s">
        <v>736</v>
      </c>
      <c r="E44" s="97" t="s">
        <v>90</v>
      </c>
      <c r="F44" s="98">
        <v>29</v>
      </c>
      <c r="G44" s="99">
        <v>29</v>
      </c>
      <c r="H44" s="99">
        <v>29</v>
      </c>
      <c r="I44" s="99">
        <v>29</v>
      </c>
      <c r="J44" s="99">
        <v>29</v>
      </c>
      <c r="K44" s="99">
        <v>29</v>
      </c>
      <c r="L44" s="99">
        <v>29</v>
      </c>
      <c r="M44" s="99">
        <v>29</v>
      </c>
      <c r="N44" s="99">
        <v>29</v>
      </c>
      <c r="O44" s="99">
        <v>29</v>
      </c>
      <c r="P44" s="99">
        <v>29</v>
      </c>
      <c r="Q44" s="100">
        <v>29</v>
      </c>
    </row>
    <row r="45" spans="1:17" ht="15">
      <c r="A45" s="51"/>
      <c r="B45" s="104"/>
      <c r="C45" s="88"/>
      <c r="D45" s="102" t="s">
        <v>737</v>
      </c>
      <c r="E45" s="97" t="s">
        <v>90</v>
      </c>
      <c r="F45" s="98">
        <v>104</v>
      </c>
      <c r="G45" s="99">
        <v>104</v>
      </c>
      <c r="H45" s="99">
        <v>104</v>
      </c>
      <c r="I45" s="99">
        <v>104</v>
      </c>
      <c r="J45" s="99">
        <v>104</v>
      </c>
      <c r="K45" s="99">
        <v>104</v>
      </c>
      <c r="L45" s="99">
        <v>104</v>
      </c>
      <c r="M45" s="99">
        <v>104</v>
      </c>
      <c r="N45" s="99">
        <v>104</v>
      </c>
      <c r="O45" s="99">
        <v>104</v>
      </c>
      <c r="P45" s="99">
        <v>104</v>
      </c>
      <c r="Q45" s="100">
        <v>104</v>
      </c>
    </row>
    <row r="46" spans="1:17" ht="15">
      <c r="A46" s="51"/>
      <c r="B46" s="104"/>
      <c r="C46" s="88"/>
      <c r="D46" s="102" t="s">
        <v>738</v>
      </c>
      <c r="E46" s="97" t="s">
        <v>90</v>
      </c>
      <c r="F46" s="98">
        <v>16</v>
      </c>
      <c r="G46" s="99">
        <v>16</v>
      </c>
      <c r="H46" s="99">
        <v>16</v>
      </c>
      <c r="I46" s="99">
        <v>16</v>
      </c>
      <c r="J46" s="99">
        <v>16</v>
      </c>
      <c r="K46" s="99">
        <v>16</v>
      </c>
      <c r="L46" s="99">
        <v>16</v>
      </c>
      <c r="M46" s="99">
        <v>16</v>
      </c>
      <c r="N46" s="99">
        <v>16</v>
      </c>
      <c r="O46" s="99">
        <v>16</v>
      </c>
      <c r="P46" s="99">
        <v>16</v>
      </c>
      <c r="Q46" s="100">
        <v>16</v>
      </c>
    </row>
    <row r="47" spans="1:17" ht="15">
      <c r="A47" s="51"/>
      <c r="B47" s="104"/>
      <c r="C47" s="88"/>
      <c r="D47" s="102" t="s">
        <v>739</v>
      </c>
      <c r="E47" s="97" t="s">
        <v>90</v>
      </c>
      <c r="F47" s="98">
        <v>44</v>
      </c>
      <c r="G47" s="99">
        <v>44</v>
      </c>
      <c r="H47" s="99">
        <v>44</v>
      </c>
      <c r="I47" s="99">
        <v>44</v>
      </c>
      <c r="J47" s="99">
        <v>44</v>
      </c>
      <c r="K47" s="99">
        <v>44</v>
      </c>
      <c r="L47" s="99">
        <v>44</v>
      </c>
      <c r="M47" s="99">
        <v>44</v>
      </c>
      <c r="N47" s="99">
        <v>44</v>
      </c>
      <c r="O47" s="99">
        <v>44</v>
      </c>
      <c r="P47" s="99">
        <v>44</v>
      </c>
      <c r="Q47" s="100">
        <v>44</v>
      </c>
    </row>
    <row r="48" spans="1:17" ht="15">
      <c r="A48" s="51"/>
      <c r="B48" s="87"/>
      <c r="C48" s="39"/>
      <c r="D48" s="39"/>
      <c r="E48" s="39"/>
      <c r="F48" s="4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2"/>
    </row>
    <row r="49" spans="1:17" ht="15">
      <c r="A49" s="51"/>
      <c r="B49" s="103" t="s">
        <v>741</v>
      </c>
      <c r="C49" s="87" t="s">
        <v>742</v>
      </c>
      <c r="D49" s="102" t="s">
        <v>743</v>
      </c>
      <c r="E49" s="97" t="s">
        <v>90</v>
      </c>
      <c r="F49" s="98">
        <v>3</v>
      </c>
      <c r="G49" s="99">
        <v>3</v>
      </c>
      <c r="H49" s="99">
        <v>3</v>
      </c>
      <c r="I49" s="99">
        <v>3</v>
      </c>
      <c r="J49" s="99">
        <v>3</v>
      </c>
      <c r="K49" s="99">
        <v>3</v>
      </c>
      <c r="L49" s="99">
        <v>3</v>
      </c>
      <c r="M49" s="99">
        <v>3</v>
      </c>
      <c r="N49" s="99">
        <v>3</v>
      </c>
      <c r="O49" s="99">
        <v>3</v>
      </c>
      <c r="P49" s="99">
        <v>3</v>
      </c>
      <c r="Q49" s="100">
        <v>3</v>
      </c>
    </row>
    <row r="50" spans="1:17" ht="15">
      <c r="A50" s="51"/>
      <c r="B50" s="104"/>
      <c r="C50" s="88"/>
      <c r="D50" s="102" t="s">
        <v>744</v>
      </c>
      <c r="E50" s="97" t="s">
        <v>90</v>
      </c>
      <c r="F50" s="98">
        <v>64</v>
      </c>
      <c r="G50" s="99">
        <v>64</v>
      </c>
      <c r="H50" s="99">
        <v>64</v>
      </c>
      <c r="I50" s="99">
        <v>64</v>
      </c>
      <c r="J50" s="99">
        <v>64</v>
      </c>
      <c r="K50" s="99">
        <v>64</v>
      </c>
      <c r="L50" s="99">
        <v>64</v>
      </c>
      <c r="M50" s="99">
        <v>64</v>
      </c>
      <c r="N50" s="99">
        <v>64</v>
      </c>
      <c r="O50" s="99">
        <v>64</v>
      </c>
      <c r="P50" s="99">
        <v>64</v>
      </c>
      <c r="Q50" s="100">
        <v>64</v>
      </c>
    </row>
    <row r="51" spans="1:17" ht="15">
      <c r="A51" s="51"/>
      <c r="B51" s="104"/>
      <c r="C51" s="88"/>
      <c r="D51" s="102" t="s">
        <v>745</v>
      </c>
      <c r="E51" s="97" t="s">
        <v>90</v>
      </c>
      <c r="F51" s="98">
        <v>102</v>
      </c>
      <c r="G51" s="99">
        <v>102</v>
      </c>
      <c r="H51" s="99">
        <v>102</v>
      </c>
      <c r="I51" s="99">
        <v>102</v>
      </c>
      <c r="J51" s="99">
        <v>102</v>
      </c>
      <c r="K51" s="99">
        <v>102</v>
      </c>
      <c r="L51" s="99">
        <v>102</v>
      </c>
      <c r="M51" s="99">
        <v>102</v>
      </c>
      <c r="N51" s="99">
        <v>102</v>
      </c>
      <c r="O51" s="99">
        <v>102</v>
      </c>
      <c r="P51" s="99">
        <v>102</v>
      </c>
      <c r="Q51" s="100">
        <v>102</v>
      </c>
    </row>
    <row r="52" spans="1:17" ht="15">
      <c r="A52" s="51"/>
      <c r="B52" s="104"/>
      <c r="C52" s="88"/>
      <c r="D52" s="102" t="s">
        <v>746</v>
      </c>
      <c r="E52" s="97" t="s">
        <v>90</v>
      </c>
      <c r="F52" s="98">
        <v>1</v>
      </c>
      <c r="G52" s="99">
        <v>1</v>
      </c>
      <c r="H52" s="99">
        <v>1</v>
      </c>
      <c r="I52" s="99">
        <v>1</v>
      </c>
      <c r="J52" s="99">
        <v>1</v>
      </c>
      <c r="K52" s="99">
        <v>1</v>
      </c>
      <c r="L52" s="99">
        <v>1</v>
      </c>
      <c r="M52" s="99">
        <v>1</v>
      </c>
      <c r="N52" s="99">
        <v>1</v>
      </c>
      <c r="O52" s="99">
        <v>1</v>
      </c>
      <c r="P52" s="99">
        <v>1</v>
      </c>
      <c r="Q52" s="100">
        <v>1</v>
      </c>
    </row>
    <row r="53" spans="1:17" ht="15">
      <c r="A53" s="51"/>
      <c r="B53" s="104"/>
      <c r="C53" s="88"/>
      <c r="D53" s="102" t="s">
        <v>747</v>
      </c>
      <c r="E53" s="97" t="s">
        <v>90</v>
      </c>
      <c r="F53" s="98">
        <v>12</v>
      </c>
      <c r="G53" s="99">
        <v>12</v>
      </c>
      <c r="H53" s="99">
        <v>12</v>
      </c>
      <c r="I53" s="99">
        <v>12</v>
      </c>
      <c r="J53" s="99">
        <v>12</v>
      </c>
      <c r="K53" s="99">
        <v>12</v>
      </c>
      <c r="L53" s="99">
        <v>12</v>
      </c>
      <c r="M53" s="99">
        <v>12</v>
      </c>
      <c r="N53" s="99">
        <v>12</v>
      </c>
      <c r="O53" s="99">
        <v>12</v>
      </c>
      <c r="P53" s="99">
        <v>12</v>
      </c>
      <c r="Q53" s="100">
        <v>12</v>
      </c>
    </row>
    <row r="54" spans="1:17" ht="15">
      <c r="A54" s="51"/>
      <c r="B54" s="104"/>
      <c r="C54" s="88"/>
      <c r="D54" s="102" t="s">
        <v>748</v>
      </c>
      <c r="E54" s="97" t="s">
        <v>90</v>
      </c>
      <c r="F54" s="98">
        <v>34</v>
      </c>
      <c r="G54" s="99">
        <v>34</v>
      </c>
      <c r="H54" s="99">
        <v>34</v>
      </c>
      <c r="I54" s="99">
        <v>34</v>
      </c>
      <c r="J54" s="99">
        <v>34</v>
      </c>
      <c r="K54" s="99">
        <v>34</v>
      </c>
      <c r="L54" s="99">
        <v>34</v>
      </c>
      <c r="M54" s="99">
        <v>34</v>
      </c>
      <c r="N54" s="99">
        <v>34</v>
      </c>
      <c r="O54" s="99">
        <v>34</v>
      </c>
      <c r="P54" s="99">
        <v>34</v>
      </c>
      <c r="Q54" s="100">
        <v>34</v>
      </c>
    </row>
    <row r="55" spans="1:17" ht="15">
      <c r="A55" s="51"/>
      <c r="B55" s="104"/>
      <c r="C55" s="88"/>
      <c r="D55" s="102" t="s">
        <v>749</v>
      </c>
      <c r="E55" s="97" t="s">
        <v>90</v>
      </c>
      <c r="F55" s="98">
        <v>15</v>
      </c>
      <c r="G55" s="99">
        <v>15</v>
      </c>
      <c r="H55" s="99">
        <v>15</v>
      </c>
      <c r="I55" s="99">
        <v>15</v>
      </c>
      <c r="J55" s="99">
        <v>15</v>
      </c>
      <c r="K55" s="99">
        <v>15</v>
      </c>
      <c r="L55" s="99">
        <v>15</v>
      </c>
      <c r="M55" s="99">
        <v>15</v>
      </c>
      <c r="N55" s="99">
        <v>15</v>
      </c>
      <c r="O55" s="99">
        <v>15</v>
      </c>
      <c r="P55" s="99">
        <v>15</v>
      </c>
      <c r="Q55" s="100">
        <v>15</v>
      </c>
    </row>
    <row r="56" spans="1:17" ht="15">
      <c r="A56" s="51"/>
      <c r="B56" s="104"/>
      <c r="C56" s="88"/>
      <c r="D56" s="102" t="s">
        <v>750</v>
      </c>
      <c r="E56" s="97" t="s">
        <v>90</v>
      </c>
      <c r="F56" s="98">
        <v>16</v>
      </c>
      <c r="G56" s="99">
        <v>16</v>
      </c>
      <c r="H56" s="99">
        <v>16</v>
      </c>
      <c r="I56" s="99">
        <v>16</v>
      </c>
      <c r="J56" s="99">
        <v>16</v>
      </c>
      <c r="K56" s="99">
        <v>16</v>
      </c>
      <c r="L56" s="99">
        <v>16</v>
      </c>
      <c r="M56" s="99">
        <v>16</v>
      </c>
      <c r="N56" s="99">
        <v>16</v>
      </c>
      <c r="O56" s="99">
        <v>16</v>
      </c>
      <c r="P56" s="99">
        <v>16</v>
      </c>
      <c r="Q56" s="100">
        <v>16</v>
      </c>
    </row>
    <row r="57" spans="1:17" ht="15">
      <c r="A57" s="51"/>
      <c r="B57" s="104"/>
      <c r="C57" s="88"/>
      <c r="D57" s="102" t="s">
        <v>751</v>
      </c>
      <c r="E57" s="97" t="s">
        <v>90</v>
      </c>
      <c r="F57" s="98">
        <v>35</v>
      </c>
      <c r="G57" s="99">
        <v>35</v>
      </c>
      <c r="H57" s="99">
        <v>35</v>
      </c>
      <c r="I57" s="99">
        <v>35</v>
      </c>
      <c r="J57" s="99">
        <v>35</v>
      </c>
      <c r="K57" s="99">
        <v>35</v>
      </c>
      <c r="L57" s="99">
        <v>35</v>
      </c>
      <c r="M57" s="99">
        <v>35</v>
      </c>
      <c r="N57" s="99">
        <v>35</v>
      </c>
      <c r="O57" s="99">
        <v>35</v>
      </c>
      <c r="P57" s="99">
        <v>35</v>
      </c>
      <c r="Q57" s="100">
        <v>35</v>
      </c>
    </row>
    <row r="58" spans="1:17" ht="15">
      <c r="A58" s="51"/>
      <c r="B58" s="104"/>
      <c r="C58" s="88"/>
      <c r="D58" s="102" t="s">
        <v>752</v>
      </c>
      <c r="E58" s="97" t="s">
        <v>90</v>
      </c>
      <c r="F58" s="98">
        <v>54</v>
      </c>
      <c r="G58" s="99">
        <v>54</v>
      </c>
      <c r="H58" s="99">
        <v>54</v>
      </c>
      <c r="I58" s="99">
        <v>54</v>
      </c>
      <c r="J58" s="99">
        <v>54</v>
      </c>
      <c r="K58" s="99">
        <v>54</v>
      </c>
      <c r="L58" s="99">
        <v>54</v>
      </c>
      <c r="M58" s="99">
        <v>54</v>
      </c>
      <c r="N58" s="99">
        <v>54</v>
      </c>
      <c r="O58" s="99">
        <v>54</v>
      </c>
      <c r="P58" s="99">
        <v>54</v>
      </c>
      <c r="Q58" s="100">
        <v>54</v>
      </c>
    </row>
    <row r="59" spans="1:17" ht="15">
      <c r="A59" s="51"/>
      <c r="B59" s="104"/>
      <c r="C59" s="88"/>
      <c r="D59" s="102" t="s">
        <v>753</v>
      </c>
      <c r="E59" s="97" t="s">
        <v>90</v>
      </c>
      <c r="F59" s="98">
        <v>16</v>
      </c>
      <c r="G59" s="99">
        <v>16</v>
      </c>
      <c r="H59" s="99">
        <v>16</v>
      </c>
      <c r="I59" s="99">
        <v>16</v>
      </c>
      <c r="J59" s="99">
        <v>16</v>
      </c>
      <c r="K59" s="99">
        <v>16</v>
      </c>
      <c r="L59" s="99">
        <v>16</v>
      </c>
      <c r="M59" s="99">
        <v>16</v>
      </c>
      <c r="N59" s="99">
        <v>16</v>
      </c>
      <c r="O59" s="99">
        <v>16</v>
      </c>
      <c r="P59" s="99">
        <v>16</v>
      </c>
      <c r="Q59" s="100">
        <v>16</v>
      </c>
    </row>
    <row r="60" spans="1:17" ht="15">
      <c r="A60" s="51"/>
      <c r="B60" s="104"/>
      <c r="C60" s="88"/>
      <c r="D60" s="102" t="s">
        <v>754</v>
      </c>
      <c r="E60" s="97" t="s">
        <v>90</v>
      </c>
      <c r="F60" s="98">
        <v>29</v>
      </c>
      <c r="G60" s="99">
        <v>29</v>
      </c>
      <c r="H60" s="99">
        <v>29</v>
      </c>
      <c r="I60" s="99">
        <v>29</v>
      </c>
      <c r="J60" s="99">
        <v>29</v>
      </c>
      <c r="K60" s="99">
        <v>29</v>
      </c>
      <c r="L60" s="99">
        <v>29</v>
      </c>
      <c r="M60" s="99">
        <v>29</v>
      </c>
      <c r="N60" s="99">
        <v>29</v>
      </c>
      <c r="O60" s="99">
        <v>29</v>
      </c>
      <c r="P60" s="99">
        <v>29</v>
      </c>
      <c r="Q60" s="100">
        <v>29</v>
      </c>
    </row>
    <row r="61" spans="1:17" ht="15">
      <c r="A61" s="51"/>
      <c r="B61" s="104"/>
      <c r="C61" s="88"/>
      <c r="D61" s="102" t="s">
        <v>755</v>
      </c>
      <c r="E61" s="97" t="s">
        <v>90</v>
      </c>
      <c r="F61" s="98">
        <v>42</v>
      </c>
      <c r="G61" s="99">
        <v>42</v>
      </c>
      <c r="H61" s="99">
        <v>42</v>
      </c>
      <c r="I61" s="99">
        <v>42</v>
      </c>
      <c r="J61" s="99">
        <v>42</v>
      </c>
      <c r="K61" s="99">
        <v>42</v>
      </c>
      <c r="L61" s="99">
        <v>42</v>
      </c>
      <c r="M61" s="99">
        <v>42</v>
      </c>
      <c r="N61" s="99">
        <v>42</v>
      </c>
      <c r="O61" s="99">
        <v>42</v>
      </c>
      <c r="P61" s="99">
        <v>42</v>
      </c>
      <c r="Q61" s="100">
        <v>42</v>
      </c>
    </row>
    <row r="62" spans="1:17" ht="15">
      <c r="A62" s="51"/>
      <c r="B62" s="87"/>
      <c r="C62" s="39"/>
      <c r="D62" s="39"/>
      <c r="E62" s="39"/>
      <c r="F62" s="40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2"/>
    </row>
    <row r="63" spans="1:17" ht="15">
      <c r="A63" s="51"/>
      <c r="B63" s="103" t="s">
        <v>95</v>
      </c>
      <c r="C63" s="97" t="s">
        <v>98</v>
      </c>
      <c r="D63" s="102" t="s">
        <v>757</v>
      </c>
      <c r="E63" s="97" t="s">
        <v>90</v>
      </c>
      <c r="F63" s="98">
        <v>17</v>
      </c>
      <c r="G63" s="99">
        <v>17</v>
      </c>
      <c r="H63" s="99">
        <v>17</v>
      </c>
      <c r="I63" s="99">
        <v>17</v>
      </c>
      <c r="J63" s="99">
        <v>17</v>
      </c>
      <c r="K63" s="99">
        <v>17</v>
      </c>
      <c r="L63" s="99">
        <v>17</v>
      </c>
      <c r="M63" s="99">
        <v>17</v>
      </c>
      <c r="N63" s="99">
        <v>17</v>
      </c>
      <c r="O63" s="99">
        <v>17</v>
      </c>
      <c r="P63" s="99">
        <v>17</v>
      </c>
      <c r="Q63" s="100">
        <v>17</v>
      </c>
    </row>
    <row r="64" spans="1:17" ht="15">
      <c r="A64" s="51"/>
      <c r="B64" s="104"/>
      <c r="C64" s="101"/>
      <c r="D64" s="102" t="s">
        <v>758</v>
      </c>
      <c r="E64" s="97" t="s">
        <v>90</v>
      </c>
      <c r="F64" s="98">
        <v>8</v>
      </c>
      <c r="G64" s="99">
        <v>8</v>
      </c>
      <c r="H64" s="99">
        <v>8</v>
      </c>
      <c r="I64" s="99">
        <v>8</v>
      </c>
      <c r="J64" s="99">
        <v>8</v>
      </c>
      <c r="K64" s="99">
        <v>8</v>
      </c>
      <c r="L64" s="99">
        <v>8</v>
      </c>
      <c r="M64" s="99">
        <v>8</v>
      </c>
      <c r="N64" s="99">
        <v>8</v>
      </c>
      <c r="O64" s="99">
        <v>8</v>
      </c>
      <c r="P64" s="99">
        <v>8</v>
      </c>
      <c r="Q64" s="100">
        <v>8</v>
      </c>
    </row>
    <row r="65" spans="1:19" ht="15">
      <c r="A65" s="51"/>
      <c r="B65" s="87"/>
      <c r="C65" s="39"/>
      <c r="D65" s="39"/>
      <c r="E65" s="39"/>
      <c r="F65" s="40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2"/>
    </row>
    <row r="66" spans="1:19" ht="15">
      <c r="A66" s="51"/>
      <c r="B66" s="111" t="s">
        <v>139</v>
      </c>
      <c r="C66" s="93" t="s">
        <v>140</v>
      </c>
      <c r="D66" s="112" t="s">
        <v>143</v>
      </c>
      <c r="E66" s="93" t="s">
        <v>84</v>
      </c>
      <c r="F66" s="94">
        <v>-25</v>
      </c>
      <c r="G66" s="95">
        <v>-25</v>
      </c>
      <c r="H66" s="95">
        <v>-25</v>
      </c>
      <c r="I66" s="95">
        <v>-25</v>
      </c>
      <c r="J66" s="95">
        <v>-25</v>
      </c>
      <c r="K66" s="95">
        <v>-25</v>
      </c>
      <c r="L66" s="95">
        <v>-25</v>
      </c>
      <c r="M66" s="95">
        <v>-25</v>
      </c>
      <c r="N66" s="95">
        <v>-25</v>
      </c>
      <c r="O66" s="95">
        <v>-25</v>
      </c>
      <c r="P66" s="95">
        <v>-25</v>
      </c>
      <c r="Q66" s="96">
        <v>-25</v>
      </c>
    </row>
    <row r="67" spans="1:19" ht="15">
      <c r="A67" s="51"/>
      <c r="B67" s="113"/>
      <c r="C67" s="114"/>
      <c r="D67" s="112" t="s">
        <v>144</v>
      </c>
      <c r="E67" s="93" t="s">
        <v>84</v>
      </c>
      <c r="F67" s="94">
        <v>-15</v>
      </c>
      <c r="G67" s="95">
        <v>-15</v>
      </c>
      <c r="H67" s="95">
        <v>-15</v>
      </c>
      <c r="I67" s="95">
        <v>-15</v>
      </c>
      <c r="J67" s="95">
        <v>-15</v>
      </c>
      <c r="K67" s="95">
        <v>-15</v>
      </c>
      <c r="L67" s="95">
        <v>-15</v>
      </c>
      <c r="M67" s="95">
        <v>-15</v>
      </c>
      <c r="N67" s="95">
        <v>-15</v>
      </c>
      <c r="O67" s="95">
        <v>-15</v>
      </c>
      <c r="P67" s="95">
        <v>-15</v>
      </c>
      <c r="Q67" s="96">
        <v>-15</v>
      </c>
    </row>
    <row r="68" spans="1:19" ht="15">
      <c r="A68" s="51"/>
      <c r="B68" s="87"/>
      <c r="C68" s="39"/>
      <c r="D68" s="39"/>
      <c r="E68" s="39"/>
      <c r="F68" s="40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2"/>
    </row>
    <row r="69" spans="1:19" ht="15">
      <c r="A69" s="51"/>
      <c r="B69" s="103" t="s">
        <v>156</v>
      </c>
      <c r="C69" s="97" t="s">
        <v>157</v>
      </c>
      <c r="D69" s="102" t="s">
        <v>759</v>
      </c>
      <c r="E69" s="97" t="s">
        <v>90</v>
      </c>
      <c r="F69" s="98">
        <v>5</v>
      </c>
      <c r="G69" s="99">
        <v>5</v>
      </c>
      <c r="H69" s="99">
        <v>5</v>
      </c>
      <c r="I69" s="99">
        <v>5</v>
      </c>
      <c r="J69" s="99">
        <v>5</v>
      </c>
      <c r="K69" s="99">
        <v>5</v>
      </c>
      <c r="L69" s="99">
        <v>5</v>
      </c>
      <c r="M69" s="99">
        <v>5</v>
      </c>
      <c r="N69" s="99">
        <v>5</v>
      </c>
      <c r="O69" s="99">
        <v>5</v>
      </c>
      <c r="P69" s="99">
        <v>5</v>
      </c>
      <c r="Q69" s="100">
        <v>5</v>
      </c>
    </row>
    <row r="70" spans="1:19" ht="15">
      <c r="A70" s="51"/>
      <c r="B70" s="104"/>
      <c r="C70" s="101"/>
      <c r="D70" s="102" t="s">
        <v>760</v>
      </c>
      <c r="E70" s="97" t="s">
        <v>90</v>
      </c>
      <c r="F70" s="98">
        <v>5</v>
      </c>
      <c r="G70" s="99">
        <v>5</v>
      </c>
      <c r="H70" s="99">
        <v>5</v>
      </c>
      <c r="I70" s="99">
        <v>5</v>
      </c>
      <c r="J70" s="99">
        <v>5</v>
      </c>
      <c r="K70" s="99">
        <v>5</v>
      </c>
      <c r="L70" s="99">
        <v>5</v>
      </c>
      <c r="M70" s="99">
        <v>5</v>
      </c>
      <c r="N70" s="99">
        <v>5</v>
      </c>
      <c r="O70" s="99">
        <v>5</v>
      </c>
      <c r="P70" s="99">
        <v>5</v>
      </c>
      <c r="Q70" s="100">
        <v>5</v>
      </c>
    </row>
    <row r="71" spans="1:19" ht="15">
      <c r="A71" s="51"/>
      <c r="B71" s="87"/>
      <c r="C71" s="39"/>
      <c r="D71" s="39"/>
      <c r="E71" s="39"/>
      <c r="F71" s="40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2"/>
    </row>
    <row r="72" spans="1:19" ht="15">
      <c r="A72" s="51"/>
      <c r="B72" s="115" t="s">
        <v>691</v>
      </c>
      <c r="C72" s="116" t="s">
        <v>692</v>
      </c>
      <c r="D72" s="117" t="s">
        <v>761</v>
      </c>
      <c r="E72" s="116" t="s">
        <v>78</v>
      </c>
      <c r="F72" s="118">
        <v>100</v>
      </c>
      <c r="G72" s="119">
        <v>100</v>
      </c>
      <c r="H72" s="119">
        <v>100</v>
      </c>
      <c r="I72" s="119">
        <v>100</v>
      </c>
      <c r="J72" s="119">
        <v>100</v>
      </c>
      <c r="K72" s="119">
        <v>100</v>
      </c>
      <c r="L72" s="119">
        <v>100</v>
      </c>
      <c r="M72" s="119">
        <v>100</v>
      </c>
      <c r="N72" s="119">
        <v>100</v>
      </c>
      <c r="O72" s="119">
        <v>100</v>
      </c>
      <c r="P72" s="119">
        <v>100</v>
      </c>
      <c r="Q72" s="120">
        <v>100</v>
      </c>
    </row>
    <row r="73" spans="1:19" ht="15">
      <c r="A73" s="51"/>
      <c r="B73" s="121"/>
      <c r="C73" s="122"/>
      <c r="D73" s="123"/>
      <c r="E73" s="124" t="s">
        <v>84</v>
      </c>
      <c r="F73" s="125">
        <v>-100</v>
      </c>
      <c r="G73" s="126">
        <v>-100</v>
      </c>
      <c r="H73" s="126">
        <v>-100</v>
      </c>
      <c r="I73" s="126">
        <v>-100</v>
      </c>
      <c r="J73" s="126">
        <v>-100</v>
      </c>
      <c r="K73" s="126">
        <v>-100</v>
      </c>
      <c r="L73" s="126">
        <v>-100</v>
      </c>
      <c r="M73" s="126">
        <v>-100</v>
      </c>
      <c r="N73" s="126">
        <v>-100</v>
      </c>
      <c r="O73" s="126">
        <v>-100</v>
      </c>
      <c r="P73" s="126">
        <v>-100</v>
      </c>
      <c r="Q73" s="127">
        <v>-100</v>
      </c>
      <c r="S73" s="89"/>
    </row>
    <row r="74" spans="1:19" ht="15">
      <c r="A74" s="51"/>
      <c r="B74" s="121"/>
      <c r="C74" s="122"/>
      <c r="D74" s="117" t="s">
        <v>762</v>
      </c>
      <c r="E74" s="116" t="s">
        <v>78</v>
      </c>
      <c r="F74" s="118">
        <v>50</v>
      </c>
      <c r="G74" s="119">
        <v>50</v>
      </c>
      <c r="H74" s="119">
        <v>50</v>
      </c>
      <c r="I74" s="119">
        <v>50</v>
      </c>
      <c r="J74" s="119">
        <v>50</v>
      </c>
      <c r="K74" s="119">
        <v>50</v>
      </c>
      <c r="L74" s="119">
        <v>50</v>
      </c>
      <c r="M74" s="119">
        <v>50</v>
      </c>
      <c r="N74" s="119">
        <v>50</v>
      </c>
      <c r="O74" s="119">
        <v>50</v>
      </c>
      <c r="P74" s="119">
        <v>50</v>
      </c>
      <c r="Q74" s="120">
        <v>50</v>
      </c>
      <c r="S74" s="89"/>
    </row>
    <row r="75" spans="1:19" ht="15">
      <c r="A75" s="51"/>
      <c r="B75" s="121"/>
      <c r="C75" s="122"/>
      <c r="D75" s="123"/>
      <c r="E75" s="124" t="s">
        <v>84</v>
      </c>
      <c r="F75" s="125">
        <v>-50</v>
      </c>
      <c r="G75" s="126">
        <v>-50</v>
      </c>
      <c r="H75" s="126">
        <v>-50</v>
      </c>
      <c r="I75" s="126">
        <v>-50</v>
      </c>
      <c r="J75" s="126">
        <v>-50</v>
      </c>
      <c r="K75" s="126">
        <v>-50</v>
      </c>
      <c r="L75" s="126">
        <v>-50</v>
      </c>
      <c r="M75" s="126">
        <v>-50</v>
      </c>
      <c r="N75" s="126">
        <v>-50</v>
      </c>
      <c r="O75" s="126">
        <v>-50</v>
      </c>
      <c r="P75" s="126">
        <v>-50</v>
      </c>
      <c r="Q75" s="127">
        <v>-50</v>
      </c>
      <c r="S75" s="89"/>
    </row>
    <row r="76" spans="1:19" ht="15">
      <c r="A76" s="51"/>
      <c r="B76" s="121"/>
      <c r="C76" s="122"/>
      <c r="D76" s="117" t="s">
        <v>763</v>
      </c>
      <c r="E76" s="116" t="s">
        <v>78</v>
      </c>
      <c r="F76" s="118">
        <v>50</v>
      </c>
      <c r="G76" s="119">
        <v>50</v>
      </c>
      <c r="H76" s="119">
        <v>50</v>
      </c>
      <c r="I76" s="119">
        <v>50</v>
      </c>
      <c r="J76" s="119">
        <v>50</v>
      </c>
      <c r="K76" s="119">
        <v>50</v>
      </c>
      <c r="L76" s="119">
        <v>50</v>
      </c>
      <c r="M76" s="119">
        <v>50</v>
      </c>
      <c r="N76" s="119">
        <v>50</v>
      </c>
      <c r="O76" s="119">
        <v>50</v>
      </c>
      <c r="P76" s="119">
        <v>50</v>
      </c>
      <c r="Q76" s="120">
        <v>50</v>
      </c>
      <c r="S76" s="89"/>
    </row>
    <row r="77" spans="1:19" ht="15">
      <c r="A77" s="51"/>
      <c r="B77" s="121"/>
      <c r="C77" s="122"/>
      <c r="D77" s="123"/>
      <c r="E77" s="124" t="s">
        <v>84</v>
      </c>
      <c r="F77" s="125">
        <v>-50</v>
      </c>
      <c r="G77" s="126">
        <v>-50</v>
      </c>
      <c r="H77" s="126">
        <v>-50</v>
      </c>
      <c r="I77" s="126">
        <v>-50</v>
      </c>
      <c r="J77" s="126">
        <v>-50</v>
      </c>
      <c r="K77" s="126">
        <v>-50</v>
      </c>
      <c r="L77" s="126">
        <v>-50</v>
      </c>
      <c r="M77" s="126">
        <v>-50</v>
      </c>
      <c r="N77" s="126">
        <v>-50</v>
      </c>
      <c r="O77" s="126">
        <v>-50</v>
      </c>
      <c r="P77" s="126">
        <v>-50</v>
      </c>
      <c r="Q77" s="127">
        <v>-50</v>
      </c>
    </row>
    <row r="78" spans="1:19" ht="15">
      <c r="A78" s="51"/>
      <c r="B78" s="121"/>
      <c r="C78" s="122"/>
      <c r="D78" s="117" t="s">
        <v>693</v>
      </c>
      <c r="E78" s="116" t="s">
        <v>84</v>
      </c>
      <c r="F78" s="118">
        <v>0</v>
      </c>
      <c r="G78" s="119">
        <v>0</v>
      </c>
      <c r="H78" s="119">
        <v>-50</v>
      </c>
      <c r="I78" s="119">
        <v>-50</v>
      </c>
      <c r="J78" s="119">
        <v>-50</v>
      </c>
      <c r="K78" s="119">
        <v>-50</v>
      </c>
      <c r="L78" s="119">
        <v>-50</v>
      </c>
      <c r="M78" s="119">
        <v>-50</v>
      </c>
      <c r="N78" s="119">
        <v>-50</v>
      </c>
      <c r="O78" s="119">
        <v>-50</v>
      </c>
      <c r="P78" s="119">
        <v>-50</v>
      </c>
      <c r="Q78" s="120">
        <v>-50</v>
      </c>
    </row>
    <row r="79" spans="1:19" ht="15">
      <c r="A79" s="51"/>
      <c r="B79" s="121"/>
      <c r="C79" s="122"/>
      <c r="D79" s="117" t="s">
        <v>694</v>
      </c>
      <c r="E79" s="116" t="s">
        <v>84</v>
      </c>
      <c r="F79" s="118">
        <v>0</v>
      </c>
      <c r="G79" s="119">
        <v>0</v>
      </c>
      <c r="H79" s="119">
        <v>-100</v>
      </c>
      <c r="I79" s="119">
        <v>-100</v>
      </c>
      <c r="J79" s="119">
        <v>-100</v>
      </c>
      <c r="K79" s="119">
        <v>-100</v>
      </c>
      <c r="L79" s="119">
        <v>-100</v>
      </c>
      <c r="M79" s="119">
        <v>-100</v>
      </c>
      <c r="N79" s="119">
        <v>-100</v>
      </c>
      <c r="O79" s="119">
        <v>-100</v>
      </c>
      <c r="P79" s="119">
        <v>-100</v>
      </c>
      <c r="Q79" s="120">
        <v>-100</v>
      </c>
    </row>
    <row r="80" spans="1:19" ht="15">
      <c r="A80" s="51"/>
      <c r="B80" s="121"/>
      <c r="C80" s="122"/>
      <c r="D80" s="117" t="s">
        <v>695</v>
      </c>
      <c r="E80" s="116" t="s">
        <v>84</v>
      </c>
      <c r="F80" s="118">
        <v>0</v>
      </c>
      <c r="G80" s="119">
        <v>0</v>
      </c>
      <c r="H80" s="119">
        <v>-50</v>
      </c>
      <c r="I80" s="119">
        <v>-50</v>
      </c>
      <c r="J80" s="119">
        <v>-50</v>
      </c>
      <c r="K80" s="119">
        <v>-50</v>
      </c>
      <c r="L80" s="119">
        <v>-50</v>
      </c>
      <c r="M80" s="119">
        <v>-50</v>
      </c>
      <c r="N80" s="119">
        <v>-50</v>
      </c>
      <c r="O80" s="119">
        <v>-50</v>
      </c>
      <c r="P80" s="119">
        <v>-50</v>
      </c>
      <c r="Q80" s="120">
        <v>-50</v>
      </c>
    </row>
    <row r="81" spans="1:19" ht="15">
      <c r="A81" s="51"/>
      <c r="B81" s="121"/>
      <c r="C81" s="122"/>
      <c r="D81" s="117" t="s">
        <v>696</v>
      </c>
      <c r="E81" s="116" t="s">
        <v>84</v>
      </c>
      <c r="F81" s="118">
        <v>0</v>
      </c>
      <c r="G81" s="119">
        <v>0</v>
      </c>
      <c r="H81" s="119">
        <v>-100</v>
      </c>
      <c r="I81" s="119">
        <v>-100</v>
      </c>
      <c r="J81" s="119">
        <v>-100</v>
      </c>
      <c r="K81" s="119">
        <v>-100</v>
      </c>
      <c r="L81" s="119">
        <v>-100</v>
      </c>
      <c r="M81" s="119">
        <v>-100</v>
      </c>
      <c r="N81" s="119">
        <v>-100</v>
      </c>
      <c r="O81" s="119">
        <v>-100</v>
      </c>
      <c r="P81" s="119">
        <v>-100</v>
      </c>
      <c r="Q81" s="120">
        <v>-100</v>
      </c>
    </row>
    <row r="82" spans="1:19" ht="15">
      <c r="A82" s="51"/>
      <c r="B82" s="87"/>
      <c r="C82" s="39"/>
      <c r="D82" s="39"/>
      <c r="E82" s="39"/>
      <c r="F82" s="40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2"/>
    </row>
    <row r="83" spans="1:19" ht="15">
      <c r="A83" s="51"/>
      <c r="B83" s="115" t="s">
        <v>764</v>
      </c>
      <c r="C83" s="116" t="s">
        <v>765</v>
      </c>
      <c r="D83" s="117" t="s">
        <v>766</v>
      </c>
      <c r="E83" s="116" t="s">
        <v>78</v>
      </c>
      <c r="F83" s="118">
        <v>100</v>
      </c>
      <c r="G83" s="119">
        <v>100</v>
      </c>
      <c r="H83" s="119">
        <v>100</v>
      </c>
      <c r="I83" s="119">
        <v>100</v>
      </c>
      <c r="J83" s="119">
        <v>100</v>
      </c>
      <c r="K83" s="119">
        <v>100</v>
      </c>
      <c r="L83" s="119">
        <v>100</v>
      </c>
      <c r="M83" s="119">
        <v>100</v>
      </c>
      <c r="N83" s="119">
        <v>100</v>
      </c>
      <c r="O83" s="119">
        <v>100</v>
      </c>
      <c r="P83" s="119">
        <v>100</v>
      </c>
      <c r="Q83" s="120">
        <v>100</v>
      </c>
    </row>
    <row r="84" spans="1:19" ht="15">
      <c r="A84" s="51"/>
      <c r="B84" s="121"/>
      <c r="C84" s="122"/>
      <c r="D84" s="123"/>
      <c r="E84" s="124" t="s">
        <v>84</v>
      </c>
      <c r="F84" s="125">
        <v>-100</v>
      </c>
      <c r="G84" s="126">
        <v>-100</v>
      </c>
      <c r="H84" s="126">
        <v>-100</v>
      </c>
      <c r="I84" s="126">
        <v>-100</v>
      </c>
      <c r="J84" s="126">
        <v>-100</v>
      </c>
      <c r="K84" s="126">
        <v>-100</v>
      </c>
      <c r="L84" s="126">
        <v>-100</v>
      </c>
      <c r="M84" s="126">
        <v>-100</v>
      </c>
      <c r="N84" s="126">
        <v>-100</v>
      </c>
      <c r="O84" s="126">
        <v>-100</v>
      </c>
      <c r="P84" s="126">
        <v>-100</v>
      </c>
      <c r="Q84" s="127">
        <v>-100</v>
      </c>
    </row>
    <row r="85" spans="1:19" ht="15">
      <c r="A85" s="51"/>
      <c r="B85" s="121"/>
      <c r="C85" s="122"/>
      <c r="D85" s="117" t="s">
        <v>767</v>
      </c>
      <c r="E85" s="116" t="s">
        <v>78</v>
      </c>
      <c r="F85" s="118">
        <v>50</v>
      </c>
      <c r="G85" s="119">
        <v>50</v>
      </c>
      <c r="H85" s="119">
        <v>50</v>
      </c>
      <c r="I85" s="119">
        <v>50</v>
      </c>
      <c r="J85" s="119">
        <v>50</v>
      </c>
      <c r="K85" s="119">
        <v>50</v>
      </c>
      <c r="L85" s="119">
        <v>50</v>
      </c>
      <c r="M85" s="119">
        <v>50</v>
      </c>
      <c r="N85" s="119">
        <v>50</v>
      </c>
      <c r="O85" s="119">
        <v>50</v>
      </c>
      <c r="P85" s="119">
        <v>50</v>
      </c>
      <c r="Q85" s="120">
        <v>50</v>
      </c>
    </row>
    <row r="86" spans="1:19" ht="15">
      <c r="A86" s="51"/>
      <c r="B86" s="121"/>
      <c r="C86" s="122"/>
      <c r="D86" s="123"/>
      <c r="E86" s="124" t="s">
        <v>84</v>
      </c>
      <c r="F86" s="125">
        <v>-50</v>
      </c>
      <c r="G86" s="126">
        <v>-50</v>
      </c>
      <c r="H86" s="126">
        <v>-50</v>
      </c>
      <c r="I86" s="126">
        <v>-50</v>
      </c>
      <c r="J86" s="126">
        <v>-50</v>
      </c>
      <c r="K86" s="126">
        <v>-50</v>
      </c>
      <c r="L86" s="126">
        <v>-50</v>
      </c>
      <c r="M86" s="126">
        <v>-50</v>
      </c>
      <c r="N86" s="126">
        <v>-50</v>
      </c>
      <c r="O86" s="126">
        <v>-50</v>
      </c>
      <c r="P86" s="126">
        <v>-50</v>
      </c>
      <c r="Q86" s="127">
        <v>-50</v>
      </c>
    </row>
    <row r="87" spans="1:19" ht="15">
      <c r="A87" s="51"/>
      <c r="B87" s="121"/>
      <c r="C87" s="122"/>
      <c r="D87" s="117" t="s">
        <v>768</v>
      </c>
      <c r="E87" s="116" t="s">
        <v>78</v>
      </c>
      <c r="F87" s="118">
        <v>50</v>
      </c>
      <c r="G87" s="119">
        <v>50</v>
      </c>
      <c r="H87" s="119">
        <v>50</v>
      </c>
      <c r="I87" s="119">
        <v>50</v>
      </c>
      <c r="J87" s="119">
        <v>50</v>
      </c>
      <c r="K87" s="119">
        <v>50</v>
      </c>
      <c r="L87" s="119">
        <v>50</v>
      </c>
      <c r="M87" s="119">
        <v>50</v>
      </c>
      <c r="N87" s="119">
        <v>50</v>
      </c>
      <c r="O87" s="119">
        <v>50</v>
      </c>
      <c r="P87" s="119">
        <v>50</v>
      </c>
      <c r="Q87" s="120">
        <v>50</v>
      </c>
    </row>
    <row r="88" spans="1:19" ht="15">
      <c r="A88" s="51"/>
      <c r="B88" s="121"/>
      <c r="C88" s="122"/>
      <c r="D88" s="123"/>
      <c r="E88" s="124" t="s">
        <v>84</v>
      </c>
      <c r="F88" s="125">
        <v>-50</v>
      </c>
      <c r="G88" s="126">
        <v>-50</v>
      </c>
      <c r="H88" s="126">
        <v>-50</v>
      </c>
      <c r="I88" s="126">
        <v>-50</v>
      </c>
      <c r="J88" s="126">
        <v>-50</v>
      </c>
      <c r="K88" s="126">
        <v>-50</v>
      </c>
      <c r="L88" s="126">
        <v>-50</v>
      </c>
      <c r="M88" s="126">
        <v>-50</v>
      </c>
      <c r="N88" s="126">
        <v>-50</v>
      </c>
      <c r="O88" s="126">
        <v>-50</v>
      </c>
      <c r="P88" s="126">
        <v>-50</v>
      </c>
      <c r="Q88" s="127">
        <v>-50</v>
      </c>
    </row>
    <row r="89" spans="1:19" s="11" customFormat="1" ht="15.75">
      <c r="A89" s="51"/>
      <c r="B89" s="121"/>
      <c r="C89" s="122"/>
      <c r="D89" s="117" t="s">
        <v>769</v>
      </c>
      <c r="E89" s="116" t="s">
        <v>78</v>
      </c>
      <c r="F89" s="118">
        <v>50</v>
      </c>
      <c r="G89" s="119">
        <v>50</v>
      </c>
      <c r="H89" s="119">
        <v>50</v>
      </c>
      <c r="I89" s="119">
        <v>50</v>
      </c>
      <c r="J89" s="119">
        <v>50</v>
      </c>
      <c r="K89" s="119">
        <v>50</v>
      </c>
      <c r="L89" s="119">
        <v>50</v>
      </c>
      <c r="M89" s="119">
        <v>50</v>
      </c>
      <c r="N89" s="119">
        <v>50</v>
      </c>
      <c r="O89" s="119">
        <v>50</v>
      </c>
      <c r="P89" s="119">
        <v>50</v>
      </c>
      <c r="Q89" s="120">
        <v>50</v>
      </c>
    </row>
    <row r="90" spans="1:19" ht="15">
      <c r="A90" s="51"/>
      <c r="B90" s="121"/>
      <c r="C90" s="122"/>
      <c r="D90" s="123"/>
      <c r="E90" s="124" t="s">
        <v>84</v>
      </c>
      <c r="F90" s="125">
        <v>-50</v>
      </c>
      <c r="G90" s="126">
        <v>-50</v>
      </c>
      <c r="H90" s="126">
        <v>-50</v>
      </c>
      <c r="I90" s="126">
        <v>-50</v>
      </c>
      <c r="J90" s="126">
        <v>-50</v>
      </c>
      <c r="K90" s="126">
        <v>-50</v>
      </c>
      <c r="L90" s="126">
        <v>-50</v>
      </c>
      <c r="M90" s="126">
        <v>-50</v>
      </c>
      <c r="N90" s="126">
        <v>-50</v>
      </c>
      <c r="O90" s="126">
        <v>-50</v>
      </c>
      <c r="P90" s="126">
        <v>-50</v>
      </c>
      <c r="Q90" s="127">
        <v>-50</v>
      </c>
    </row>
    <row r="91" spans="1:19" ht="15">
      <c r="A91" s="51"/>
      <c r="B91" s="121"/>
      <c r="C91" s="122"/>
      <c r="D91" s="117" t="s">
        <v>770</v>
      </c>
      <c r="E91" s="116" t="s">
        <v>78</v>
      </c>
      <c r="F91" s="118">
        <v>100</v>
      </c>
      <c r="G91" s="119">
        <v>100</v>
      </c>
      <c r="H91" s="119">
        <v>100</v>
      </c>
      <c r="I91" s="119">
        <v>100</v>
      </c>
      <c r="J91" s="119">
        <v>100</v>
      </c>
      <c r="K91" s="119">
        <v>100</v>
      </c>
      <c r="L91" s="119">
        <v>100</v>
      </c>
      <c r="M91" s="119">
        <v>100</v>
      </c>
      <c r="N91" s="119">
        <v>100</v>
      </c>
      <c r="O91" s="119">
        <v>100</v>
      </c>
      <c r="P91" s="119">
        <v>100</v>
      </c>
      <c r="Q91" s="120">
        <v>100</v>
      </c>
    </row>
    <row r="92" spans="1:19" ht="15">
      <c r="A92" s="51"/>
      <c r="B92" s="121"/>
      <c r="C92" s="122"/>
      <c r="D92" s="123"/>
      <c r="E92" s="124" t="s">
        <v>84</v>
      </c>
      <c r="F92" s="125">
        <v>-100</v>
      </c>
      <c r="G92" s="126">
        <v>-100</v>
      </c>
      <c r="H92" s="126">
        <v>-100</v>
      </c>
      <c r="I92" s="126">
        <v>-100</v>
      </c>
      <c r="J92" s="126">
        <v>-100</v>
      </c>
      <c r="K92" s="126">
        <v>-100</v>
      </c>
      <c r="L92" s="126">
        <v>-100</v>
      </c>
      <c r="M92" s="126">
        <v>-100</v>
      </c>
      <c r="N92" s="126">
        <v>-100</v>
      </c>
      <c r="O92" s="126">
        <v>-100</v>
      </c>
      <c r="P92" s="126">
        <v>-100</v>
      </c>
      <c r="Q92" s="127">
        <v>-100</v>
      </c>
    </row>
    <row r="93" spans="1:19" ht="15">
      <c r="A93" s="51"/>
      <c r="B93" s="87"/>
      <c r="C93" s="39"/>
      <c r="D93" s="39"/>
      <c r="E93" s="39"/>
      <c r="F93" s="40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2"/>
    </row>
    <row r="94" spans="1:19" ht="15">
      <c r="A94" s="51"/>
      <c r="B94" s="90" t="s">
        <v>174</v>
      </c>
      <c r="C94" s="87" t="s">
        <v>175</v>
      </c>
      <c r="D94" s="106" t="s">
        <v>177</v>
      </c>
      <c r="E94" s="107" t="s">
        <v>84</v>
      </c>
      <c r="F94" s="108">
        <v>-50</v>
      </c>
      <c r="G94" s="109">
        <v>-50</v>
      </c>
      <c r="H94" s="109">
        <v>-50</v>
      </c>
      <c r="I94" s="109">
        <v>-50</v>
      </c>
      <c r="J94" s="109">
        <v>-50</v>
      </c>
      <c r="K94" s="109">
        <v>-50</v>
      </c>
      <c r="L94" s="109">
        <v>-50</v>
      </c>
      <c r="M94" s="109">
        <v>-50</v>
      </c>
      <c r="N94" s="109">
        <v>-50</v>
      </c>
      <c r="O94" s="109">
        <v>-50</v>
      </c>
      <c r="P94" s="109">
        <v>-50</v>
      </c>
      <c r="Q94" s="110">
        <v>-50</v>
      </c>
      <c r="S94" s="89"/>
    </row>
    <row r="95" spans="1:19" ht="15">
      <c r="A95" s="51"/>
      <c r="B95" s="91"/>
      <c r="C95" s="88"/>
      <c r="D95" s="106" t="s">
        <v>178</v>
      </c>
      <c r="E95" s="107" t="s">
        <v>84</v>
      </c>
      <c r="F95" s="108">
        <v>-50</v>
      </c>
      <c r="G95" s="109">
        <v>-50</v>
      </c>
      <c r="H95" s="109">
        <v>-50</v>
      </c>
      <c r="I95" s="109">
        <v>-50</v>
      </c>
      <c r="J95" s="109">
        <v>-50</v>
      </c>
      <c r="K95" s="109">
        <v>-50</v>
      </c>
      <c r="L95" s="109">
        <v>-50</v>
      </c>
      <c r="M95" s="109">
        <v>-50</v>
      </c>
      <c r="N95" s="109">
        <v>-50</v>
      </c>
      <c r="O95" s="109">
        <v>-50</v>
      </c>
      <c r="P95" s="109">
        <v>-50</v>
      </c>
      <c r="Q95" s="110">
        <v>-50</v>
      </c>
      <c r="S95" s="89"/>
    </row>
    <row r="96" spans="1:19" ht="15">
      <c r="A96" s="51"/>
      <c r="B96" s="91"/>
      <c r="C96" s="88"/>
      <c r="D96" s="106" t="s">
        <v>179</v>
      </c>
      <c r="E96" s="107" t="s">
        <v>84</v>
      </c>
      <c r="F96" s="108">
        <v>-100</v>
      </c>
      <c r="G96" s="109">
        <v>-100</v>
      </c>
      <c r="H96" s="109">
        <v>-100</v>
      </c>
      <c r="I96" s="109">
        <v>-100</v>
      </c>
      <c r="J96" s="109">
        <v>-100</v>
      </c>
      <c r="K96" s="109">
        <v>-100</v>
      </c>
      <c r="L96" s="109">
        <v>-100</v>
      </c>
      <c r="M96" s="109">
        <v>-100</v>
      </c>
      <c r="N96" s="109">
        <v>-100</v>
      </c>
      <c r="O96" s="109">
        <v>-100</v>
      </c>
      <c r="P96" s="109">
        <v>-100</v>
      </c>
      <c r="Q96" s="110">
        <v>-100</v>
      </c>
      <c r="S96" s="89"/>
    </row>
    <row r="97" spans="1:19" ht="15">
      <c r="A97" s="51"/>
      <c r="B97" s="91"/>
      <c r="C97" s="88"/>
      <c r="D97" s="117" t="s">
        <v>772</v>
      </c>
      <c r="E97" s="116" t="s">
        <v>78</v>
      </c>
      <c r="F97" s="118">
        <v>50</v>
      </c>
      <c r="G97" s="119">
        <v>50</v>
      </c>
      <c r="H97" s="119">
        <v>50</v>
      </c>
      <c r="I97" s="119">
        <v>50</v>
      </c>
      <c r="J97" s="119">
        <v>50</v>
      </c>
      <c r="K97" s="119">
        <v>50</v>
      </c>
      <c r="L97" s="119">
        <v>50</v>
      </c>
      <c r="M97" s="119">
        <v>50</v>
      </c>
      <c r="N97" s="119">
        <v>50</v>
      </c>
      <c r="O97" s="119">
        <v>50</v>
      </c>
      <c r="P97" s="119">
        <v>50</v>
      </c>
      <c r="Q97" s="120">
        <v>50</v>
      </c>
      <c r="S97" s="89"/>
    </row>
    <row r="98" spans="1:19" ht="15">
      <c r="A98" s="51"/>
      <c r="B98" s="91"/>
      <c r="C98" s="88"/>
      <c r="D98" s="123"/>
      <c r="E98" s="124" t="s">
        <v>84</v>
      </c>
      <c r="F98" s="125">
        <v>-50</v>
      </c>
      <c r="G98" s="126">
        <v>-50</v>
      </c>
      <c r="H98" s="126">
        <v>-50</v>
      </c>
      <c r="I98" s="126">
        <v>-50</v>
      </c>
      <c r="J98" s="126">
        <v>-50</v>
      </c>
      <c r="K98" s="126">
        <v>-50</v>
      </c>
      <c r="L98" s="126">
        <v>-50</v>
      </c>
      <c r="M98" s="126">
        <v>-50</v>
      </c>
      <c r="N98" s="126">
        <v>-50</v>
      </c>
      <c r="O98" s="126">
        <v>-50</v>
      </c>
      <c r="P98" s="126">
        <v>-50</v>
      </c>
      <c r="Q98" s="127">
        <v>-50</v>
      </c>
      <c r="S98" s="89"/>
    </row>
    <row r="99" spans="1:19" ht="15">
      <c r="A99" s="51"/>
      <c r="B99" s="91"/>
      <c r="C99" s="88"/>
      <c r="D99" s="117" t="s">
        <v>773</v>
      </c>
      <c r="E99" s="116" t="s">
        <v>78</v>
      </c>
      <c r="F99" s="118">
        <v>50</v>
      </c>
      <c r="G99" s="119">
        <v>50</v>
      </c>
      <c r="H99" s="119">
        <v>50</v>
      </c>
      <c r="I99" s="119">
        <v>50</v>
      </c>
      <c r="J99" s="119">
        <v>50</v>
      </c>
      <c r="K99" s="119">
        <v>50</v>
      </c>
      <c r="L99" s="119">
        <v>50</v>
      </c>
      <c r="M99" s="119">
        <v>50</v>
      </c>
      <c r="N99" s="119">
        <v>50</v>
      </c>
      <c r="O99" s="119">
        <v>50</v>
      </c>
      <c r="P99" s="119">
        <v>50</v>
      </c>
      <c r="Q99" s="120">
        <v>50</v>
      </c>
      <c r="S99" s="89"/>
    </row>
    <row r="100" spans="1:19" ht="15">
      <c r="A100" s="51"/>
      <c r="B100" s="91"/>
      <c r="C100" s="88"/>
      <c r="D100" s="123"/>
      <c r="E100" s="124" t="s">
        <v>84</v>
      </c>
      <c r="F100" s="125">
        <v>-50</v>
      </c>
      <c r="G100" s="126">
        <v>-50</v>
      </c>
      <c r="H100" s="126">
        <v>-50</v>
      </c>
      <c r="I100" s="126">
        <v>-50</v>
      </c>
      <c r="J100" s="126">
        <v>-50</v>
      </c>
      <c r="K100" s="126">
        <v>-50</v>
      </c>
      <c r="L100" s="126">
        <v>-50</v>
      </c>
      <c r="M100" s="126">
        <v>-50</v>
      </c>
      <c r="N100" s="126">
        <v>-50</v>
      </c>
      <c r="O100" s="126">
        <v>-50</v>
      </c>
      <c r="P100" s="126">
        <v>-50</v>
      </c>
      <c r="Q100" s="127">
        <v>-50</v>
      </c>
    </row>
    <row r="101" spans="1:19" ht="15">
      <c r="A101" s="51"/>
      <c r="B101" s="91"/>
      <c r="C101" s="88"/>
      <c r="D101" s="117" t="s">
        <v>774</v>
      </c>
      <c r="E101" s="116" t="s">
        <v>78</v>
      </c>
      <c r="F101" s="118">
        <v>50</v>
      </c>
      <c r="G101" s="119">
        <v>50</v>
      </c>
      <c r="H101" s="119">
        <v>50</v>
      </c>
      <c r="I101" s="119">
        <v>50</v>
      </c>
      <c r="J101" s="119">
        <v>50</v>
      </c>
      <c r="K101" s="119">
        <v>50</v>
      </c>
      <c r="L101" s="119">
        <v>50</v>
      </c>
      <c r="M101" s="119">
        <v>50</v>
      </c>
      <c r="N101" s="119">
        <v>50</v>
      </c>
      <c r="O101" s="119">
        <v>50</v>
      </c>
      <c r="P101" s="119">
        <v>50</v>
      </c>
      <c r="Q101" s="120">
        <v>50</v>
      </c>
    </row>
    <row r="102" spans="1:19" ht="15">
      <c r="A102" s="51"/>
      <c r="B102" s="91"/>
      <c r="C102" s="88"/>
      <c r="D102" s="123"/>
      <c r="E102" s="124" t="s">
        <v>84</v>
      </c>
      <c r="F102" s="125">
        <v>-50</v>
      </c>
      <c r="G102" s="126">
        <v>-50</v>
      </c>
      <c r="H102" s="126">
        <v>-50</v>
      </c>
      <c r="I102" s="126">
        <v>-50</v>
      </c>
      <c r="J102" s="126">
        <v>-50</v>
      </c>
      <c r="K102" s="126">
        <v>-50</v>
      </c>
      <c r="L102" s="126">
        <v>-50</v>
      </c>
      <c r="M102" s="126">
        <v>-50</v>
      </c>
      <c r="N102" s="126">
        <v>-50</v>
      </c>
      <c r="O102" s="126">
        <v>-50</v>
      </c>
      <c r="P102" s="126">
        <v>-50</v>
      </c>
      <c r="Q102" s="127">
        <v>-50</v>
      </c>
    </row>
    <row r="103" spans="1:19" ht="15">
      <c r="A103" s="51"/>
      <c r="B103" s="91"/>
      <c r="C103" s="88"/>
      <c r="D103" s="117" t="s">
        <v>775</v>
      </c>
      <c r="E103" s="116" t="s">
        <v>78</v>
      </c>
      <c r="F103" s="118">
        <v>50</v>
      </c>
      <c r="G103" s="119">
        <v>50</v>
      </c>
      <c r="H103" s="119">
        <v>50</v>
      </c>
      <c r="I103" s="119">
        <v>50</v>
      </c>
      <c r="J103" s="119">
        <v>50</v>
      </c>
      <c r="K103" s="119">
        <v>50</v>
      </c>
      <c r="L103" s="119">
        <v>50</v>
      </c>
      <c r="M103" s="119">
        <v>50</v>
      </c>
      <c r="N103" s="119">
        <v>50</v>
      </c>
      <c r="O103" s="119">
        <v>50</v>
      </c>
      <c r="P103" s="119">
        <v>50</v>
      </c>
      <c r="Q103" s="120">
        <v>50</v>
      </c>
    </row>
    <row r="104" spans="1:19" ht="15">
      <c r="A104" s="51"/>
      <c r="B104" s="91"/>
      <c r="C104" s="88"/>
      <c r="D104" s="123"/>
      <c r="E104" s="124" t="s">
        <v>84</v>
      </c>
      <c r="F104" s="125">
        <v>-50</v>
      </c>
      <c r="G104" s="126">
        <v>-50</v>
      </c>
      <c r="H104" s="126">
        <v>-50</v>
      </c>
      <c r="I104" s="126">
        <v>-50</v>
      </c>
      <c r="J104" s="126">
        <v>-50</v>
      </c>
      <c r="K104" s="126">
        <v>-50</v>
      </c>
      <c r="L104" s="126">
        <v>-50</v>
      </c>
      <c r="M104" s="126">
        <v>-50</v>
      </c>
      <c r="N104" s="126">
        <v>-50</v>
      </c>
      <c r="O104" s="126">
        <v>-50</v>
      </c>
      <c r="P104" s="126">
        <v>-50</v>
      </c>
      <c r="Q104" s="127">
        <v>-50</v>
      </c>
    </row>
    <row r="105" spans="1:19" ht="15">
      <c r="A105" s="51"/>
      <c r="B105" s="91"/>
      <c r="C105" s="88"/>
      <c r="D105" s="117" t="s">
        <v>776</v>
      </c>
      <c r="E105" s="116" t="s">
        <v>78</v>
      </c>
      <c r="F105" s="118">
        <v>50</v>
      </c>
      <c r="G105" s="119">
        <v>50</v>
      </c>
      <c r="H105" s="119">
        <v>50</v>
      </c>
      <c r="I105" s="119">
        <v>50</v>
      </c>
      <c r="J105" s="119">
        <v>50</v>
      </c>
      <c r="K105" s="119">
        <v>50</v>
      </c>
      <c r="L105" s="119">
        <v>50</v>
      </c>
      <c r="M105" s="119">
        <v>50</v>
      </c>
      <c r="N105" s="119">
        <v>50</v>
      </c>
      <c r="O105" s="119">
        <v>50</v>
      </c>
      <c r="P105" s="119">
        <v>50</v>
      </c>
      <c r="Q105" s="120">
        <v>50</v>
      </c>
    </row>
    <row r="106" spans="1:19" ht="15">
      <c r="A106" s="51"/>
      <c r="B106" s="91"/>
      <c r="C106" s="88"/>
      <c r="D106" s="123"/>
      <c r="E106" s="124" t="s">
        <v>84</v>
      </c>
      <c r="F106" s="125">
        <v>-50</v>
      </c>
      <c r="G106" s="126">
        <v>-50</v>
      </c>
      <c r="H106" s="126">
        <v>-50</v>
      </c>
      <c r="I106" s="126">
        <v>-50</v>
      </c>
      <c r="J106" s="126">
        <v>-50</v>
      </c>
      <c r="K106" s="126">
        <v>-50</v>
      </c>
      <c r="L106" s="126">
        <v>-50</v>
      </c>
      <c r="M106" s="126">
        <v>-50</v>
      </c>
      <c r="N106" s="126">
        <v>-50</v>
      </c>
      <c r="O106" s="126">
        <v>-50</v>
      </c>
      <c r="P106" s="126">
        <v>-50</v>
      </c>
      <c r="Q106" s="127">
        <v>-50</v>
      </c>
    </row>
    <row r="107" spans="1:19" ht="15">
      <c r="A107" s="51"/>
      <c r="B107" s="91"/>
      <c r="C107" s="88"/>
      <c r="D107" s="117" t="s">
        <v>777</v>
      </c>
      <c r="E107" s="116" t="s">
        <v>78</v>
      </c>
      <c r="F107" s="118">
        <v>50</v>
      </c>
      <c r="G107" s="119">
        <v>50</v>
      </c>
      <c r="H107" s="119">
        <v>50</v>
      </c>
      <c r="I107" s="119">
        <v>50</v>
      </c>
      <c r="J107" s="119">
        <v>50</v>
      </c>
      <c r="K107" s="119">
        <v>50</v>
      </c>
      <c r="L107" s="119">
        <v>50</v>
      </c>
      <c r="M107" s="119">
        <v>50</v>
      </c>
      <c r="N107" s="119">
        <v>50</v>
      </c>
      <c r="O107" s="119">
        <v>50</v>
      </c>
      <c r="P107" s="119">
        <v>50</v>
      </c>
      <c r="Q107" s="120">
        <v>50</v>
      </c>
    </row>
    <row r="108" spans="1:19" ht="15">
      <c r="A108" s="51"/>
      <c r="B108" s="91"/>
      <c r="C108" s="88"/>
      <c r="D108" s="123"/>
      <c r="E108" s="124" t="s">
        <v>84</v>
      </c>
      <c r="F108" s="125">
        <v>-50</v>
      </c>
      <c r="G108" s="126">
        <v>-50</v>
      </c>
      <c r="H108" s="126">
        <v>-50</v>
      </c>
      <c r="I108" s="126">
        <v>-50</v>
      </c>
      <c r="J108" s="126">
        <v>-50</v>
      </c>
      <c r="K108" s="126">
        <v>-50</v>
      </c>
      <c r="L108" s="126">
        <v>-50</v>
      </c>
      <c r="M108" s="126">
        <v>-50</v>
      </c>
      <c r="N108" s="126">
        <v>-50</v>
      </c>
      <c r="O108" s="126">
        <v>-50</v>
      </c>
      <c r="P108" s="126">
        <v>-50</v>
      </c>
      <c r="Q108" s="127">
        <v>-50</v>
      </c>
    </row>
    <row r="109" spans="1:19" ht="15">
      <c r="A109" s="51"/>
      <c r="B109" s="91"/>
      <c r="C109" s="88"/>
      <c r="D109" s="117" t="s">
        <v>778</v>
      </c>
      <c r="E109" s="116" t="s">
        <v>78</v>
      </c>
      <c r="F109" s="118">
        <v>50</v>
      </c>
      <c r="G109" s="119">
        <v>50</v>
      </c>
      <c r="H109" s="119">
        <v>50</v>
      </c>
      <c r="I109" s="119">
        <v>50</v>
      </c>
      <c r="J109" s="119">
        <v>50</v>
      </c>
      <c r="K109" s="119">
        <v>50</v>
      </c>
      <c r="L109" s="119">
        <v>50</v>
      </c>
      <c r="M109" s="119">
        <v>50</v>
      </c>
      <c r="N109" s="119">
        <v>50</v>
      </c>
      <c r="O109" s="119">
        <v>50</v>
      </c>
      <c r="P109" s="119">
        <v>50</v>
      </c>
      <c r="Q109" s="120">
        <v>50</v>
      </c>
    </row>
    <row r="110" spans="1:19" ht="15">
      <c r="A110" s="51"/>
      <c r="B110" s="91"/>
      <c r="C110" s="88"/>
      <c r="D110" s="123"/>
      <c r="E110" s="124" t="s">
        <v>84</v>
      </c>
      <c r="F110" s="125">
        <v>-50</v>
      </c>
      <c r="G110" s="126">
        <v>-50</v>
      </c>
      <c r="H110" s="126">
        <v>-50</v>
      </c>
      <c r="I110" s="126">
        <v>-50</v>
      </c>
      <c r="J110" s="126">
        <v>-50</v>
      </c>
      <c r="K110" s="126">
        <v>-50</v>
      </c>
      <c r="L110" s="126">
        <v>-50</v>
      </c>
      <c r="M110" s="126">
        <v>-50</v>
      </c>
      <c r="N110" s="126">
        <v>-50</v>
      </c>
      <c r="O110" s="126">
        <v>-50</v>
      </c>
      <c r="P110" s="126">
        <v>-50</v>
      </c>
      <c r="Q110" s="127">
        <v>-50</v>
      </c>
    </row>
    <row r="111" spans="1:19" ht="15">
      <c r="A111" s="51"/>
      <c r="B111" s="91"/>
      <c r="C111" s="88"/>
      <c r="D111" s="117" t="s">
        <v>779</v>
      </c>
      <c r="E111" s="116" t="s">
        <v>78</v>
      </c>
      <c r="F111" s="118">
        <v>50</v>
      </c>
      <c r="G111" s="119">
        <v>50</v>
      </c>
      <c r="H111" s="119">
        <v>50</v>
      </c>
      <c r="I111" s="119">
        <v>50</v>
      </c>
      <c r="J111" s="119">
        <v>50</v>
      </c>
      <c r="K111" s="119">
        <v>50</v>
      </c>
      <c r="L111" s="119">
        <v>50</v>
      </c>
      <c r="M111" s="119">
        <v>50</v>
      </c>
      <c r="N111" s="119">
        <v>50</v>
      </c>
      <c r="O111" s="119">
        <v>50</v>
      </c>
      <c r="P111" s="119">
        <v>50</v>
      </c>
      <c r="Q111" s="120">
        <v>50</v>
      </c>
    </row>
    <row r="112" spans="1:19" ht="15">
      <c r="A112" s="51"/>
      <c r="B112" s="91"/>
      <c r="C112" s="88"/>
      <c r="D112" s="123"/>
      <c r="E112" s="124" t="s">
        <v>84</v>
      </c>
      <c r="F112" s="125">
        <v>-50</v>
      </c>
      <c r="G112" s="126">
        <v>-50</v>
      </c>
      <c r="H112" s="126">
        <v>-50</v>
      </c>
      <c r="I112" s="126">
        <v>-50</v>
      </c>
      <c r="J112" s="126">
        <v>-50</v>
      </c>
      <c r="K112" s="126">
        <v>-50</v>
      </c>
      <c r="L112" s="126">
        <v>-50</v>
      </c>
      <c r="M112" s="126">
        <v>-50</v>
      </c>
      <c r="N112" s="126">
        <v>-50</v>
      </c>
      <c r="O112" s="126">
        <v>-50</v>
      </c>
      <c r="P112" s="126">
        <v>-50</v>
      </c>
      <c r="Q112" s="127">
        <v>-50</v>
      </c>
    </row>
    <row r="113" spans="1:17" ht="15">
      <c r="A113" s="51"/>
      <c r="B113" s="91"/>
      <c r="C113" s="88"/>
      <c r="D113" s="117" t="s">
        <v>780</v>
      </c>
      <c r="E113" s="116" t="s">
        <v>78</v>
      </c>
      <c r="F113" s="118">
        <v>50</v>
      </c>
      <c r="G113" s="119">
        <v>50</v>
      </c>
      <c r="H113" s="119">
        <v>50</v>
      </c>
      <c r="I113" s="119">
        <v>50</v>
      </c>
      <c r="J113" s="119">
        <v>50</v>
      </c>
      <c r="K113" s="119">
        <v>50</v>
      </c>
      <c r="L113" s="119">
        <v>50</v>
      </c>
      <c r="M113" s="119">
        <v>50</v>
      </c>
      <c r="N113" s="119">
        <v>50</v>
      </c>
      <c r="O113" s="119">
        <v>50</v>
      </c>
      <c r="P113" s="119">
        <v>50</v>
      </c>
      <c r="Q113" s="120">
        <v>50</v>
      </c>
    </row>
    <row r="114" spans="1:17" ht="15">
      <c r="A114" s="51"/>
      <c r="B114" s="91"/>
      <c r="C114" s="88"/>
      <c r="D114" s="123"/>
      <c r="E114" s="124" t="s">
        <v>84</v>
      </c>
      <c r="F114" s="125">
        <v>-50</v>
      </c>
      <c r="G114" s="126">
        <v>-50</v>
      </c>
      <c r="H114" s="126">
        <v>-50</v>
      </c>
      <c r="I114" s="126">
        <v>-50</v>
      </c>
      <c r="J114" s="126">
        <v>-50</v>
      </c>
      <c r="K114" s="126">
        <v>-50</v>
      </c>
      <c r="L114" s="126">
        <v>-50</v>
      </c>
      <c r="M114" s="126">
        <v>-50</v>
      </c>
      <c r="N114" s="126">
        <v>-50</v>
      </c>
      <c r="O114" s="126">
        <v>-50</v>
      </c>
      <c r="P114" s="126">
        <v>-50</v>
      </c>
      <c r="Q114" s="127">
        <v>-50</v>
      </c>
    </row>
    <row r="115" spans="1:17" ht="15">
      <c r="A115" s="51"/>
      <c r="B115" s="91"/>
      <c r="C115" s="88"/>
      <c r="D115" s="117" t="s">
        <v>781</v>
      </c>
      <c r="E115" s="116" t="s">
        <v>78</v>
      </c>
      <c r="F115" s="118">
        <v>50</v>
      </c>
      <c r="G115" s="119">
        <v>50</v>
      </c>
      <c r="H115" s="119">
        <v>50</v>
      </c>
      <c r="I115" s="119">
        <v>50</v>
      </c>
      <c r="J115" s="119">
        <v>50</v>
      </c>
      <c r="K115" s="119">
        <v>50</v>
      </c>
      <c r="L115" s="119">
        <v>50</v>
      </c>
      <c r="M115" s="119">
        <v>50</v>
      </c>
      <c r="N115" s="119">
        <v>50</v>
      </c>
      <c r="O115" s="119">
        <v>50</v>
      </c>
      <c r="P115" s="119">
        <v>50</v>
      </c>
      <c r="Q115" s="120">
        <v>50</v>
      </c>
    </row>
    <row r="116" spans="1:17" ht="15">
      <c r="A116" s="51"/>
      <c r="B116" s="91"/>
      <c r="C116" s="88"/>
      <c r="D116" s="123"/>
      <c r="E116" s="124" t="s">
        <v>84</v>
      </c>
      <c r="F116" s="125">
        <v>-50</v>
      </c>
      <c r="G116" s="126">
        <v>-50</v>
      </c>
      <c r="H116" s="126">
        <v>-50</v>
      </c>
      <c r="I116" s="126">
        <v>-50</v>
      </c>
      <c r="J116" s="126">
        <v>-50</v>
      </c>
      <c r="K116" s="126">
        <v>-50</v>
      </c>
      <c r="L116" s="126">
        <v>-50</v>
      </c>
      <c r="M116" s="126">
        <v>-50</v>
      </c>
      <c r="N116" s="126">
        <v>-50</v>
      </c>
      <c r="O116" s="126">
        <v>-50</v>
      </c>
      <c r="P116" s="126">
        <v>-50</v>
      </c>
      <c r="Q116" s="127">
        <v>-50</v>
      </c>
    </row>
    <row r="117" spans="1:17" ht="15">
      <c r="A117" s="51"/>
      <c r="B117" s="91"/>
      <c r="C117" s="88"/>
      <c r="D117" s="117" t="s">
        <v>782</v>
      </c>
      <c r="E117" s="116" t="s">
        <v>78</v>
      </c>
      <c r="F117" s="118">
        <v>50</v>
      </c>
      <c r="G117" s="119">
        <v>50</v>
      </c>
      <c r="H117" s="119">
        <v>50</v>
      </c>
      <c r="I117" s="119">
        <v>50</v>
      </c>
      <c r="J117" s="119">
        <v>50</v>
      </c>
      <c r="K117" s="119">
        <v>50</v>
      </c>
      <c r="L117" s="119">
        <v>50</v>
      </c>
      <c r="M117" s="119">
        <v>50</v>
      </c>
      <c r="N117" s="119">
        <v>50</v>
      </c>
      <c r="O117" s="119">
        <v>50</v>
      </c>
      <c r="P117" s="119">
        <v>50</v>
      </c>
      <c r="Q117" s="120">
        <v>50</v>
      </c>
    </row>
    <row r="118" spans="1:17" ht="15">
      <c r="A118" s="51"/>
      <c r="B118" s="91"/>
      <c r="C118" s="88"/>
      <c r="D118" s="123"/>
      <c r="E118" s="124" t="s">
        <v>84</v>
      </c>
      <c r="F118" s="125">
        <v>-50</v>
      </c>
      <c r="G118" s="126">
        <v>-50</v>
      </c>
      <c r="H118" s="126">
        <v>-50</v>
      </c>
      <c r="I118" s="126">
        <v>-50</v>
      </c>
      <c r="J118" s="126">
        <v>-50</v>
      </c>
      <c r="K118" s="126">
        <v>-50</v>
      </c>
      <c r="L118" s="126">
        <v>-50</v>
      </c>
      <c r="M118" s="126">
        <v>-50</v>
      </c>
      <c r="N118" s="126">
        <v>-50</v>
      </c>
      <c r="O118" s="126">
        <v>-50</v>
      </c>
      <c r="P118" s="126">
        <v>-50</v>
      </c>
      <c r="Q118" s="127">
        <v>-50</v>
      </c>
    </row>
    <row r="119" spans="1:17" ht="15">
      <c r="A119" s="51"/>
      <c r="B119" s="91"/>
      <c r="C119" s="88"/>
      <c r="D119" s="117" t="s">
        <v>783</v>
      </c>
      <c r="E119" s="116" t="s">
        <v>78</v>
      </c>
      <c r="F119" s="118">
        <v>50</v>
      </c>
      <c r="G119" s="119">
        <v>50</v>
      </c>
      <c r="H119" s="119">
        <v>50</v>
      </c>
      <c r="I119" s="119">
        <v>50</v>
      </c>
      <c r="J119" s="119">
        <v>50</v>
      </c>
      <c r="K119" s="119">
        <v>50</v>
      </c>
      <c r="L119" s="119">
        <v>50</v>
      </c>
      <c r="M119" s="119">
        <v>50</v>
      </c>
      <c r="N119" s="119">
        <v>50</v>
      </c>
      <c r="O119" s="119">
        <v>50</v>
      </c>
      <c r="P119" s="119">
        <v>50</v>
      </c>
      <c r="Q119" s="120">
        <v>50</v>
      </c>
    </row>
    <row r="120" spans="1:17" ht="15">
      <c r="A120" s="51"/>
      <c r="B120" s="91"/>
      <c r="C120" s="88"/>
      <c r="D120" s="123"/>
      <c r="E120" s="124" t="s">
        <v>84</v>
      </c>
      <c r="F120" s="125">
        <v>-50</v>
      </c>
      <c r="G120" s="126">
        <v>-50</v>
      </c>
      <c r="H120" s="126">
        <v>-50</v>
      </c>
      <c r="I120" s="126">
        <v>-50</v>
      </c>
      <c r="J120" s="126">
        <v>-50</v>
      </c>
      <c r="K120" s="126">
        <v>-50</v>
      </c>
      <c r="L120" s="126">
        <v>-50</v>
      </c>
      <c r="M120" s="126">
        <v>-50</v>
      </c>
      <c r="N120" s="126">
        <v>-50</v>
      </c>
      <c r="O120" s="126">
        <v>-50</v>
      </c>
      <c r="P120" s="126">
        <v>-50</v>
      </c>
      <c r="Q120" s="127">
        <v>-50</v>
      </c>
    </row>
    <row r="121" spans="1:17" ht="15">
      <c r="A121" s="51"/>
      <c r="B121" s="91"/>
      <c r="C121" s="88"/>
      <c r="D121" s="106" t="s">
        <v>180</v>
      </c>
      <c r="E121" s="107" t="s">
        <v>84</v>
      </c>
      <c r="F121" s="108">
        <v>-50</v>
      </c>
      <c r="G121" s="109">
        <v>-50</v>
      </c>
      <c r="H121" s="109">
        <v>-50</v>
      </c>
      <c r="I121" s="109">
        <v>-50</v>
      </c>
      <c r="J121" s="109">
        <v>-50</v>
      </c>
      <c r="K121" s="109">
        <v>-50</v>
      </c>
      <c r="L121" s="109">
        <v>-50</v>
      </c>
      <c r="M121" s="109">
        <v>-50</v>
      </c>
      <c r="N121" s="109">
        <v>-50</v>
      </c>
      <c r="O121" s="109">
        <v>-50</v>
      </c>
      <c r="P121" s="109">
        <v>-50</v>
      </c>
      <c r="Q121" s="110">
        <v>-50</v>
      </c>
    </row>
    <row r="122" spans="1:17" ht="15">
      <c r="A122" s="51"/>
      <c r="B122" s="91"/>
      <c r="C122" s="88"/>
      <c r="D122" s="106" t="s">
        <v>181</v>
      </c>
      <c r="E122" s="107" t="s">
        <v>84</v>
      </c>
      <c r="F122" s="108">
        <v>-25</v>
      </c>
      <c r="G122" s="109">
        <v>-25</v>
      </c>
      <c r="H122" s="109">
        <v>-25</v>
      </c>
      <c r="I122" s="109">
        <v>-25</v>
      </c>
      <c r="J122" s="109">
        <v>-25</v>
      </c>
      <c r="K122" s="109">
        <v>-25</v>
      </c>
      <c r="L122" s="109">
        <v>-25</v>
      </c>
      <c r="M122" s="109">
        <v>-25</v>
      </c>
      <c r="N122" s="109">
        <v>-25</v>
      </c>
      <c r="O122" s="109">
        <v>-25</v>
      </c>
      <c r="P122" s="109">
        <v>-25</v>
      </c>
      <c r="Q122" s="110">
        <v>-25</v>
      </c>
    </row>
    <row r="123" spans="1:17" ht="15">
      <c r="A123" s="51"/>
      <c r="B123" s="91"/>
      <c r="C123" s="88"/>
      <c r="D123" s="106" t="s">
        <v>182</v>
      </c>
      <c r="E123" s="107" t="s">
        <v>84</v>
      </c>
      <c r="F123" s="108">
        <v>-37</v>
      </c>
      <c r="G123" s="109">
        <v>-37</v>
      </c>
      <c r="H123" s="109">
        <v>-37</v>
      </c>
      <c r="I123" s="109">
        <v>-37</v>
      </c>
      <c r="J123" s="109">
        <v>-37</v>
      </c>
      <c r="K123" s="109">
        <v>-37</v>
      </c>
      <c r="L123" s="109">
        <v>-37</v>
      </c>
      <c r="M123" s="109">
        <v>-37</v>
      </c>
      <c r="N123" s="109">
        <v>-37</v>
      </c>
      <c r="O123" s="109">
        <v>-37</v>
      </c>
      <c r="P123" s="109">
        <v>-37</v>
      </c>
      <c r="Q123" s="110">
        <v>-37</v>
      </c>
    </row>
    <row r="124" spans="1:17" ht="15">
      <c r="A124" s="51"/>
      <c r="B124" s="91"/>
      <c r="C124" s="88"/>
      <c r="D124" s="102" t="s">
        <v>784</v>
      </c>
      <c r="E124" s="97" t="s">
        <v>90</v>
      </c>
      <c r="F124" s="98">
        <v>0</v>
      </c>
      <c r="G124" s="99">
        <v>0</v>
      </c>
      <c r="H124" s="99">
        <v>0</v>
      </c>
      <c r="I124" s="99">
        <v>0</v>
      </c>
      <c r="J124" s="99">
        <v>0</v>
      </c>
      <c r="K124" s="99">
        <v>0</v>
      </c>
      <c r="L124" s="99">
        <v>0</v>
      </c>
      <c r="M124" s="99">
        <v>0</v>
      </c>
      <c r="N124" s="99">
        <v>0</v>
      </c>
      <c r="O124" s="99">
        <v>0</v>
      </c>
      <c r="P124" s="99">
        <v>0</v>
      </c>
      <c r="Q124" s="100">
        <v>50</v>
      </c>
    </row>
    <row r="125" spans="1:17" ht="15">
      <c r="A125" s="51"/>
      <c r="B125" s="87"/>
      <c r="C125" s="39"/>
      <c r="D125" s="39"/>
      <c r="E125" s="39"/>
      <c r="F125" s="40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2"/>
    </row>
    <row r="126" spans="1:17" ht="15">
      <c r="A126" s="51"/>
      <c r="B126" s="115" t="s">
        <v>248</v>
      </c>
      <c r="C126" s="116" t="s">
        <v>249</v>
      </c>
      <c r="D126" s="117" t="s">
        <v>698</v>
      </c>
      <c r="E126" s="116" t="s">
        <v>84</v>
      </c>
      <c r="F126" s="118">
        <v>-50</v>
      </c>
      <c r="G126" s="119">
        <v>-50</v>
      </c>
      <c r="H126" s="119">
        <v>-50</v>
      </c>
      <c r="I126" s="119">
        <v>-50</v>
      </c>
      <c r="J126" s="119">
        <v>-50</v>
      </c>
      <c r="K126" s="119">
        <v>-50</v>
      </c>
      <c r="L126" s="119">
        <v>-50</v>
      </c>
      <c r="M126" s="119">
        <v>-50</v>
      </c>
      <c r="N126" s="119">
        <v>-50</v>
      </c>
      <c r="O126" s="119">
        <v>-50</v>
      </c>
      <c r="P126" s="119">
        <v>-50</v>
      </c>
      <c r="Q126" s="120">
        <v>-50</v>
      </c>
    </row>
    <row r="127" spans="1:17" ht="15">
      <c r="A127" s="51"/>
      <c r="B127" s="121"/>
      <c r="C127" s="122"/>
      <c r="D127" s="117" t="s">
        <v>699</v>
      </c>
      <c r="E127" s="116" t="s">
        <v>84</v>
      </c>
      <c r="F127" s="118">
        <v>-50</v>
      </c>
      <c r="G127" s="119">
        <v>-50</v>
      </c>
      <c r="H127" s="119">
        <v>-50</v>
      </c>
      <c r="I127" s="119">
        <v>-50</v>
      </c>
      <c r="J127" s="119">
        <v>-50</v>
      </c>
      <c r="K127" s="119">
        <v>-50</v>
      </c>
      <c r="L127" s="119">
        <v>-50</v>
      </c>
      <c r="M127" s="119">
        <v>-50</v>
      </c>
      <c r="N127" s="119">
        <v>-50</v>
      </c>
      <c r="O127" s="119">
        <v>-50</v>
      </c>
      <c r="P127" s="119">
        <v>-50</v>
      </c>
      <c r="Q127" s="120">
        <v>-50</v>
      </c>
    </row>
    <row r="128" spans="1:17" ht="15">
      <c r="A128" s="51"/>
      <c r="B128" s="121"/>
      <c r="C128" s="122"/>
      <c r="D128" s="117" t="s">
        <v>700</v>
      </c>
      <c r="E128" s="116" t="s">
        <v>84</v>
      </c>
      <c r="F128" s="118">
        <v>-100</v>
      </c>
      <c r="G128" s="119">
        <v>-100</v>
      </c>
      <c r="H128" s="119">
        <v>-100</v>
      </c>
      <c r="I128" s="119">
        <v>-100</v>
      </c>
      <c r="J128" s="119">
        <v>-100</v>
      </c>
      <c r="K128" s="119">
        <v>-100</v>
      </c>
      <c r="L128" s="119">
        <v>-100</v>
      </c>
      <c r="M128" s="119">
        <v>-100</v>
      </c>
      <c r="N128" s="119">
        <v>-100</v>
      </c>
      <c r="O128" s="119">
        <v>-100</v>
      </c>
      <c r="P128" s="119">
        <v>-100</v>
      </c>
      <c r="Q128" s="120">
        <v>-100</v>
      </c>
    </row>
    <row r="129" spans="1:17" ht="15">
      <c r="A129" s="51"/>
      <c r="B129" s="121"/>
      <c r="C129" s="122"/>
      <c r="D129" s="117" t="s">
        <v>701</v>
      </c>
      <c r="E129" s="116" t="s">
        <v>84</v>
      </c>
      <c r="F129" s="118">
        <v>-50</v>
      </c>
      <c r="G129" s="119">
        <v>-50</v>
      </c>
      <c r="H129" s="119">
        <v>-50</v>
      </c>
      <c r="I129" s="119">
        <v>-50</v>
      </c>
      <c r="J129" s="119">
        <v>-50</v>
      </c>
      <c r="K129" s="119">
        <v>-50</v>
      </c>
      <c r="L129" s="119">
        <v>-50</v>
      </c>
      <c r="M129" s="119">
        <v>-50</v>
      </c>
      <c r="N129" s="119">
        <v>-50</v>
      </c>
      <c r="O129" s="119">
        <v>-50</v>
      </c>
      <c r="P129" s="119">
        <v>-50</v>
      </c>
      <c r="Q129" s="120">
        <v>-50</v>
      </c>
    </row>
    <row r="130" spans="1:17" ht="15">
      <c r="A130" s="51"/>
      <c r="B130" s="121"/>
      <c r="C130" s="122"/>
      <c r="D130" s="117" t="s">
        <v>702</v>
      </c>
      <c r="E130" s="116" t="s">
        <v>84</v>
      </c>
      <c r="F130" s="118">
        <v>-20</v>
      </c>
      <c r="G130" s="119">
        <v>-20</v>
      </c>
      <c r="H130" s="119">
        <v>-20</v>
      </c>
      <c r="I130" s="119">
        <v>-20</v>
      </c>
      <c r="J130" s="119">
        <v>-20</v>
      </c>
      <c r="K130" s="119">
        <v>-20</v>
      </c>
      <c r="L130" s="119">
        <v>-20</v>
      </c>
      <c r="M130" s="119">
        <v>-20</v>
      </c>
      <c r="N130" s="119">
        <v>-20</v>
      </c>
      <c r="O130" s="119">
        <v>-20</v>
      </c>
      <c r="P130" s="119">
        <v>-20</v>
      </c>
      <c r="Q130" s="120">
        <v>-20</v>
      </c>
    </row>
    <row r="131" spans="1:17" ht="15">
      <c r="A131" s="51"/>
      <c r="B131" s="121"/>
      <c r="C131" s="122"/>
      <c r="D131" s="117" t="s">
        <v>703</v>
      </c>
      <c r="E131" s="116" t="s">
        <v>84</v>
      </c>
      <c r="F131" s="118">
        <v>-20</v>
      </c>
      <c r="G131" s="119">
        <v>-20</v>
      </c>
      <c r="H131" s="119">
        <v>-20</v>
      </c>
      <c r="I131" s="119">
        <v>-20</v>
      </c>
      <c r="J131" s="119">
        <v>-20</v>
      </c>
      <c r="K131" s="119">
        <v>-20</v>
      </c>
      <c r="L131" s="119">
        <v>-20</v>
      </c>
      <c r="M131" s="119">
        <v>-20</v>
      </c>
      <c r="N131" s="119">
        <v>-20</v>
      </c>
      <c r="O131" s="119">
        <v>-20</v>
      </c>
      <c r="P131" s="119">
        <v>-20</v>
      </c>
      <c r="Q131" s="120">
        <v>-20</v>
      </c>
    </row>
    <row r="132" spans="1:17" ht="15">
      <c r="A132" s="51"/>
      <c r="B132" s="121"/>
      <c r="C132" s="122"/>
      <c r="D132" s="117" t="s">
        <v>704</v>
      </c>
      <c r="E132" s="116" t="s">
        <v>84</v>
      </c>
      <c r="F132" s="118">
        <v>-20</v>
      </c>
      <c r="G132" s="119">
        <v>-20</v>
      </c>
      <c r="H132" s="119">
        <v>-20</v>
      </c>
      <c r="I132" s="119">
        <v>-20</v>
      </c>
      <c r="J132" s="119">
        <v>-20</v>
      </c>
      <c r="K132" s="119">
        <v>-20</v>
      </c>
      <c r="L132" s="119">
        <v>-20</v>
      </c>
      <c r="M132" s="119">
        <v>-20</v>
      </c>
      <c r="N132" s="119">
        <v>-20</v>
      </c>
      <c r="O132" s="119">
        <v>-20</v>
      </c>
      <c r="P132" s="119">
        <v>-20</v>
      </c>
      <c r="Q132" s="120">
        <v>-20</v>
      </c>
    </row>
    <row r="133" spans="1:17" ht="15">
      <c r="A133" s="51"/>
      <c r="B133" s="121"/>
      <c r="C133" s="122"/>
      <c r="D133" s="117" t="s">
        <v>705</v>
      </c>
      <c r="E133" s="116" t="s">
        <v>84</v>
      </c>
      <c r="F133" s="118">
        <v>-50</v>
      </c>
      <c r="G133" s="119">
        <v>-50</v>
      </c>
      <c r="H133" s="119">
        <v>-50</v>
      </c>
      <c r="I133" s="119">
        <v>-50</v>
      </c>
      <c r="J133" s="119">
        <v>-50</v>
      </c>
      <c r="K133" s="119">
        <v>-50</v>
      </c>
      <c r="L133" s="119">
        <v>-50</v>
      </c>
      <c r="M133" s="119">
        <v>-50</v>
      </c>
      <c r="N133" s="119">
        <v>-50</v>
      </c>
      <c r="O133" s="119">
        <v>-50</v>
      </c>
      <c r="P133" s="119">
        <v>-50</v>
      </c>
      <c r="Q133" s="120">
        <v>-50</v>
      </c>
    </row>
    <row r="134" spans="1:17" ht="15">
      <c r="A134" s="51"/>
      <c r="B134" s="121"/>
      <c r="C134" s="122"/>
      <c r="D134" s="117" t="s">
        <v>706</v>
      </c>
      <c r="E134" s="116" t="s">
        <v>84</v>
      </c>
      <c r="F134" s="118">
        <v>0</v>
      </c>
      <c r="G134" s="119">
        <v>0</v>
      </c>
      <c r="H134" s="119">
        <v>0</v>
      </c>
      <c r="I134" s="119">
        <v>0</v>
      </c>
      <c r="J134" s="119">
        <v>0</v>
      </c>
      <c r="K134" s="119">
        <v>-100</v>
      </c>
      <c r="L134" s="119">
        <v>-100</v>
      </c>
      <c r="M134" s="119">
        <v>-100</v>
      </c>
      <c r="N134" s="119">
        <v>-100</v>
      </c>
      <c r="O134" s="119">
        <v>-100</v>
      </c>
      <c r="P134" s="119">
        <v>-100</v>
      </c>
      <c r="Q134" s="120">
        <v>-100</v>
      </c>
    </row>
    <row r="135" spans="1:17" ht="15">
      <c r="A135" s="51"/>
      <c r="B135" s="91"/>
      <c r="C135" s="88"/>
      <c r="D135" s="102" t="s">
        <v>785</v>
      </c>
      <c r="E135" s="97" t="s">
        <v>90</v>
      </c>
      <c r="F135" s="98">
        <v>0</v>
      </c>
      <c r="G135" s="99">
        <v>0</v>
      </c>
      <c r="H135" s="99">
        <v>0</v>
      </c>
      <c r="I135" s="99">
        <v>0</v>
      </c>
      <c r="J135" s="99">
        <v>0</v>
      </c>
      <c r="K135" s="99">
        <v>0</v>
      </c>
      <c r="L135" s="99">
        <v>0</v>
      </c>
      <c r="M135" s="99">
        <v>0</v>
      </c>
      <c r="N135" s="99">
        <v>50</v>
      </c>
      <c r="O135" s="99">
        <v>50</v>
      </c>
      <c r="P135" s="99">
        <v>50</v>
      </c>
      <c r="Q135" s="100">
        <v>50</v>
      </c>
    </row>
    <row r="136" spans="1:17" ht="15">
      <c r="A136" s="51"/>
      <c r="B136" s="91"/>
      <c r="C136" s="88"/>
      <c r="D136" s="102" t="s">
        <v>786</v>
      </c>
      <c r="E136" s="97" t="s">
        <v>90</v>
      </c>
      <c r="F136" s="98">
        <v>100</v>
      </c>
      <c r="G136" s="99">
        <v>100</v>
      </c>
      <c r="H136" s="99">
        <v>100</v>
      </c>
      <c r="I136" s="99">
        <v>100</v>
      </c>
      <c r="J136" s="99">
        <v>100</v>
      </c>
      <c r="K136" s="99">
        <v>100</v>
      </c>
      <c r="L136" s="99">
        <v>100</v>
      </c>
      <c r="M136" s="99">
        <v>100</v>
      </c>
      <c r="N136" s="99">
        <v>100</v>
      </c>
      <c r="O136" s="99">
        <v>100</v>
      </c>
      <c r="P136" s="99">
        <v>100</v>
      </c>
      <c r="Q136" s="100">
        <v>100</v>
      </c>
    </row>
    <row r="137" spans="1:17" ht="15">
      <c r="A137" s="51"/>
      <c r="B137" s="91"/>
      <c r="C137" s="88"/>
      <c r="D137" s="102" t="s">
        <v>787</v>
      </c>
      <c r="E137" s="97" t="s">
        <v>90</v>
      </c>
      <c r="F137" s="98">
        <v>25</v>
      </c>
      <c r="G137" s="99">
        <v>25</v>
      </c>
      <c r="H137" s="99">
        <v>25</v>
      </c>
      <c r="I137" s="99">
        <v>25</v>
      </c>
      <c r="J137" s="99">
        <v>25</v>
      </c>
      <c r="K137" s="99">
        <v>25</v>
      </c>
      <c r="L137" s="99">
        <v>25</v>
      </c>
      <c r="M137" s="99">
        <v>25</v>
      </c>
      <c r="N137" s="99">
        <v>25</v>
      </c>
      <c r="O137" s="99">
        <v>25</v>
      </c>
      <c r="P137" s="99">
        <v>25</v>
      </c>
      <c r="Q137" s="100">
        <v>25</v>
      </c>
    </row>
    <row r="138" spans="1:17" ht="15">
      <c r="A138" s="51"/>
      <c r="B138" s="91"/>
      <c r="C138" s="88"/>
      <c r="D138" s="102" t="s">
        <v>788</v>
      </c>
      <c r="E138" s="97" t="s">
        <v>90</v>
      </c>
      <c r="F138" s="98">
        <v>25</v>
      </c>
      <c r="G138" s="99">
        <v>25</v>
      </c>
      <c r="H138" s="99">
        <v>25</v>
      </c>
      <c r="I138" s="99">
        <v>25</v>
      </c>
      <c r="J138" s="99">
        <v>25</v>
      </c>
      <c r="K138" s="99">
        <v>25</v>
      </c>
      <c r="L138" s="99">
        <v>25</v>
      </c>
      <c r="M138" s="99">
        <v>25</v>
      </c>
      <c r="N138" s="99">
        <v>25</v>
      </c>
      <c r="O138" s="99">
        <v>25</v>
      </c>
      <c r="P138" s="99">
        <v>25</v>
      </c>
      <c r="Q138" s="100">
        <v>25</v>
      </c>
    </row>
    <row r="139" spans="1:17" ht="15">
      <c r="A139" s="51"/>
      <c r="B139" s="91"/>
      <c r="C139" s="88"/>
      <c r="D139" s="102" t="s">
        <v>789</v>
      </c>
      <c r="E139" s="97" t="s">
        <v>90</v>
      </c>
      <c r="F139" s="98">
        <v>25</v>
      </c>
      <c r="G139" s="99">
        <v>25</v>
      </c>
      <c r="H139" s="99">
        <v>25</v>
      </c>
      <c r="I139" s="99">
        <v>25</v>
      </c>
      <c r="J139" s="99">
        <v>25</v>
      </c>
      <c r="K139" s="99">
        <v>25</v>
      </c>
      <c r="L139" s="99">
        <v>25</v>
      </c>
      <c r="M139" s="99">
        <v>25</v>
      </c>
      <c r="N139" s="99">
        <v>25</v>
      </c>
      <c r="O139" s="99">
        <v>25</v>
      </c>
      <c r="P139" s="99">
        <v>25</v>
      </c>
      <c r="Q139" s="100">
        <v>25</v>
      </c>
    </row>
    <row r="140" spans="1:17" ht="15">
      <c r="A140" s="51"/>
      <c r="B140" s="91"/>
      <c r="C140" s="88"/>
      <c r="D140" s="102" t="s">
        <v>790</v>
      </c>
      <c r="E140" s="97" t="s">
        <v>90</v>
      </c>
      <c r="F140" s="98">
        <v>50</v>
      </c>
      <c r="G140" s="99">
        <v>50</v>
      </c>
      <c r="H140" s="99">
        <v>50</v>
      </c>
      <c r="I140" s="99">
        <v>50</v>
      </c>
      <c r="J140" s="99">
        <v>50</v>
      </c>
      <c r="K140" s="99">
        <v>50</v>
      </c>
      <c r="L140" s="99">
        <v>50</v>
      </c>
      <c r="M140" s="99">
        <v>50</v>
      </c>
      <c r="N140" s="99">
        <v>50</v>
      </c>
      <c r="O140" s="99">
        <v>50</v>
      </c>
      <c r="P140" s="99">
        <v>50</v>
      </c>
      <c r="Q140" s="100">
        <v>50</v>
      </c>
    </row>
    <row r="141" spans="1:17" ht="15">
      <c r="A141" s="51"/>
      <c r="B141" s="91"/>
      <c r="C141" s="88"/>
      <c r="D141" s="102" t="s">
        <v>791</v>
      </c>
      <c r="E141" s="97" t="s">
        <v>90</v>
      </c>
      <c r="F141" s="98">
        <v>50</v>
      </c>
      <c r="G141" s="99">
        <v>50</v>
      </c>
      <c r="H141" s="99">
        <v>50</v>
      </c>
      <c r="I141" s="99">
        <v>50</v>
      </c>
      <c r="J141" s="99">
        <v>50</v>
      </c>
      <c r="K141" s="99">
        <v>50</v>
      </c>
      <c r="L141" s="99">
        <v>50</v>
      </c>
      <c r="M141" s="99">
        <v>50</v>
      </c>
      <c r="N141" s="99">
        <v>50</v>
      </c>
      <c r="O141" s="99">
        <v>50</v>
      </c>
      <c r="P141" s="99">
        <v>50</v>
      </c>
      <c r="Q141" s="100">
        <v>50</v>
      </c>
    </row>
    <row r="142" spans="1:17" ht="15">
      <c r="A142" s="51"/>
      <c r="B142" s="91"/>
      <c r="C142" s="88"/>
      <c r="D142" s="102" t="s">
        <v>792</v>
      </c>
      <c r="E142" s="97" t="s">
        <v>90</v>
      </c>
      <c r="F142" s="98">
        <v>25</v>
      </c>
      <c r="G142" s="99">
        <v>25</v>
      </c>
      <c r="H142" s="99">
        <v>25</v>
      </c>
      <c r="I142" s="99">
        <v>25</v>
      </c>
      <c r="J142" s="99">
        <v>25</v>
      </c>
      <c r="K142" s="99">
        <v>25</v>
      </c>
      <c r="L142" s="99">
        <v>25</v>
      </c>
      <c r="M142" s="99">
        <v>25</v>
      </c>
      <c r="N142" s="99">
        <v>25</v>
      </c>
      <c r="O142" s="99">
        <v>25</v>
      </c>
      <c r="P142" s="99">
        <v>25</v>
      </c>
      <c r="Q142" s="100">
        <v>25</v>
      </c>
    </row>
    <row r="143" spans="1:17" ht="15">
      <c r="A143" s="51"/>
      <c r="B143" s="91"/>
      <c r="C143" s="88"/>
      <c r="D143" s="102" t="s">
        <v>793</v>
      </c>
      <c r="E143" s="97" t="s">
        <v>90</v>
      </c>
      <c r="F143" s="98">
        <v>25</v>
      </c>
      <c r="G143" s="99">
        <v>25</v>
      </c>
      <c r="H143" s="99">
        <v>25</v>
      </c>
      <c r="I143" s="99">
        <v>25</v>
      </c>
      <c r="J143" s="99">
        <v>25</v>
      </c>
      <c r="K143" s="99">
        <v>25</v>
      </c>
      <c r="L143" s="99">
        <v>25</v>
      </c>
      <c r="M143" s="99">
        <v>25</v>
      </c>
      <c r="N143" s="99">
        <v>25</v>
      </c>
      <c r="O143" s="99">
        <v>25</v>
      </c>
      <c r="P143" s="99">
        <v>25</v>
      </c>
      <c r="Q143" s="100">
        <v>25</v>
      </c>
    </row>
    <row r="144" spans="1:17" ht="15">
      <c r="A144" s="51"/>
      <c r="B144" s="87"/>
      <c r="C144" s="39"/>
      <c r="D144" s="39"/>
      <c r="E144" s="39"/>
      <c r="F144" s="40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2"/>
    </row>
    <row r="145" spans="1:17" ht="15">
      <c r="A145" s="51"/>
      <c r="B145" s="103" t="s">
        <v>272</v>
      </c>
      <c r="C145" s="97" t="s">
        <v>273</v>
      </c>
      <c r="D145" s="102" t="s">
        <v>794</v>
      </c>
      <c r="E145" s="97" t="s">
        <v>90</v>
      </c>
      <c r="F145" s="98">
        <v>4</v>
      </c>
      <c r="G145" s="99">
        <v>4</v>
      </c>
      <c r="H145" s="99">
        <v>4</v>
      </c>
      <c r="I145" s="99">
        <v>4</v>
      </c>
      <c r="J145" s="99">
        <v>4</v>
      </c>
      <c r="K145" s="99">
        <v>4</v>
      </c>
      <c r="L145" s="99">
        <v>4</v>
      </c>
      <c r="M145" s="99">
        <v>4</v>
      </c>
      <c r="N145" s="99">
        <v>4</v>
      </c>
      <c r="O145" s="99">
        <v>4</v>
      </c>
      <c r="P145" s="99">
        <v>4</v>
      </c>
      <c r="Q145" s="100">
        <v>4</v>
      </c>
    </row>
    <row r="146" spans="1:17" ht="15">
      <c r="A146" s="51"/>
      <c r="B146" s="104"/>
      <c r="C146" s="101"/>
      <c r="D146" s="102" t="s">
        <v>795</v>
      </c>
      <c r="E146" s="97" t="s">
        <v>90</v>
      </c>
      <c r="F146" s="98">
        <v>3</v>
      </c>
      <c r="G146" s="99">
        <v>3</v>
      </c>
      <c r="H146" s="99">
        <v>3</v>
      </c>
      <c r="I146" s="99">
        <v>3</v>
      </c>
      <c r="J146" s="99">
        <v>3</v>
      </c>
      <c r="K146" s="99">
        <v>3</v>
      </c>
      <c r="L146" s="99">
        <v>3</v>
      </c>
      <c r="M146" s="99">
        <v>3</v>
      </c>
      <c r="N146" s="99">
        <v>3</v>
      </c>
      <c r="O146" s="99">
        <v>3</v>
      </c>
      <c r="P146" s="99">
        <v>3</v>
      </c>
      <c r="Q146" s="100">
        <v>3</v>
      </c>
    </row>
    <row r="147" spans="1:17" ht="15">
      <c r="A147" s="51"/>
      <c r="B147" s="87"/>
      <c r="C147" s="39"/>
      <c r="D147" s="39"/>
      <c r="E147" s="39"/>
      <c r="F147" s="40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2"/>
    </row>
    <row r="148" spans="1:17" ht="15">
      <c r="A148" s="51"/>
      <c r="B148" s="103" t="s">
        <v>796</v>
      </c>
      <c r="C148" s="97" t="s">
        <v>797</v>
      </c>
      <c r="D148" s="102" t="s">
        <v>798</v>
      </c>
      <c r="E148" s="97" t="s">
        <v>90</v>
      </c>
      <c r="F148" s="98">
        <v>30</v>
      </c>
      <c r="G148" s="99">
        <v>30</v>
      </c>
      <c r="H148" s="99">
        <v>30</v>
      </c>
      <c r="I148" s="99">
        <v>30</v>
      </c>
      <c r="J148" s="99">
        <v>30</v>
      </c>
      <c r="K148" s="99">
        <v>30</v>
      </c>
      <c r="L148" s="99">
        <v>30</v>
      </c>
      <c r="M148" s="99">
        <v>30</v>
      </c>
      <c r="N148" s="99">
        <v>30</v>
      </c>
      <c r="O148" s="99">
        <v>30</v>
      </c>
      <c r="P148" s="99">
        <v>30</v>
      </c>
      <c r="Q148" s="100">
        <v>30</v>
      </c>
    </row>
    <row r="149" spans="1:17" ht="15">
      <c r="A149" s="51"/>
      <c r="B149" s="104"/>
      <c r="C149" s="101"/>
      <c r="D149" s="102" t="s">
        <v>799</v>
      </c>
      <c r="E149" s="97" t="s">
        <v>90</v>
      </c>
      <c r="F149" s="98">
        <v>3</v>
      </c>
      <c r="G149" s="99">
        <v>3</v>
      </c>
      <c r="H149" s="99">
        <v>3</v>
      </c>
      <c r="I149" s="99">
        <v>3</v>
      </c>
      <c r="J149" s="99">
        <v>3</v>
      </c>
      <c r="K149" s="99">
        <v>3</v>
      </c>
      <c r="L149" s="99">
        <v>3</v>
      </c>
      <c r="M149" s="99">
        <v>3</v>
      </c>
      <c r="N149" s="99">
        <v>3</v>
      </c>
      <c r="O149" s="99">
        <v>3</v>
      </c>
      <c r="P149" s="99">
        <v>3</v>
      </c>
      <c r="Q149" s="100">
        <v>3</v>
      </c>
    </row>
    <row r="150" spans="1:17" ht="15">
      <c r="A150" s="51"/>
      <c r="B150" s="104"/>
      <c r="C150" s="101"/>
      <c r="D150" s="102" t="s">
        <v>800</v>
      </c>
      <c r="E150" s="97" t="s">
        <v>90</v>
      </c>
      <c r="F150" s="98">
        <v>3</v>
      </c>
      <c r="G150" s="99">
        <v>3</v>
      </c>
      <c r="H150" s="99">
        <v>3</v>
      </c>
      <c r="I150" s="99">
        <v>3</v>
      </c>
      <c r="J150" s="99">
        <v>3</v>
      </c>
      <c r="K150" s="99">
        <v>3</v>
      </c>
      <c r="L150" s="99">
        <v>3</v>
      </c>
      <c r="M150" s="99">
        <v>3</v>
      </c>
      <c r="N150" s="99">
        <v>3</v>
      </c>
      <c r="O150" s="99">
        <v>3</v>
      </c>
      <c r="P150" s="99">
        <v>3</v>
      </c>
      <c r="Q150" s="100">
        <v>3</v>
      </c>
    </row>
    <row r="151" spans="1:17" ht="15">
      <c r="A151" s="51"/>
      <c r="B151" s="104"/>
      <c r="C151" s="101"/>
      <c r="D151" s="102" t="s">
        <v>801</v>
      </c>
      <c r="E151" s="97" t="s">
        <v>90</v>
      </c>
      <c r="F151" s="98">
        <v>2</v>
      </c>
      <c r="G151" s="99">
        <v>2</v>
      </c>
      <c r="H151" s="99">
        <v>2</v>
      </c>
      <c r="I151" s="99">
        <v>2</v>
      </c>
      <c r="J151" s="99">
        <v>2</v>
      </c>
      <c r="K151" s="99">
        <v>2</v>
      </c>
      <c r="L151" s="99">
        <v>2</v>
      </c>
      <c r="M151" s="99">
        <v>2</v>
      </c>
      <c r="N151" s="99">
        <v>2</v>
      </c>
      <c r="O151" s="99">
        <v>2</v>
      </c>
      <c r="P151" s="99">
        <v>2</v>
      </c>
      <c r="Q151" s="100">
        <v>2</v>
      </c>
    </row>
    <row r="152" spans="1:17" ht="15">
      <c r="A152" s="51"/>
      <c r="B152" s="104"/>
      <c r="C152" s="101"/>
      <c r="D152" s="102" t="s">
        <v>802</v>
      </c>
      <c r="E152" s="97" t="s">
        <v>90</v>
      </c>
      <c r="F152" s="98">
        <v>7</v>
      </c>
      <c r="G152" s="99">
        <v>7</v>
      </c>
      <c r="H152" s="99">
        <v>7</v>
      </c>
      <c r="I152" s="99">
        <v>7</v>
      </c>
      <c r="J152" s="99">
        <v>7</v>
      </c>
      <c r="K152" s="99">
        <v>7</v>
      </c>
      <c r="L152" s="99">
        <v>7</v>
      </c>
      <c r="M152" s="99">
        <v>7</v>
      </c>
      <c r="N152" s="99">
        <v>7</v>
      </c>
      <c r="O152" s="99">
        <v>7</v>
      </c>
      <c r="P152" s="99">
        <v>7</v>
      </c>
      <c r="Q152" s="100">
        <v>7</v>
      </c>
    </row>
    <row r="153" spans="1:17" ht="15">
      <c r="A153" s="51"/>
      <c r="B153" s="104"/>
      <c r="C153" s="101"/>
      <c r="D153" s="102" t="s">
        <v>803</v>
      </c>
      <c r="E153" s="97" t="s">
        <v>90</v>
      </c>
      <c r="F153" s="98">
        <v>5</v>
      </c>
      <c r="G153" s="99">
        <v>5</v>
      </c>
      <c r="H153" s="99">
        <v>5</v>
      </c>
      <c r="I153" s="99">
        <v>5</v>
      </c>
      <c r="J153" s="99">
        <v>5</v>
      </c>
      <c r="K153" s="99">
        <v>5</v>
      </c>
      <c r="L153" s="99">
        <v>5</v>
      </c>
      <c r="M153" s="99">
        <v>5</v>
      </c>
      <c r="N153" s="99">
        <v>5</v>
      </c>
      <c r="O153" s="99">
        <v>5</v>
      </c>
      <c r="P153" s="99">
        <v>5</v>
      </c>
      <c r="Q153" s="100">
        <v>5</v>
      </c>
    </row>
    <row r="154" spans="1:17" ht="15">
      <c r="A154" s="51"/>
      <c r="B154" s="97"/>
      <c r="C154" s="105"/>
      <c r="D154" s="105"/>
      <c r="E154" s="105"/>
      <c r="F154" s="98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100"/>
    </row>
    <row r="155" spans="1:17" ht="15">
      <c r="A155" s="51"/>
      <c r="B155" s="103" t="s">
        <v>805</v>
      </c>
      <c r="C155" s="97" t="s">
        <v>806</v>
      </c>
      <c r="D155" s="102" t="s">
        <v>807</v>
      </c>
      <c r="E155" s="97" t="s">
        <v>90</v>
      </c>
      <c r="F155" s="98">
        <v>8</v>
      </c>
      <c r="G155" s="99">
        <v>8</v>
      </c>
      <c r="H155" s="99">
        <v>8</v>
      </c>
      <c r="I155" s="99">
        <v>8</v>
      </c>
      <c r="J155" s="99">
        <v>8</v>
      </c>
      <c r="K155" s="99">
        <v>8</v>
      </c>
      <c r="L155" s="99">
        <v>8</v>
      </c>
      <c r="M155" s="99">
        <v>8</v>
      </c>
      <c r="N155" s="99">
        <v>8</v>
      </c>
      <c r="O155" s="99">
        <v>8</v>
      </c>
      <c r="P155" s="99">
        <v>8</v>
      </c>
      <c r="Q155" s="100">
        <v>8</v>
      </c>
    </row>
    <row r="156" spans="1:17" ht="15">
      <c r="A156" s="51"/>
      <c r="B156" s="104"/>
      <c r="C156" s="101"/>
      <c r="D156" s="102" t="s">
        <v>808</v>
      </c>
      <c r="E156" s="97" t="s">
        <v>90</v>
      </c>
      <c r="F156" s="98">
        <v>5</v>
      </c>
      <c r="G156" s="99">
        <v>5</v>
      </c>
      <c r="H156" s="99">
        <v>5</v>
      </c>
      <c r="I156" s="99">
        <v>5</v>
      </c>
      <c r="J156" s="99">
        <v>5</v>
      </c>
      <c r="K156" s="99">
        <v>5</v>
      </c>
      <c r="L156" s="99">
        <v>5</v>
      </c>
      <c r="M156" s="99">
        <v>5</v>
      </c>
      <c r="N156" s="99">
        <v>5</v>
      </c>
      <c r="O156" s="99">
        <v>5</v>
      </c>
      <c r="P156" s="99">
        <v>5</v>
      </c>
      <c r="Q156" s="100">
        <v>5</v>
      </c>
    </row>
    <row r="157" spans="1:17" ht="15">
      <c r="A157" s="51"/>
      <c r="B157" s="104"/>
      <c r="C157" s="101"/>
      <c r="D157" s="102" t="s">
        <v>809</v>
      </c>
      <c r="E157" s="97" t="s">
        <v>90</v>
      </c>
      <c r="F157" s="98">
        <v>2</v>
      </c>
      <c r="G157" s="99">
        <v>2</v>
      </c>
      <c r="H157" s="99">
        <v>2</v>
      </c>
      <c r="I157" s="99">
        <v>2</v>
      </c>
      <c r="J157" s="99">
        <v>2</v>
      </c>
      <c r="K157" s="99">
        <v>2</v>
      </c>
      <c r="L157" s="99">
        <v>2</v>
      </c>
      <c r="M157" s="99">
        <v>2</v>
      </c>
      <c r="N157" s="99">
        <v>2</v>
      </c>
      <c r="O157" s="99">
        <v>2</v>
      </c>
      <c r="P157" s="99">
        <v>2</v>
      </c>
      <c r="Q157" s="100">
        <v>2</v>
      </c>
    </row>
    <row r="158" spans="1:17" ht="15">
      <c r="A158" s="51"/>
      <c r="B158" s="104"/>
      <c r="C158" s="101"/>
      <c r="D158" s="102" t="s">
        <v>810</v>
      </c>
      <c r="E158" s="97" t="s">
        <v>90</v>
      </c>
      <c r="F158" s="98">
        <v>5</v>
      </c>
      <c r="G158" s="99">
        <v>5</v>
      </c>
      <c r="H158" s="99">
        <v>5</v>
      </c>
      <c r="I158" s="99">
        <v>5</v>
      </c>
      <c r="J158" s="99">
        <v>5</v>
      </c>
      <c r="K158" s="99">
        <v>5</v>
      </c>
      <c r="L158" s="99">
        <v>5</v>
      </c>
      <c r="M158" s="99">
        <v>5</v>
      </c>
      <c r="N158" s="99">
        <v>5</v>
      </c>
      <c r="O158" s="99">
        <v>5</v>
      </c>
      <c r="P158" s="99">
        <v>5</v>
      </c>
      <c r="Q158" s="100">
        <v>5</v>
      </c>
    </row>
    <row r="159" spans="1:17" ht="15">
      <c r="A159" s="51"/>
      <c r="B159" s="104"/>
      <c r="C159" s="101"/>
      <c r="D159" s="102" t="s">
        <v>811</v>
      </c>
      <c r="E159" s="97" t="s">
        <v>90</v>
      </c>
      <c r="F159" s="98">
        <v>4</v>
      </c>
      <c r="G159" s="99">
        <v>4</v>
      </c>
      <c r="H159" s="99">
        <v>4</v>
      </c>
      <c r="I159" s="99">
        <v>4</v>
      </c>
      <c r="J159" s="99">
        <v>4</v>
      </c>
      <c r="K159" s="99">
        <v>4</v>
      </c>
      <c r="L159" s="99">
        <v>4</v>
      </c>
      <c r="M159" s="99">
        <v>4</v>
      </c>
      <c r="N159" s="99">
        <v>4</v>
      </c>
      <c r="O159" s="99">
        <v>4</v>
      </c>
      <c r="P159" s="99">
        <v>4</v>
      </c>
      <c r="Q159" s="100">
        <v>4</v>
      </c>
    </row>
    <row r="160" spans="1:17" ht="15">
      <c r="A160" s="51"/>
      <c r="B160" s="104"/>
      <c r="C160" s="101"/>
      <c r="D160" s="102" t="s">
        <v>812</v>
      </c>
      <c r="E160" s="97" t="s">
        <v>90</v>
      </c>
      <c r="F160" s="98">
        <v>5</v>
      </c>
      <c r="G160" s="99">
        <v>5</v>
      </c>
      <c r="H160" s="99">
        <v>5</v>
      </c>
      <c r="I160" s="99">
        <v>5</v>
      </c>
      <c r="J160" s="99">
        <v>5</v>
      </c>
      <c r="K160" s="99">
        <v>5</v>
      </c>
      <c r="L160" s="99">
        <v>5</v>
      </c>
      <c r="M160" s="99">
        <v>5</v>
      </c>
      <c r="N160" s="99">
        <v>5</v>
      </c>
      <c r="O160" s="99">
        <v>5</v>
      </c>
      <c r="P160" s="99">
        <v>5</v>
      </c>
      <c r="Q160" s="100">
        <v>5</v>
      </c>
    </row>
    <row r="161" spans="1:17" ht="15">
      <c r="A161" s="51"/>
      <c r="B161" s="104"/>
      <c r="C161" s="101"/>
      <c r="D161" s="102" t="s">
        <v>813</v>
      </c>
      <c r="E161" s="97" t="s">
        <v>90</v>
      </c>
      <c r="F161" s="98">
        <v>1</v>
      </c>
      <c r="G161" s="99">
        <v>1</v>
      </c>
      <c r="H161" s="99">
        <v>1</v>
      </c>
      <c r="I161" s="99">
        <v>1</v>
      </c>
      <c r="J161" s="99">
        <v>1</v>
      </c>
      <c r="K161" s="99">
        <v>1</v>
      </c>
      <c r="L161" s="99">
        <v>1</v>
      </c>
      <c r="M161" s="99">
        <v>1</v>
      </c>
      <c r="N161" s="99">
        <v>1</v>
      </c>
      <c r="O161" s="99">
        <v>1</v>
      </c>
      <c r="P161" s="99">
        <v>1</v>
      </c>
      <c r="Q161" s="100">
        <v>1</v>
      </c>
    </row>
    <row r="162" spans="1:17" ht="15">
      <c r="A162" s="51"/>
      <c r="B162" s="104"/>
      <c r="C162" s="101"/>
      <c r="D162" s="102" t="s">
        <v>814</v>
      </c>
      <c r="E162" s="97" t="s">
        <v>90</v>
      </c>
      <c r="F162" s="98">
        <v>1</v>
      </c>
      <c r="G162" s="99">
        <v>1</v>
      </c>
      <c r="H162" s="99">
        <v>1</v>
      </c>
      <c r="I162" s="99">
        <v>1</v>
      </c>
      <c r="J162" s="99">
        <v>1</v>
      </c>
      <c r="K162" s="99">
        <v>1</v>
      </c>
      <c r="L162" s="99">
        <v>1</v>
      </c>
      <c r="M162" s="99">
        <v>1</v>
      </c>
      <c r="N162" s="99">
        <v>1</v>
      </c>
      <c r="O162" s="99">
        <v>1</v>
      </c>
      <c r="P162" s="99">
        <v>1</v>
      </c>
      <c r="Q162" s="100">
        <v>1</v>
      </c>
    </row>
    <row r="163" spans="1:17" ht="15">
      <c r="A163" s="51"/>
      <c r="B163" s="104"/>
      <c r="C163" s="101"/>
      <c r="D163" s="102" t="s">
        <v>815</v>
      </c>
      <c r="E163" s="97" t="s">
        <v>90</v>
      </c>
      <c r="F163" s="98">
        <v>5</v>
      </c>
      <c r="G163" s="99">
        <v>5</v>
      </c>
      <c r="H163" s="99">
        <v>5</v>
      </c>
      <c r="I163" s="99">
        <v>5</v>
      </c>
      <c r="J163" s="99">
        <v>5</v>
      </c>
      <c r="K163" s="99">
        <v>5</v>
      </c>
      <c r="L163" s="99">
        <v>5</v>
      </c>
      <c r="M163" s="99">
        <v>5</v>
      </c>
      <c r="N163" s="99">
        <v>5</v>
      </c>
      <c r="O163" s="99">
        <v>5</v>
      </c>
      <c r="P163" s="99">
        <v>5</v>
      </c>
      <c r="Q163" s="100">
        <v>5</v>
      </c>
    </row>
    <row r="164" spans="1:17" ht="15">
      <c r="A164" s="51"/>
      <c r="B164" s="104"/>
      <c r="C164" s="101"/>
      <c r="D164" s="102" t="s">
        <v>816</v>
      </c>
      <c r="E164" s="97" t="s">
        <v>90</v>
      </c>
      <c r="F164" s="98">
        <v>5</v>
      </c>
      <c r="G164" s="99">
        <v>5</v>
      </c>
      <c r="H164" s="99">
        <v>5</v>
      </c>
      <c r="I164" s="99">
        <v>5</v>
      </c>
      <c r="J164" s="99">
        <v>5</v>
      </c>
      <c r="K164" s="99">
        <v>5</v>
      </c>
      <c r="L164" s="99">
        <v>5</v>
      </c>
      <c r="M164" s="99">
        <v>5</v>
      </c>
      <c r="N164" s="99">
        <v>5</v>
      </c>
      <c r="O164" s="99">
        <v>5</v>
      </c>
      <c r="P164" s="99">
        <v>5</v>
      </c>
      <c r="Q164" s="100">
        <v>5</v>
      </c>
    </row>
    <row r="165" spans="1:17" ht="15">
      <c r="A165" s="51"/>
      <c r="B165" s="104"/>
      <c r="C165" s="101"/>
      <c r="D165" s="102" t="s">
        <v>817</v>
      </c>
      <c r="E165" s="97" t="s">
        <v>90</v>
      </c>
      <c r="F165" s="98">
        <v>6</v>
      </c>
      <c r="G165" s="99">
        <v>6</v>
      </c>
      <c r="H165" s="99">
        <v>6</v>
      </c>
      <c r="I165" s="99">
        <v>6</v>
      </c>
      <c r="J165" s="99">
        <v>6</v>
      </c>
      <c r="K165" s="99">
        <v>6</v>
      </c>
      <c r="L165" s="99">
        <v>6</v>
      </c>
      <c r="M165" s="99">
        <v>6</v>
      </c>
      <c r="N165" s="99">
        <v>6</v>
      </c>
      <c r="O165" s="99">
        <v>6</v>
      </c>
      <c r="P165" s="99">
        <v>6</v>
      </c>
      <c r="Q165" s="100">
        <v>6</v>
      </c>
    </row>
    <row r="166" spans="1:17" ht="15">
      <c r="A166" s="51"/>
      <c r="B166" s="104"/>
      <c r="C166" s="101"/>
      <c r="D166" s="102" t="s">
        <v>818</v>
      </c>
      <c r="E166" s="97" t="s">
        <v>90</v>
      </c>
      <c r="F166" s="98">
        <v>6</v>
      </c>
      <c r="G166" s="99">
        <v>6</v>
      </c>
      <c r="H166" s="99">
        <v>6</v>
      </c>
      <c r="I166" s="99">
        <v>6</v>
      </c>
      <c r="J166" s="99">
        <v>6</v>
      </c>
      <c r="K166" s="99">
        <v>6</v>
      </c>
      <c r="L166" s="99">
        <v>6</v>
      </c>
      <c r="M166" s="99">
        <v>6</v>
      </c>
      <c r="N166" s="99">
        <v>6</v>
      </c>
      <c r="O166" s="99">
        <v>6</v>
      </c>
      <c r="P166" s="99">
        <v>6</v>
      </c>
      <c r="Q166" s="100">
        <v>6</v>
      </c>
    </row>
    <row r="167" spans="1:17" ht="15">
      <c r="A167" s="51"/>
      <c r="B167" s="104"/>
      <c r="C167" s="101"/>
      <c r="D167" s="102" t="s">
        <v>819</v>
      </c>
      <c r="E167" s="97" t="s">
        <v>90</v>
      </c>
      <c r="F167" s="98">
        <v>2</v>
      </c>
      <c r="G167" s="99">
        <v>2</v>
      </c>
      <c r="H167" s="99">
        <v>2</v>
      </c>
      <c r="I167" s="99">
        <v>2</v>
      </c>
      <c r="J167" s="99">
        <v>2</v>
      </c>
      <c r="K167" s="99">
        <v>2</v>
      </c>
      <c r="L167" s="99">
        <v>2</v>
      </c>
      <c r="M167" s="99">
        <v>2</v>
      </c>
      <c r="N167" s="99">
        <v>2</v>
      </c>
      <c r="O167" s="99">
        <v>2</v>
      </c>
      <c r="P167" s="99">
        <v>2</v>
      </c>
      <c r="Q167" s="100">
        <v>2</v>
      </c>
    </row>
    <row r="168" spans="1:17" ht="15">
      <c r="A168" s="51"/>
      <c r="B168" s="104"/>
      <c r="C168" s="101"/>
      <c r="D168" s="102" t="s">
        <v>820</v>
      </c>
      <c r="E168" s="97" t="s">
        <v>90</v>
      </c>
      <c r="F168" s="98">
        <v>2</v>
      </c>
      <c r="G168" s="99">
        <v>2</v>
      </c>
      <c r="H168" s="99">
        <v>2</v>
      </c>
      <c r="I168" s="99">
        <v>2</v>
      </c>
      <c r="J168" s="99">
        <v>2</v>
      </c>
      <c r="K168" s="99">
        <v>2</v>
      </c>
      <c r="L168" s="99">
        <v>2</v>
      </c>
      <c r="M168" s="99">
        <v>2</v>
      </c>
      <c r="N168" s="99">
        <v>2</v>
      </c>
      <c r="O168" s="99">
        <v>2</v>
      </c>
      <c r="P168" s="99">
        <v>2</v>
      </c>
      <c r="Q168" s="100">
        <v>2</v>
      </c>
    </row>
    <row r="169" spans="1:17" ht="15">
      <c r="A169" s="51"/>
      <c r="B169" s="104"/>
      <c r="C169" s="101"/>
      <c r="D169" s="102" t="s">
        <v>821</v>
      </c>
      <c r="E169" s="97" t="s">
        <v>90</v>
      </c>
      <c r="F169" s="98">
        <v>2</v>
      </c>
      <c r="G169" s="99">
        <v>2</v>
      </c>
      <c r="H169" s="99">
        <v>2</v>
      </c>
      <c r="I169" s="99">
        <v>2</v>
      </c>
      <c r="J169" s="99">
        <v>2</v>
      </c>
      <c r="K169" s="99">
        <v>2</v>
      </c>
      <c r="L169" s="99">
        <v>2</v>
      </c>
      <c r="M169" s="99">
        <v>2</v>
      </c>
      <c r="N169" s="99">
        <v>2</v>
      </c>
      <c r="O169" s="99">
        <v>2</v>
      </c>
      <c r="P169" s="99">
        <v>2</v>
      </c>
      <c r="Q169" s="100">
        <v>2</v>
      </c>
    </row>
    <row r="170" spans="1:17" ht="15">
      <c r="A170" s="51"/>
      <c r="B170" s="104"/>
      <c r="C170" s="101"/>
      <c r="D170" s="102" t="s">
        <v>822</v>
      </c>
      <c r="E170" s="97" t="s">
        <v>90</v>
      </c>
      <c r="F170" s="98">
        <v>8</v>
      </c>
      <c r="G170" s="99">
        <v>8</v>
      </c>
      <c r="H170" s="99">
        <v>8</v>
      </c>
      <c r="I170" s="99">
        <v>8</v>
      </c>
      <c r="J170" s="99">
        <v>8</v>
      </c>
      <c r="K170" s="99">
        <v>8</v>
      </c>
      <c r="L170" s="99">
        <v>8</v>
      </c>
      <c r="M170" s="99">
        <v>8</v>
      </c>
      <c r="N170" s="99">
        <v>8</v>
      </c>
      <c r="O170" s="99">
        <v>8</v>
      </c>
      <c r="P170" s="99">
        <v>8</v>
      </c>
      <c r="Q170" s="100">
        <v>8</v>
      </c>
    </row>
    <row r="171" spans="1:17" ht="15">
      <c r="A171" s="51"/>
      <c r="B171" s="97"/>
      <c r="C171" s="105"/>
      <c r="D171" s="105"/>
      <c r="E171" s="105"/>
      <c r="F171" s="98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100"/>
    </row>
    <row r="172" spans="1:17" ht="15">
      <c r="A172" s="51"/>
      <c r="B172" s="103" t="s">
        <v>282</v>
      </c>
      <c r="C172" s="97" t="s">
        <v>283</v>
      </c>
      <c r="D172" s="102" t="s">
        <v>824</v>
      </c>
      <c r="E172" s="97" t="s">
        <v>90</v>
      </c>
      <c r="F172" s="98">
        <v>0</v>
      </c>
      <c r="G172" s="99">
        <v>0</v>
      </c>
      <c r="H172" s="99">
        <v>0</v>
      </c>
      <c r="I172" s="99">
        <v>0</v>
      </c>
      <c r="J172" s="99">
        <v>0</v>
      </c>
      <c r="K172" s="99">
        <v>0</v>
      </c>
      <c r="L172" s="99">
        <v>0</v>
      </c>
      <c r="M172" s="99">
        <v>0</v>
      </c>
      <c r="N172" s="99">
        <v>0</v>
      </c>
      <c r="O172" s="99">
        <v>0</v>
      </c>
      <c r="P172" s="99">
        <v>50</v>
      </c>
      <c r="Q172" s="100">
        <v>50</v>
      </c>
    </row>
    <row r="173" spans="1:17" ht="15">
      <c r="A173" s="51"/>
      <c r="B173" s="104"/>
      <c r="C173" s="101"/>
      <c r="D173" s="102" t="s">
        <v>825</v>
      </c>
      <c r="E173" s="97" t="s">
        <v>90</v>
      </c>
      <c r="F173" s="98">
        <v>0</v>
      </c>
      <c r="G173" s="99">
        <v>0</v>
      </c>
      <c r="H173" s="99">
        <v>0</v>
      </c>
      <c r="I173" s="99">
        <v>0</v>
      </c>
      <c r="J173" s="99">
        <v>0</v>
      </c>
      <c r="K173" s="99">
        <v>0</v>
      </c>
      <c r="L173" s="99">
        <v>0</v>
      </c>
      <c r="M173" s="99">
        <v>0</v>
      </c>
      <c r="N173" s="99">
        <v>0</v>
      </c>
      <c r="O173" s="99">
        <v>0</v>
      </c>
      <c r="P173" s="99">
        <v>50</v>
      </c>
      <c r="Q173" s="100">
        <v>50</v>
      </c>
    </row>
    <row r="174" spans="1:17" ht="15">
      <c r="A174" s="51"/>
      <c r="B174" s="104"/>
      <c r="C174" s="101"/>
      <c r="D174" s="102" t="s">
        <v>826</v>
      </c>
      <c r="E174" s="97" t="s">
        <v>90</v>
      </c>
      <c r="F174" s="98">
        <v>0</v>
      </c>
      <c r="G174" s="99">
        <v>0</v>
      </c>
      <c r="H174" s="99">
        <v>0</v>
      </c>
      <c r="I174" s="99">
        <v>0</v>
      </c>
      <c r="J174" s="99">
        <v>0</v>
      </c>
      <c r="K174" s="99">
        <v>0</v>
      </c>
      <c r="L174" s="99">
        <v>0</v>
      </c>
      <c r="M174" s="99">
        <v>0</v>
      </c>
      <c r="N174" s="99">
        <v>0</v>
      </c>
      <c r="O174" s="99">
        <v>0</v>
      </c>
      <c r="P174" s="99">
        <v>50</v>
      </c>
      <c r="Q174" s="100">
        <v>50</v>
      </c>
    </row>
    <row r="175" spans="1:17" ht="15">
      <c r="A175" s="51"/>
      <c r="B175" s="104"/>
      <c r="C175" s="101"/>
      <c r="D175" s="102" t="s">
        <v>827</v>
      </c>
      <c r="E175" s="97" t="s">
        <v>90</v>
      </c>
      <c r="F175" s="98">
        <v>0</v>
      </c>
      <c r="G175" s="99">
        <v>0</v>
      </c>
      <c r="H175" s="99">
        <v>0</v>
      </c>
      <c r="I175" s="99">
        <v>0</v>
      </c>
      <c r="J175" s="99">
        <v>0</v>
      </c>
      <c r="K175" s="99">
        <v>0</v>
      </c>
      <c r="L175" s="99">
        <v>0</v>
      </c>
      <c r="M175" s="99">
        <v>0</v>
      </c>
      <c r="N175" s="99">
        <v>0</v>
      </c>
      <c r="O175" s="99">
        <v>0</v>
      </c>
      <c r="P175" s="99">
        <v>50</v>
      </c>
      <c r="Q175" s="100">
        <v>50</v>
      </c>
    </row>
    <row r="176" spans="1:17" ht="15">
      <c r="A176" s="51"/>
      <c r="B176" s="104"/>
      <c r="C176" s="101"/>
      <c r="D176" s="102" t="s">
        <v>828</v>
      </c>
      <c r="E176" s="97" t="s">
        <v>90</v>
      </c>
      <c r="F176" s="98">
        <v>0</v>
      </c>
      <c r="G176" s="99">
        <v>0</v>
      </c>
      <c r="H176" s="99">
        <v>0</v>
      </c>
      <c r="I176" s="99">
        <v>0</v>
      </c>
      <c r="J176" s="99">
        <v>0</v>
      </c>
      <c r="K176" s="99">
        <v>0</v>
      </c>
      <c r="L176" s="99">
        <v>0</v>
      </c>
      <c r="M176" s="99">
        <v>0</v>
      </c>
      <c r="N176" s="99">
        <v>0</v>
      </c>
      <c r="O176" s="99">
        <v>0</v>
      </c>
      <c r="P176" s="99">
        <v>50</v>
      </c>
      <c r="Q176" s="100">
        <v>50</v>
      </c>
    </row>
    <row r="177" spans="1:17" ht="15">
      <c r="A177" s="51"/>
      <c r="B177" s="104"/>
      <c r="C177" s="101"/>
      <c r="D177" s="102" t="s">
        <v>829</v>
      </c>
      <c r="E177" s="97" t="s">
        <v>90</v>
      </c>
      <c r="F177" s="98">
        <v>0</v>
      </c>
      <c r="G177" s="99">
        <v>0</v>
      </c>
      <c r="H177" s="99">
        <v>0</v>
      </c>
      <c r="I177" s="99">
        <v>0</v>
      </c>
      <c r="J177" s="99">
        <v>0</v>
      </c>
      <c r="K177" s="99">
        <v>0</v>
      </c>
      <c r="L177" s="99">
        <v>0</v>
      </c>
      <c r="M177" s="99">
        <v>0</v>
      </c>
      <c r="N177" s="99">
        <v>0</v>
      </c>
      <c r="O177" s="99">
        <v>0</v>
      </c>
      <c r="P177" s="99">
        <v>50</v>
      </c>
      <c r="Q177" s="100">
        <v>50</v>
      </c>
    </row>
    <row r="178" spans="1:17" ht="15">
      <c r="A178" s="51"/>
      <c r="B178" s="87"/>
      <c r="C178" s="39"/>
      <c r="D178" s="39"/>
      <c r="E178" s="39"/>
      <c r="F178" s="40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2"/>
    </row>
    <row r="179" spans="1:17" ht="15">
      <c r="A179" s="51"/>
      <c r="B179" s="115" t="s">
        <v>707</v>
      </c>
      <c r="C179" s="116" t="s">
        <v>830</v>
      </c>
      <c r="D179" s="117" t="s">
        <v>709</v>
      </c>
      <c r="E179" s="116" t="s">
        <v>84</v>
      </c>
      <c r="F179" s="118">
        <v>-30</v>
      </c>
      <c r="G179" s="119">
        <v>-30</v>
      </c>
      <c r="H179" s="119">
        <v>-30</v>
      </c>
      <c r="I179" s="119">
        <v>-30</v>
      </c>
      <c r="J179" s="119">
        <v>-30</v>
      </c>
      <c r="K179" s="119">
        <v>-30</v>
      </c>
      <c r="L179" s="119">
        <v>-30</v>
      </c>
      <c r="M179" s="119">
        <v>-30</v>
      </c>
      <c r="N179" s="119">
        <v>-30</v>
      </c>
      <c r="O179" s="119">
        <v>-30</v>
      </c>
      <c r="P179" s="119">
        <v>-30</v>
      </c>
      <c r="Q179" s="120">
        <v>-30</v>
      </c>
    </row>
    <row r="180" spans="1:17" ht="15">
      <c r="A180" s="51"/>
      <c r="B180" s="121"/>
      <c r="C180" s="116" t="s">
        <v>710</v>
      </c>
      <c r="D180" s="117" t="s">
        <v>711</v>
      </c>
      <c r="E180" s="116" t="s">
        <v>84</v>
      </c>
      <c r="F180" s="118">
        <v>-30</v>
      </c>
      <c r="G180" s="119">
        <v>-30</v>
      </c>
      <c r="H180" s="119">
        <v>-30</v>
      </c>
      <c r="I180" s="119">
        <v>-30</v>
      </c>
      <c r="J180" s="119">
        <v>-30</v>
      </c>
      <c r="K180" s="119">
        <v>-30</v>
      </c>
      <c r="L180" s="119">
        <v>-30</v>
      </c>
      <c r="M180" s="119">
        <v>-30</v>
      </c>
      <c r="N180" s="119">
        <v>-30</v>
      </c>
      <c r="O180" s="119">
        <v>-30</v>
      </c>
      <c r="P180" s="119">
        <v>-30</v>
      </c>
      <c r="Q180" s="120">
        <v>-30</v>
      </c>
    </row>
    <row r="181" spans="1:17" ht="15">
      <c r="A181" s="51"/>
      <c r="B181" s="121"/>
      <c r="C181" s="122"/>
      <c r="D181" s="117" t="s">
        <v>712</v>
      </c>
      <c r="E181" s="116" t="s">
        <v>84</v>
      </c>
      <c r="F181" s="118">
        <v>-30</v>
      </c>
      <c r="G181" s="119">
        <v>-30</v>
      </c>
      <c r="H181" s="119">
        <v>-30</v>
      </c>
      <c r="I181" s="119">
        <v>-30</v>
      </c>
      <c r="J181" s="119">
        <v>-30</v>
      </c>
      <c r="K181" s="119">
        <v>-30</v>
      </c>
      <c r="L181" s="119">
        <v>-30</v>
      </c>
      <c r="M181" s="119">
        <v>-30</v>
      </c>
      <c r="N181" s="119">
        <v>-30</v>
      </c>
      <c r="O181" s="119">
        <v>-30</v>
      </c>
      <c r="P181" s="119">
        <v>-30</v>
      </c>
      <c r="Q181" s="120">
        <v>-30</v>
      </c>
    </row>
    <row r="182" spans="1:17" ht="15">
      <c r="A182" s="51"/>
      <c r="B182" s="121"/>
      <c r="C182" s="122"/>
      <c r="D182" s="117" t="s">
        <v>713</v>
      </c>
      <c r="E182" s="116" t="s">
        <v>84</v>
      </c>
      <c r="F182" s="118">
        <v>-30</v>
      </c>
      <c r="G182" s="119">
        <v>-30</v>
      </c>
      <c r="H182" s="119">
        <v>-30</v>
      </c>
      <c r="I182" s="119">
        <v>-30</v>
      </c>
      <c r="J182" s="119">
        <v>-30</v>
      </c>
      <c r="K182" s="119">
        <v>-30</v>
      </c>
      <c r="L182" s="119">
        <v>-30</v>
      </c>
      <c r="M182" s="119">
        <v>-30</v>
      </c>
      <c r="N182" s="119">
        <v>-30</v>
      </c>
      <c r="O182" s="119">
        <v>-30</v>
      </c>
      <c r="P182" s="119">
        <v>-30</v>
      </c>
      <c r="Q182" s="120">
        <v>-30</v>
      </c>
    </row>
    <row r="183" spans="1:17" ht="15">
      <c r="A183" s="51"/>
      <c r="B183" s="87"/>
      <c r="C183" s="39"/>
      <c r="D183" s="39"/>
      <c r="E183" s="39"/>
      <c r="F183" s="40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2"/>
    </row>
    <row r="184" spans="1:17" ht="15">
      <c r="A184" s="51"/>
      <c r="B184" s="103" t="s">
        <v>33</v>
      </c>
      <c r="C184" s="97" t="s">
        <v>342</v>
      </c>
      <c r="D184" s="102" t="s">
        <v>831</v>
      </c>
      <c r="E184" s="97" t="s">
        <v>90</v>
      </c>
      <c r="F184" s="98">
        <v>1</v>
      </c>
      <c r="G184" s="99">
        <v>1</v>
      </c>
      <c r="H184" s="99">
        <v>1</v>
      </c>
      <c r="I184" s="99">
        <v>1</v>
      </c>
      <c r="J184" s="99">
        <v>1</v>
      </c>
      <c r="K184" s="99">
        <v>1</v>
      </c>
      <c r="L184" s="99">
        <v>1</v>
      </c>
      <c r="M184" s="99">
        <v>1</v>
      </c>
      <c r="N184" s="99">
        <v>1</v>
      </c>
      <c r="O184" s="99">
        <v>1</v>
      </c>
      <c r="P184" s="99">
        <v>1</v>
      </c>
      <c r="Q184" s="100">
        <v>1</v>
      </c>
    </row>
    <row r="185" spans="1:17" ht="15">
      <c r="A185" s="51"/>
      <c r="B185" s="104"/>
      <c r="C185" s="101"/>
      <c r="D185" s="102" t="s">
        <v>832</v>
      </c>
      <c r="E185" s="97" t="s">
        <v>90</v>
      </c>
      <c r="F185" s="98">
        <v>1</v>
      </c>
      <c r="G185" s="99">
        <v>1</v>
      </c>
      <c r="H185" s="99">
        <v>1</v>
      </c>
      <c r="I185" s="99">
        <v>1</v>
      </c>
      <c r="J185" s="99">
        <v>1</v>
      </c>
      <c r="K185" s="99">
        <v>1</v>
      </c>
      <c r="L185" s="99">
        <v>1</v>
      </c>
      <c r="M185" s="99">
        <v>1</v>
      </c>
      <c r="N185" s="99">
        <v>1</v>
      </c>
      <c r="O185" s="99">
        <v>1</v>
      </c>
      <c r="P185" s="99">
        <v>1</v>
      </c>
      <c r="Q185" s="100">
        <v>1</v>
      </c>
    </row>
    <row r="186" spans="1:17" ht="15">
      <c r="A186" s="51"/>
      <c r="B186" s="104"/>
      <c r="C186" s="101"/>
      <c r="D186" s="102" t="s">
        <v>833</v>
      </c>
      <c r="E186" s="97" t="s">
        <v>90</v>
      </c>
      <c r="F186" s="98">
        <v>0</v>
      </c>
      <c r="G186" s="99">
        <v>0</v>
      </c>
      <c r="H186" s="99">
        <v>0</v>
      </c>
      <c r="I186" s="99">
        <v>0</v>
      </c>
      <c r="J186" s="99">
        <v>0</v>
      </c>
      <c r="K186" s="99">
        <v>0</v>
      </c>
      <c r="L186" s="99">
        <v>0</v>
      </c>
      <c r="M186" s="99">
        <v>0</v>
      </c>
      <c r="N186" s="99">
        <v>0</v>
      </c>
      <c r="O186" s="99">
        <v>100</v>
      </c>
      <c r="P186" s="99">
        <v>100</v>
      </c>
      <c r="Q186" s="100">
        <v>100</v>
      </c>
    </row>
    <row r="187" spans="1:17" ht="15">
      <c r="A187" s="51"/>
      <c r="B187" s="104"/>
      <c r="C187" s="101"/>
      <c r="D187" s="102" t="s">
        <v>834</v>
      </c>
      <c r="E187" s="97" t="s">
        <v>90</v>
      </c>
      <c r="F187" s="98">
        <v>76</v>
      </c>
      <c r="G187" s="99">
        <v>76</v>
      </c>
      <c r="H187" s="99">
        <v>76</v>
      </c>
      <c r="I187" s="99">
        <v>76</v>
      </c>
      <c r="J187" s="99">
        <v>76</v>
      </c>
      <c r="K187" s="99">
        <v>76</v>
      </c>
      <c r="L187" s="99">
        <v>76</v>
      </c>
      <c r="M187" s="99">
        <v>76</v>
      </c>
      <c r="N187" s="99">
        <v>76</v>
      </c>
      <c r="O187" s="99">
        <v>76</v>
      </c>
      <c r="P187" s="99">
        <v>76</v>
      </c>
      <c r="Q187" s="100">
        <v>76</v>
      </c>
    </row>
    <row r="188" spans="1:17" ht="15">
      <c r="A188" s="51"/>
      <c r="B188" s="104"/>
      <c r="C188" s="101"/>
      <c r="D188" s="102" t="s">
        <v>835</v>
      </c>
      <c r="E188" s="97" t="s">
        <v>90</v>
      </c>
      <c r="F188" s="98">
        <v>10</v>
      </c>
      <c r="G188" s="99">
        <v>10</v>
      </c>
      <c r="H188" s="99">
        <v>10</v>
      </c>
      <c r="I188" s="99">
        <v>10</v>
      </c>
      <c r="J188" s="99">
        <v>10</v>
      </c>
      <c r="K188" s="99">
        <v>10</v>
      </c>
      <c r="L188" s="99">
        <v>10</v>
      </c>
      <c r="M188" s="99">
        <v>10</v>
      </c>
      <c r="N188" s="99">
        <v>10</v>
      </c>
      <c r="O188" s="99">
        <v>10</v>
      </c>
      <c r="P188" s="99">
        <v>10</v>
      </c>
      <c r="Q188" s="100">
        <v>10</v>
      </c>
    </row>
    <row r="189" spans="1:17" ht="15">
      <c r="A189" s="51"/>
      <c r="B189" s="104"/>
      <c r="C189" s="101"/>
      <c r="D189" s="102" t="s">
        <v>836</v>
      </c>
      <c r="E189" s="97" t="s">
        <v>90</v>
      </c>
      <c r="F189" s="98">
        <v>56</v>
      </c>
      <c r="G189" s="99">
        <v>56</v>
      </c>
      <c r="H189" s="99">
        <v>56</v>
      </c>
      <c r="I189" s="99">
        <v>56</v>
      </c>
      <c r="J189" s="99">
        <v>56</v>
      </c>
      <c r="K189" s="99">
        <v>56</v>
      </c>
      <c r="L189" s="99">
        <v>56</v>
      </c>
      <c r="M189" s="99">
        <v>56</v>
      </c>
      <c r="N189" s="99">
        <v>56</v>
      </c>
      <c r="O189" s="99">
        <v>56</v>
      </c>
      <c r="P189" s="99">
        <v>56</v>
      </c>
      <c r="Q189" s="100">
        <v>56</v>
      </c>
    </row>
    <row r="190" spans="1:17" ht="15">
      <c r="A190" s="51"/>
      <c r="B190" s="104"/>
      <c r="C190" s="101"/>
      <c r="D190" s="102" t="s">
        <v>837</v>
      </c>
      <c r="E190" s="97" t="s">
        <v>90</v>
      </c>
      <c r="F190" s="98">
        <v>5</v>
      </c>
      <c r="G190" s="99">
        <v>5</v>
      </c>
      <c r="H190" s="99">
        <v>5</v>
      </c>
      <c r="I190" s="99">
        <v>5</v>
      </c>
      <c r="J190" s="99">
        <v>5</v>
      </c>
      <c r="K190" s="99">
        <v>5</v>
      </c>
      <c r="L190" s="99">
        <v>5</v>
      </c>
      <c r="M190" s="99">
        <v>5</v>
      </c>
      <c r="N190" s="99">
        <v>5</v>
      </c>
      <c r="O190" s="99">
        <v>5</v>
      </c>
      <c r="P190" s="99">
        <v>5</v>
      </c>
      <c r="Q190" s="100">
        <v>5</v>
      </c>
    </row>
    <row r="191" spans="1:17" ht="15">
      <c r="A191" s="51"/>
      <c r="B191" s="104"/>
      <c r="C191" s="101"/>
      <c r="D191" s="102" t="s">
        <v>838</v>
      </c>
      <c r="E191" s="97" t="s">
        <v>90</v>
      </c>
      <c r="F191" s="98">
        <v>0</v>
      </c>
      <c r="G191" s="99">
        <v>0</v>
      </c>
      <c r="H191" s="99">
        <v>190</v>
      </c>
      <c r="I191" s="99">
        <v>190</v>
      </c>
      <c r="J191" s="99">
        <v>190</v>
      </c>
      <c r="K191" s="99">
        <v>190</v>
      </c>
      <c r="L191" s="99">
        <v>190</v>
      </c>
      <c r="M191" s="99">
        <v>190</v>
      </c>
      <c r="N191" s="99">
        <v>190</v>
      </c>
      <c r="O191" s="99">
        <v>190</v>
      </c>
      <c r="P191" s="99">
        <v>190</v>
      </c>
      <c r="Q191" s="100">
        <v>190</v>
      </c>
    </row>
    <row r="192" spans="1:17" ht="15">
      <c r="A192" s="51"/>
      <c r="B192" s="104"/>
      <c r="C192" s="101"/>
      <c r="D192" s="102" t="s">
        <v>839</v>
      </c>
      <c r="E192" s="97" t="s">
        <v>90</v>
      </c>
      <c r="F192" s="98">
        <v>0</v>
      </c>
      <c r="G192" s="99">
        <v>0</v>
      </c>
      <c r="H192" s="99">
        <v>30</v>
      </c>
      <c r="I192" s="99">
        <v>30</v>
      </c>
      <c r="J192" s="99">
        <v>30</v>
      </c>
      <c r="K192" s="99">
        <v>30</v>
      </c>
      <c r="L192" s="99">
        <v>30</v>
      </c>
      <c r="M192" s="99">
        <v>30</v>
      </c>
      <c r="N192" s="99">
        <v>30</v>
      </c>
      <c r="O192" s="99">
        <v>30</v>
      </c>
      <c r="P192" s="99">
        <v>30</v>
      </c>
      <c r="Q192" s="100">
        <v>30</v>
      </c>
    </row>
    <row r="193" spans="1:17" ht="15">
      <c r="A193" s="51"/>
      <c r="B193" s="104"/>
      <c r="C193" s="101"/>
      <c r="D193" s="102" t="s">
        <v>840</v>
      </c>
      <c r="E193" s="97" t="s">
        <v>90</v>
      </c>
      <c r="F193" s="98">
        <v>0</v>
      </c>
      <c r="G193" s="99">
        <v>0</v>
      </c>
      <c r="H193" s="99">
        <v>120</v>
      </c>
      <c r="I193" s="99">
        <v>120</v>
      </c>
      <c r="J193" s="99">
        <v>120</v>
      </c>
      <c r="K193" s="99">
        <v>120</v>
      </c>
      <c r="L193" s="99">
        <v>120</v>
      </c>
      <c r="M193" s="99">
        <v>120</v>
      </c>
      <c r="N193" s="99">
        <v>120</v>
      </c>
      <c r="O193" s="99">
        <v>120</v>
      </c>
      <c r="P193" s="99">
        <v>120</v>
      </c>
      <c r="Q193" s="100">
        <v>120</v>
      </c>
    </row>
    <row r="194" spans="1:17" ht="15">
      <c r="A194" s="51"/>
      <c r="B194" s="104"/>
      <c r="C194" s="101"/>
      <c r="D194" s="102" t="s">
        <v>841</v>
      </c>
      <c r="E194" s="97" t="s">
        <v>90</v>
      </c>
      <c r="F194" s="98">
        <v>0</v>
      </c>
      <c r="G194" s="99">
        <v>0</v>
      </c>
      <c r="H194" s="99">
        <v>0</v>
      </c>
      <c r="I194" s="99">
        <v>2</v>
      </c>
      <c r="J194" s="99">
        <v>2</v>
      </c>
      <c r="K194" s="99">
        <v>2</v>
      </c>
      <c r="L194" s="99">
        <v>2</v>
      </c>
      <c r="M194" s="99">
        <v>2</v>
      </c>
      <c r="N194" s="99">
        <v>2</v>
      </c>
      <c r="O194" s="99">
        <v>2</v>
      </c>
      <c r="P194" s="99">
        <v>2</v>
      </c>
      <c r="Q194" s="100">
        <v>2</v>
      </c>
    </row>
    <row r="195" spans="1:17" ht="15">
      <c r="A195" s="51"/>
      <c r="B195" s="91"/>
      <c r="C195" s="97" t="s">
        <v>46</v>
      </c>
      <c r="D195" s="92" t="s">
        <v>47</v>
      </c>
      <c r="E195" s="87" t="s">
        <v>842</v>
      </c>
      <c r="F195" s="98">
        <v>66</v>
      </c>
      <c r="G195" s="99">
        <v>66</v>
      </c>
      <c r="H195" s="99">
        <v>66</v>
      </c>
      <c r="I195" s="99">
        <v>66</v>
      </c>
      <c r="J195" s="99">
        <v>66</v>
      </c>
      <c r="K195" s="99">
        <v>66</v>
      </c>
      <c r="L195" s="99">
        <v>66</v>
      </c>
      <c r="M195" s="99">
        <v>66</v>
      </c>
      <c r="N195" s="99">
        <v>66</v>
      </c>
      <c r="O195" s="99">
        <v>66</v>
      </c>
      <c r="P195" s="99">
        <v>66</v>
      </c>
      <c r="Q195" s="100">
        <v>66</v>
      </c>
    </row>
    <row r="196" spans="1:17" ht="15">
      <c r="A196" s="51"/>
      <c r="B196" s="87"/>
      <c r="C196" s="39"/>
      <c r="D196" s="39"/>
      <c r="E196" s="39"/>
      <c r="F196" s="40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2"/>
    </row>
    <row r="197" spans="1:17" ht="15">
      <c r="A197" s="51"/>
      <c r="B197" s="103" t="s">
        <v>49</v>
      </c>
      <c r="C197" s="97" t="s">
        <v>406</v>
      </c>
      <c r="D197" s="102" t="s">
        <v>843</v>
      </c>
      <c r="E197" s="97" t="s">
        <v>90</v>
      </c>
      <c r="F197" s="98">
        <v>0</v>
      </c>
      <c r="G197" s="99">
        <v>0</v>
      </c>
      <c r="H197" s="99">
        <v>0</v>
      </c>
      <c r="I197" s="99">
        <v>3</v>
      </c>
      <c r="J197" s="99">
        <v>3</v>
      </c>
      <c r="K197" s="99">
        <v>3</v>
      </c>
      <c r="L197" s="99">
        <v>3</v>
      </c>
      <c r="M197" s="99">
        <v>3</v>
      </c>
      <c r="N197" s="99">
        <v>3</v>
      </c>
      <c r="O197" s="99">
        <v>3</v>
      </c>
      <c r="P197" s="99">
        <v>3</v>
      </c>
      <c r="Q197" s="100">
        <v>3</v>
      </c>
    </row>
    <row r="198" spans="1:17" ht="15">
      <c r="A198" s="51"/>
      <c r="B198" s="104"/>
      <c r="C198" s="101"/>
      <c r="D198" s="102" t="s">
        <v>844</v>
      </c>
      <c r="E198" s="97" t="s">
        <v>90</v>
      </c>
      <c r="F198" s="98">
        <v>0</v>
      </c>
      <c r="G198" s="99">
        <v>0</v>
      </c>
      <c r="H198" s="99">
        <v>0</v>
      </c>
      <c r="I198" s="99">
        <v>11</v>
      </c>
      <c r="J198" s="99">
        <v>11</v>
      </c>
      <c r="K198" s="99">
        <v>11</v>
      </c>
      <c r="L198" s="99">
        <v>11</v>
      </c>
      <c r="M198" s="99">
        <v>11</v>
      </c>
      <c r="N198" s="99">
        <v>11</v>
      </c>
      <c r="O198" s="99">
        <v>11</v>
      </c>
      <c r="P198" s="99">
        <v>11</v>
      </c>
      <c r="Q198" s="100">
        <v>11</v>
      </c>
    </row>
    <row r="199" spans="1:17" ht="15">
      <c r="A199" s="51"/>
      <c r="B199" s="91"/>
      <c r="C199" s="97" t="s">
        <v>50</v>
      </c>
      <c r="D199" s="92" t="s">
        <v>51</v>
      </c>
      <c r="E199" s="87" t="s">
        <v>842</v>
      </c>
      <c r="F199" s="98">
        <v>0</v>
      </c>
      <c r="G199" s="99">
        <v>0</v>
      </c>
      <c r="H199" s="99">
        <v>0</v>
      </c>
      <c r="I199" s="99">
        <v>75</v>
      </c>
      <c r="J199" s="99">
        <v>75</v>
      </c>
      <c r="K199" s="99">
        <v>75</v>
      </c>
      <c r="L199" s="99">
        <v>75</v>
      </c>
      <c r="M199" s="99">
        <v>75</v>
      </c>
      <c r="N199" s="99">
        <v>75</v>
      </c>
      <c r="O199" s="99">
        <v>75</v>
      </c>
      <c r="P199" s="99">
        <v>75</v>
      </c>
      <c r="Q199" s="100">
        <v>75</v>
      </c>
    </row>
    <row r="200" spans="1:17" ht="15">
      <c r="A200" s="51"/>
      <c r="B200" s="87"/>
      <c r="C200" s="39"/>
      <c r="D200" s="39"/>
      <c r="E200" s="39"/>
      <c r="F200" s="40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2"/>
    </row>
    <row r="201" spans="1:17" ht="15">
      <c r="A201" s="51"/>
      <c r="B201" s="103" t="s">
        <v>451</v>
      </c>
      <c r="C201" s="97" t="s">
        <v>454</v>
      </c>
      <c r="D201" s="102" t="s">
        <v>845</v>
      </c>
      <c r="E201" s="97" t="s">
        <v>90</v>
      </c>
      <c r="F201" s="98">
        <v>0</v>
      </c>
      <c r="G201" s="99">
        <v>0</v>
      </c>
      <c r="H201" s="99">
        <v>0</v>
      </c>
      <c r="I201" s="99">
        <v>12</v>
      </c>
      <c r="J201" s="99">
        <v>12</v>
      </c>
      <c r="K201" s="99">
        <v>12</v>
      </c>
      <c r="L201" s="99">
        <v>12</v>
      </c>
      <c r="M201" s="99">
        <v>12</v>
      </c>
      <c r="N201" s="99">
        <v>12</v>
      </c>
      <c r="O201" s="99">
        <v>12</v>
      </c>
      <c r="P201" s="99">
        <v>12</v>
      </c>
      <c r="Q201" s="100">
        <v>12</v>
      </c>
    </row>
    <row r="202" spans="1:17" ht="15">
      <c r="A202" s="51"/>
      <c r="B202" s="104"/>
      <c r="C202" s="101"/>
      <c r="D202" s="102" t="s">
        <v>846</v>
      </c>
      <c r="E202" s="97" t="s">
        <v>90</v>
      </c>
      <c r="F202" s="98">
        <v>0</v>
      </c>
      <c r="G202" s="99">
        <v>0</v>
      </c>
      <c r="H202" s="99">
        <v>0</v>
      </c>
      <c r="I202" s="99">
        <v>0</v>
      </c>
      <c r="J202" s="99">
        <v>75</v>
      </c>
      <c r="K202" s="99">
        <v>75</v>
      </c>
      <c r="L202" s="99">
        <v>75</v>
      </c>
      <c r="M202" s="99">
        <v>75</v>
      </c>
      <c r="N202" s="99">
        <v>75</v>
      </c>
      <c r="O202" s="99">
        <v>75</v>
      </c>
      <c r="P202" s="99">
        <v>75</v>
      </c>
      <c r="Q202" s="100">
        <v>75</v>
      </c>
    </row>
    <row r="203" spans="1:17" ht="15">
      <c r="A203" s="51"/>
      <c r="B203" s="104"/>
      <c r="C203" s="101"/>
      <c r="D203" s="102" t="s">
        <v>847</v>
      </c>
      <c r="E203" s="97" t="s">
        <v>90</v>
      </c>
      <c r="F203" s="98">
        <v>0</v>
      </c>
      <c r="G203" s="99">
        <v>0</v>
      </c>
      <c r="H203" s="99">
        <v>0</v>
      </c>
      <c r="I203" s="99">
        <v>0</v>
      </c>
      <c r="J203" s="99">
        <v>125</v>
      </c>
      <c r="K203" s="99">
        <v>125</v>
      </c>
      <c r="L203" s="99">
        <v>125</v>
      </c>
      <c r="M203" s="99">
        <v>125</v>
      </c>
      <c r="N203" s="99">
        <v>125</v>
      </c>
      <c r="O203" s="99">
        <v>125</v>
      </c>
      <c r="P203" s="99">
        <v>125</v>
      </c>
      <c r="Q203" s="100">
        <v>125</v>
      </c>
    </row>
    <row r="204" spans="1:17" ht="15">
      <c r="A204" s="51"/>
      <c r="B204" s="104"/>
      <c r="C204" s="101"/>
      <c r="D204" s="102" t="s">
        <v>848</v>
      </c>
      <c r="E204" s="97" t="s">
        <v>90</v>
      </c>
      <c r="F204" s="98">
        <v>102</v>
      </c>
      <c r="G204" s="99">
        <v>102</v>
      </c>
      <c r="H204" s="99">
        <v>102</v>
      </c>
      <c r="I204" s="99">
        <v>102</v>
      </c>
      <c r="J204" s="99">
        <v>102</v>
      </c>
      <c r="K204" s="99">
        <v>102</v>
      </c>
      <c r="L204" s="99">
        <v>102</v>
      </c>
      <c r="M204" s="99">
        <v>102</v>
      </c>
      <c r="N204" s="99">
        <v>102</v>
      </c>
      <c r="O204" s="99">
        <v>102</v>
      </c>
      <c r="P204" s="99">
        <v>102</v>
      </c>
      <c r="Q204" s="100">
        <v>102</v>
      </c>
    </row>
    <row r="205" spans="1:17" ht="15">
      <c r="A205" s="51"/>
      <c r="B205" s="104"/>
      <c r="C205" s="101"/>
      <c r="D205" s="102" t="s">
        <v>849</v>
      </c>
      <c r="E205" s="97" t="s">
        <v>90</v>
      </c>
      <c r="F205" s="98">
        <v>193</v>
      </c>
      <c r="G205" s="99">
        <v>193</v>
      </c>
      <c r="H205" s="99">
        <v>193</v>
      </c>
      <c r="I205" s="99">
        <v>193</v>
      </c>
      <c r="J205" s="99">
        <v>193</v>
      </c>
      <c r="K205" s="99">
        <v>193</v>
      </c>
      <c r="L205" s="99">
        <v>193</v>
      </c>
      <c r="M205" s="99">
        <v>193</v>
      </c>
      <c r="N205" s="99">
        <v>193</v>
      </c>
      <c r="O205" s="99">
        <v>193</v>
      </c>
      <c r="P205" s="99">
        <v>193</v>
      </c>
      <c r="Q205" s="100">
        <v>193</v>
      </c>
    </row>
    <row r="206" spans="1:17" ht="15">
      <c r="A206" s="51"/>
      <c r="B206" s="87"/>
      <c r="C206" s="39"/>
      <c r="D206" s="39"/>
      <c r="E206" s="39"/>
      <c r="F206" s="40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2"/>
    </row>
    <row r="207" spans="1:17" ht="15">
      <c r="A207" s="51"/>
      <c r="B207" s="103" t="s">
        <v>57</v>
      </c>
      <c r="C207" s="97" t="s">
        <v>467</v>
      </c>
      <c r="D207" s="102" t="s">
        <v>850</v>
      </c>
      <c r="E207" s="97" t="s">
        <v>90</v>
      </c>
      <c r="F207" s="98">
        <v>115</v>
      </c>
      <c r="G207" s="99">
        <v>115</v>
      </c>
      <c r="H207" s="99">
        <v>115</v>
      </c>
      <c r="I207" s="99">
        <v>115</v>
      </c>
      <c r="J207" s="99">
        <v>115</v>
      </c>
      <c r="K207" s="99">
        <v>115</v>
      </c>
      <c r="L207" s="99">
        <v>115</v>
      </c>
      <c r="M207" s="99">
        <v>115</v>
      </c>
      <c r="N207" s="99">
        <v>115</v>
      </c>
      <c r="O207" s="99">
        <v>115</v>
      </c>
      <c r="P207" s="99">
        <v>115</v>
      </c>
      <c r="Q207" s="100">
        <v>115</v>
      </c>
    </row>
    <row r="208" spans="1:17" ht="15">
      <c r="A208" s="51"/>
      <c r="B208" s="104"/>
      <c r="C208" s="101"/>
      <c r="D208" s="102" t="s">
        <v>851</v>
      </c>
      <c r="E208" s="97" t="s">
        <v>90</v>
      </c>
      <c r="F208" s="98">
        <v>100</v>
      </c>
      <c r="G208" s="99">
        <v>100</v>
      </c>
      <c r="H208" s="99">
        <v>100</v>
      </c>
      <c r="I208" s="99">
        <v>100</v>
      </c>
      <c r="J208" s="99">
        <v>100</v>
      </c>
      <c r="K208" s="99">
        <v>100</v>
      </c>
      <c r="L208" s="99">
        <v>100</v>
      </c>
      <c r="M208" s="99">
        <v>100</v>
      </c>
      <c r="N208" s="99">
        <v>100</v>
      </c>
      <c r="O208" s="99">
        <v>100</v>
      </c>
      <c r="P208" s="99">
        <v>100</v>
      </c>
      <c r="Q208" s="100">
        <v>100</v>
      </c>
    </row>
    <row r="209" spans="1:17" ht="15">
      <c r="A209" s="51"/>
      <c r="B209" s="104"/>
      <c r="C209" s="101"/>
      <c r="D209" s="102" t="s">
        <v>852</v>
      </c>
      <c r="E209" s="97" t="s">
        <v>90</v>
      </c>
      <c r="F209" s="98">
        <v>100</v>
      </c>
      <c r="G209" s="99">
        <v>100</v>
      </c>
      <c r="H209" s="99">
        <v>100</v>
      </c>
      <c r="I209" s="99">
        <v>100</v>
      </c>
      <c r="J209" s="99">
        <v>100</v>
      </c>
      <c r="K209" s="99">
        <v>100</v>
      </c>
      <c r="L209" s="99">
        <v>100</v>
      </c>
      <c r="M209" s="99">
        <v>100</v>
      </c>
      <c r="N209" s="99">
        <v>100</v>
      </c>
      <c r="O209" s="99">
        <v>100</v>
      </c>
      <c r="P209" s="99">
        <v>100</v>
      </c>
      <c r="Q209" s="100">
        <v>100</v>
      </c>
    </row>
    <row r="210" spans="1:17" ht="15">
      <c r="A210" s="51"/>
      <c r="B210" s="104"/>
      <c r="C210" s="101"/>
      <c r="D210" s="102" t="s">
        <v>853</v>
      </c>
      <c r="E210" s="97" t="s">
        <v>90</v>
      </c>
      <c r="F210" s="98">
        <v>100</v>
      </c>
      <c r="G210" s="99">
        <v>100</v>
      </c>
      <c r="H210" s="99">
        <v>100</v>
      </c>
      <c r="I210" s="99">
        <v>100</v>
      </c>
      <c r="J210" s="99">
        <v>100</v>
      </c>
      <c r="K210" s="99">
        <v>100</v>
      </c>
      <c r="L210" s="99">
        <v>100</v>
      </c>
      <c r="M210" s="99">
        <v>100</v>
      </c>
      <c r="N210" s="99">
        <v>100</v>
      </c>
      <c r="O210" s="99">
        <v>100</v>
      </c>
      <c r="P210" s="99">
        <v>100</v>
      </c>
      <c r="Q210" s="100">
        <v>100</v>
      </c>
    </row>
    <row r="211" spans="1:17" ht="15">
      <c r="A211" s="51"/>
      <c r="B211" s="104"/>
      <c r="C211" s="101"/>
      <c r="D211" s="102" t="s">
        <v>854</v>
      </c>
      <c r="E211" s="97" t="s">
        <v>90</v>
      </c>
      <c r="F211" s="98">
        <v>100</v>
      </c>
      <c r="G211" s="99">
        <v>100</v>
      </c>
      <c r="H211" s="99">
        <v>100</v>
      </c>
      <c r="I211" s="99">
        <v>100</v>
      </c>
      <c r="J211" s="99">
        <v>100</v>
      </c>
      <c r="K211" s="99">
        <v>100</v>
      </c>
      <c r="L211" s="99">
        <v>100</v>
      </c>
      <c r="M211" s="99">
        <v>100</v>
      </c>
      <c r="N211" s="99">
        <v>100</v>
      </c>
      <c r="O211" s="99">
        <v>100</v>
      </c>
      <c r="P211" s="99">
        <v>100</v>
      </c>
      <c r="Q211" s="100">
        <v>100</v>
      </c>
    </row>
    <row r="212" spans="1:17" ht="15">
      <c r="A212" s="51"/>
      <c r="B212" s="104"/>
      <c r="C212" s="101"/>
      <c r="D212" s="102" t="s">
        <v>855</v>
      </c>
      <c r="E212" s="97" t="s">
        <v>90</v>
      </c>
      <c r="F212" s="98">
        <v>0</v>
      </c>
      <c r="G212" s="99">
        <v>0</v>
      </c>
      <c r="H212" s="99">
        <v>0</v>
      </c>
      <c r="I212" s="99">
        <v>0</v>
      </c>
      <c r="J212" s="99">
        <v>0</v>
      </c>
      <c r="K212" s="99">
        <v>27</v>
      </c>
      <c r="L212" s="99">
        <v>27</v>
      </c>
      <c r="M212" s="99">
        <v>27</v>
      </c>
      <c r="N212" s="99">
        <v>27</v>
      </c>
      <c r="O212" s="99">
        <v>27</v>
      </c>
      <c r="P212" s="99">
        <v>27</v>
      </c>
      <c r="Q212" s="100">
        <v>27</v>
      </c>
    </row>
    <row r="213" spans="1:17" ht="15">
      <c r="A213" s="51"/>
      <c r="B213" s="104"/>
      <c r="C213" s="101"/>
      <c r="D213" s="102" t="s">
        <v>856</v>
      </c>
      <c r="E213" s="97" t="s">
        <v>90</v>
      </c>
      <c r="F213" s="98">
        <v>0</v>
      </c>
      <c r="G213" s="99">
        <v>0</v>
      </c>
      <c r="H213" s="99">
        <v>0</v>
      </c>
      <c r="I213" s="99">
        <v>0</v>
      </c>
      <c r="J213" s="99">
        <v>0</v>
      </c>
      <c r="K213" s="99">
        <v>35</v>
      </c>
      <c r="L213" s="99">
        <v>35</v>
      </c>
      <c r="M213" s="99">
        <v>35</v>
      </c>
      <c r="N213" s="99">
        <v>35</v>
      </c>
      <c r="O213" s="99">
        <v>35</v>
      </c>
      <c r="P213" s="99">
        <v>35</v>
      </c>
      <c r="Q213" s="100">
        <v>35</v>
      </c>
    </row>
    <row r="214" spans="1:17" ht="15">
      <c r="A214" s="51"/>
      <c r="B214" s="91"/>
      <c r="C214" s="97" t="s">
        <v>65</v>
      </c>
      <c r="D214" s="92" t="s">
        <v>66</v>
      </c>
      <c r="E214" s="87" t="s">
        <v>842</v>
      </c>
      <c r="F214" s="98">
        <v>0</v>
      </c>
      <c r="G214" s="99">
        <v>0</v>
      </c>
      <c r="H214" s="99">
        <v>0</v>
      </c>
      <c r="I214" s="99">
        <v>0</v>
      </c>
      <c r="J214" s="99">
        <v>0</v>
      </c>
      <c r="K214" s="99">
        <v>0</v>
      </c>
      <c r="L214" s="99">
        <v>0</v>
      </c>
      <c r="M214" s="99">
        <v>0</v>
      </c>
      <c r="N214" s="99">
        <v>0</v>
      </c>
      <c r="O214" s="99">
        <v>0</v>
      </c>
      <c r="P214" s="99">
        <v>663</v>
      </c>
      <c r="Q214" s="100">
        <v>663</v>
      </c>
    </row>
    <row r="215" spans="1:17" ht="15">
      <c r="A215" s="51"/>
      <c r="B215" s="91"/>
      <c r="C215" s="101"/>
      <c r="D215" s="92" t="s">
        <v>67</v>
      </c>
      <c r="E215" s="87" t="s">
        <v>842</v>
      </c>
      <c r="F215" s="98">
        <v>0</v>
      </c>
      <c r="G215" s="99">
        <v>0</v>
      </c>
      <c r="H215" s="99">
        <v>0</v>
      </c>
      <c r="I215" s="99">
        <v>0</v>
      </c>
      <c r="J215" s="99">
        <v>0</v>
      </c>
      <c r="K215" s="99">
        <v>0</v>
      </c>
      <c r="L215" s="99">
        <v>0</v>
      </c>
      <c r="M215" s="99">
        <v>0</v>
      </c>
      <c r="N215" s="99">
        <v>0</v>
      </c>
      <c r="O215" s="99">
        <v>0</v>
      </c>
      <c r="P215" s="99">
        <v>300</v>
      </c>
      <c r="Q215" s="100">
        <v>300</v>
      </c>
    </row>
    <row r="216" spans="1:17" ht="15">
      <c r="A216" s="51"/>
      <c r="B216" s="91"/>
      <c r="C216" s="101"/>
      <c r="D216" s="92" t="s">
        <v>68</v>
      </c>
      <c r="E216" s="87" t="s">
        <v>842</v>
      </c>
      <c r="F216" s="98">
        <v>0</v>
      </c>
      <c r="G216" s="99">
        <v>0</v>
      </c>
      <c r="H216" s="99">
        <v>0</v>
      </c>
      <c r="I216" s="99">
        <v>0</v>
      </c>
      <c r="J216" s="99">
        <v>0</v>
      </c>
      <c r="K216" s="99">
        <v>0</v>
      </c>
      <c r="L216" s="99">
        <v>0</v>
      </c>
      <c r="M216" s="99">
        <v>0</v>
      </c>
      <c r="N216" s="99">
        <v>0</v>
      </c>
      <c r="O216" s="99">
        <v>0</v>
      </c>
      <c r="P216" s="99">
        <v>4</v>
      </c>
      <c r="Q216" s="100">
        <v>4</v>
      </c>
    </row>
    <row r="217" spans="1:17" ht="15">
      <c r="A217" s="51"/>
      <c r="B217" s="87"/>
      <c r="C217" s="39"/>
      <c r="D217" s="39"/>
      <c r="E217" s="39"/>
      <c r="F217" s="40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2"/>
    </row>
    <row r="218" spans="1:17" ht="15">
      <c r="A218" s="51"/>
      <c r="B218" s="103" t="s">
        <v>566</v>
      </c>
      <c r="C218" s="97" t="s">
        <v>567</v>
      </c>
      <c r="D218" s="102" t="s">
        <v>568</v>
      </c>
      <c r="E218" s="97" t="s">
        <v>84</v>
      </c>
      <c r="F218" s="98">
        <v>-60</v>
      </c>
      <c r="G218" s="99">
        <v>-60</v>
      </c>
      <c r="H218" s="99">
        <v>-60</v>
      </c>
      <c r="I218" s="99">
        <v>-60</v>
      </c>
      <c r="J218" s="99">
        <v>-60</v>
      </c>
      <c r="K218" s="99">
        <v>0</v>
      </c>
      <c r="L218" s="99">
        <v>0</v>
      </c>
      <c r="M218" s="99">
        <v>0</v>
      </c>
      <c r="N218" s="99">
        <v>0</v>
      </c>
      <c r="O218" s="99">
        <v>0</v>
      </c>
      <c r="P218" s="99">
        <v>0</v>
      </c>
      <c r="Q218" s="100">
        <v>0</v>
      </c>
    </row>
    <row r="219" spans="1:17" ht="15">
      <c r="A219" s="51"/>
      <c r="B219" s="87"/>
      <c r="C219" s="39"/>
      <c r="D219" s="39"/>
      <c r="E219" s="39"/>
      <c r="F219" s="40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2"/>
    </row>
    <row r="220" spans="1:17" ht="15">
      <c r="A220" s="51"/>
      <c r="B220" s="115" t="s">
        <v>716</v>
      </c>
      <c r="C220" s="116" t="s">
        <v>717</v>
      </c>
      <c r="D220" s="117" t="s">
        <v>718</v>
      </c>
      <c r="E220" s="116" t="s">
        <v>84</v>
      </c>
      <c r="F220" s="118">
        <v>0</v>
      </c>
      <c r="G220" s="119">
        <v>0</v>
      </c>
      <c r="H220" s="119">
        <v>-50</v>
      </c>
      <c r="I220" s="119">
        <v>-50</v>
      </c>
      <c r="J220" s="119">
        <v>-50</v>
      </c>
      <c r="K220" s="119">
        <v>-50</v>
      </c>
      <c r="L220" s="119">
        <v>-50</v>
      </c>
      <c r="M220" s="119">
        <v>-50</v>
      </c>
      <c r="N220" s="119">
        <v>-50</v>
      </c>
      <c r="O220" s="119">
        <v>-50</v>
      </c>
      <c r="P220" s="119">
        <v>-50</v>
      </c>
      <c r="Q220" s="120">
        <v>-50</v>
      </c>
    </row>
    <row r="221" spans="1:17" ht="15">
      <c r="A221" s="51"/>
      <c r="B221" s="121"/>
      <c r="C221" s="122"/>
      <c r="D221" s="117" t="s">
        <v>719</v>
      </c>
      <c r="E221" s="116" t="s">
        <v>84</v>
      </c>
      <c r="F221" s="118">
        <v>0</v>
      </c>
      <c r="G221" s="119">
        <v>0</v>
      </c>
      <c r="H221" s="119">
        <v>-50</v>
      </c>
      <c r="I221" s="119">
        <v>-50</v>
      </c>
      <c r="J221" s="119">
        <v>-50</v>
      </c>
      <c r="K221" s="119">
        <v>-50</v>
      </c>
      <c r="L221" s="119">
        <v>-50</v>
      </c>
      <c r="M221" s="119">
        <v>-50</v>
      </c>
      <c r="N221" s="119">
        <v>-50</v>
      </c>
      <c r="O221" s="119">
        <v>-50</v>
      </c>
      <c r="P221" s="119">
        <v>-50</v>
      </c>
      <c r="Q221" s="120">
        <v>-50</v>
      </c>
    </row>
    <row r="222" spans="1:17" ht="15">
      <c r="A222" s="51"/>
      <c r="B222" s="121"/>
      <c r="C222" s="122"/>
      <c r="D222" s="117" t="s">
        <v>720</v>
      </c>
      <c r="E222" s="116" t="s">
        <v>84</v>
      </c>
      <c r="F222" s="118">
        <v>0</v>
      </c>
      <c r="G222" s="119">
        <v>0</v>
      </c>
      <c r="H222" s="119">
        <v>-50</v>
      </c>
      <c r="I222" s="119">
        <v>-50</v>
      </c>
      <c r="J222" s="119">
        <v>-50</v>
      </c>
      <c r="K222" s="119">
        <v>-50</v>
      </c>
      <c r="L222" s="119">
        <v>-50</v>
      </c>
      <c r="M222" s="119">
        <v>-50</v>
      </c>
      <c r="N222" s="119">
        <v>-50</v>
      </c>
      <c r="O222" s="119">
        <v>-50</v>
      </c>
      <c r="P222" s="119">
        <v>-50</v>
      </c>
      <c r="Q222" s="120">
        <v>-50</v>
      </c>
    </row>
    <row r="223" spans="1:17" ht="15">
      <c r="A223" s="51"/>
      <c r="B223" s="121"/>
      <c r="C223" s="122"/>
      <c r="D223" s="117" t="s">
        <v>721</v>
      </c>
      <c r="E223" s="116" t="s">
        <v>84</v>
      </c>
      <c r="F223" s="118">
        <v>0</v>
      </c>
      <c r="G223" s="119">
        <v>0</v>
      </c>
      <c r="H223" s="119">
        <v>-50</v>
      </c>
      <c r="I223" s="119">
        <v>-50</v>
      </c>
      <c r="J223" s="119">
        <v>-50</v>
      </c>
      <c r="K223" s="119">
        <v>-50</v>
      </c>
      <c r="L223" s="119">
        <v>-50</v>
      </c>
      <c r="M223" s="119">
        <v>-50</v>
      </c>
      <c r="N223" s="119">
        <v>-50</v>
      </c>
      <c r="O223" s="119">
        <v>-50</v>
      </c>
      <c r="P223" s="119">
        <v>-50</v>
      </c>
      <c r="Q223" s="120">
        <v>-50</v>
      </c>
    </row>
    <row r="224" spans="1:17" ht="15">
      <c r="A224" s="51"/>
      <c r="B224" s="121"/>
      <c r="C224" s="122"/>
      <c r="D224" s="117" t="s">
        <v>722</v>
      </c>
      <c r="E224" s="116" t="s">
        <v>84</v>
      </c>
      <c r="F224" s="118">
        <v>0</v>
      </c>
      <c r="G224" s="119">
        <v>0</v>
      </c>
      <c r="H224" s="119">
        <v>-50</v>
      </c>
      <c r="I224" s="119">
        <v>-50</v>
      </c>
      <c r="J224" s="119">
        <v>-50</v>
      </c>
      <c r="K224" s="119">
        <v>-50</v>
      </c>
      <c r="L224" s="119">
        <v>-50</v>
      </c>
      <c r="M224" s="119">
        <v>-50</v>
      </c>
      <c r="N224" s="119">
        <v>-50</v>
      </c>
      <c r="O224" s="119">
        <v>-50</v>
      </c>
      <c r="P224" s="119">
        <v>-50</v>
      </c>
      <c r="Q224" s="120">
        <v>-50</v>
      </c>
    </row>
    <row r="225" spans="1:17" ht="15">
      <c r="A225" s="51"/>
      <c r="B225" s="121"/>
      <c r="C225" s="122"/>
      <c r="D225" s="117" t="s">
        <v>723</v>
      </c>
      <c r="E225" s="116" t="s">
        <v>84</v>
      </c>
      <c r="F225" s="118">
        <v>0</v>
      </c>
      <c r="G225" s="119">
        <v>0</v>
      </c>
      <c r="H225" s="119">
        <v>-50</v>
      </c>
      <c r="I225" s="119">
        <v>-50</v>
      </c>
      <c r="J225" s="119">
        <v>-50</v>
      </c>
      <c r="K225" s="119">
        <v>-50</v>
      </c>
      <c r="L225" s="119">
        <v>-50</v>
      </c>
      <c r="M225" s="119">
        <v>-50</v>
      </c>
      <c r="N225" s="119">
        <v>-50</v>
      </c>
      <c r="O225" s="119">
        <v>-50</v>
      </c>
      <c r="P225" s="119">
        <v>-50</v>
      </c>
      <c r="Q225" s="120">
        <v>-50</v>
      </c>
    </row>
    <row r="226" spans="1:17" ht="15">
      <c r="A226" s="51"/>
      <c r="B226" s="87"/>
      <c r="C226" s="39"/>
      <c r="D226" s="39"/>
      <c r="E226" s="39"/>
      <c r="F226" s="40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2"/>
    </row>
    <row r="227" spans="1:17" ht="15">
      <c r="A227" s="51"/>
      <c r="B227" s="103" t="s">
        <v>600</v>
      </c>
      <c r="C227" s="97" t="s">
        <v>601</v>
      </c>
      <c r="D227" s="102" t="s">
        <v>857</v>
      </c>
      <c r="E227" s="97" t="s">
        <v>90</v>
      </c>
      <c r="F227" s="98">
        <v>0</v>
      </c>
      <c r="G227" s="99">
        <v>0</v>
      </c>
      <c r="H227" s="99">
        <v>0</v>
      </c>
      <c r="I227" s="99">
        <v>41</v>
      </c>
      <c r="J227" s="99">
        <v>41</v>
      </c>
      <c r="K227" s="99">
        <v>41</v>
      </c>
      <c r="L227" s="99">
        <v>41</v>
      </c>
      <c r="M227" s="99">
        <v>41</v>
      </c>
      <c r="N227" s="99">
        <v>41</v>
      </c>
      <c r="O227" s="99">
        <v>41</v>
      </c>
      <c r="P227" s="99">
        <v>41</v>
      </c>
      <c r="Q227" s="100">
        <v>41</v>
      </c>
    </row>
    <row r="228" spans="1:17" ht="15">
      <c r="A228" s="51"/>
      <c r="B228" s="104"/>
      <c r="C228" s="101"/>
      <c r="D228" s="102" t="s">
        <v>858</v>
      </c>
      <c r="E228" s="97" t="s">
        <v>90</v>
      </c>
      <c r="F228" s="98">
        <v>56</v>
      </c>
      <c r="G228" s="99">
        <v>56</v>
      </c>
      <c r="H228" s="99">
        <v>56</v>
      </c>
      <c r="I228" s="99">
        <v>56</v>
      </c>
      <c r="J228" s="99">
        <v>56</v>
      </c>
      <c r="K228" s="99">
        <v>56</v>
      </c>
      <c r="L228" s="99">
        <v>56</v>
      </c>
      <c r="M228" s="99">
        <v>56</v>
      </c>
      <c r="N228" s="99">
        <v>56</v>
      </c>
      <c r="O228" s="99">
        <v>56</v>
      </c>
      <c r="P228" s="99">
        <v>56</v>
      </c>
      <c r="Q228" s="100">
        <v>56</v>
      </c>
    </row>
    <row r="229" spans="1:17" ht="15">
      <c r="A229" s="51"/>
      <c r="B229" s="97"/>
      <c r="C229" s="105"/>
      <c r="D229" s="105"/>
      <c r="E229" s="105"/>
      <c r="F229" s="98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100"/>
    </row>
    <row r="230" spans="1:17" ht="15">
      <c r="A230" s="51"/>
      <c r="B230" s="103" t="s">
        <v>637</v>
      </c>
      <c r="C230" s="97" t="s">
        <v>638</v>
      </c>
      <c r="D230" s="102" t="s">
        <v>859</v>
      </c>
      <c r="E230" s="97" t="s">
        <v>90</v>
      </c>
      <c r="F230" s="98">
        <v>0</v>
      </c>
      <c r="G230" s="99">
        <v>0</v>
      </c>
      <c r="H230" s="99">
        <v>0</v>
      </c>
      <c r="I230" s="99">
        <v>50</v>
      </c>
      <c r="J230" s="99">
        <v>50</v>
      </c>
      <c r="K230" s="99">
        <v>50</v>
      </c>
      <c r="L230" s="99">
        <v>50</v>
      </c>
      <c r="M230" s="99">
        <v>50</v>
      </c>
      <c r="N230" s="99">
        <v>50</v>
      </c>
      <c r="O230" s="99">
        <v>50</v>
      </c>
      <c r="P230" s="99">
        <v>50</v>
      </c>
      <c r="Q230" s="100">
        <v>50</v>
      </c>
    </row>
    <row r="231" spans="1:17" ht="15">
      <c r="A231" s="51"/>
      <c r="B231" s="104"/>
      <c r="C231" s="101"/>
      <c r="D231" s="102" t="s">
        <v>860</v>
      </c>
      <c r="E231" s="97" t="s">
        <v>90</v>
      </c>
      <c r="F231" s="98">
        <v>0</v>
      </c>
      <c r="G231" s="99">
        <v>0</v>
      </c>
      <c r="H231" s="99">
        <v>0</v>
      </c>
      <c r="I231" s="99">
        <v>50</v>
      </c>
      <c r="J231" s="99">
        <v>50</v>
      </c>
      <c r="K231" s="99">
        <v>50</v>
      </c>
      <c r="L231" s="99">
        <v>50</v>
      </c>
      <c r="M231" s="99">
        <v>50</v>
      </c>
      <c r="N231" s="99">
        <v>50</v>
      </c>
      <c r="O231" s="99">
        <v>50</v>
      </c>
      <c r="P231" s="99">
        <v>50</v>
      </c>
      <c r="Q231" s="100">
        <v>50</v>
      </c>
    </row>
    <row r="232" spans="1:17" ht="15">
      <c r="A232" s="51"/>
      <c r="B232" s="87"/>
      <c r="C232" s="39"/>
      <c r="D232" s="39"/>
      <c r="E232" s="39"/>
      <c r="F232" s="40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2"/>
    </row>
    <row r="233" spans="1:17" ht="15">
      <c r="A233" s="44" t="s">
        <v>861</v>
      </c>
      <c r="B233" s="45"/>
      <c r="C233" s="45"/>
      <c r="D233" s="45"/>
      <c r="E233" s="45"/>
      <c r="F233" s="46">
        <v>1534</v>
      </c>
      <c r="G233" s="47">
        <v>1534</v>
      </c>
      <c r="H233" s="47">
        <v>1274</v>
      </c>
      <c r="I233" s="47">
        <v>1518</v>
      </c>
      <c r="J233" s="47">
        <v>1718</v>
      </c>
      <c r="K233" s="47">
        <v>1740</v>
      </c>
      <c r="L233" s="47">
        <v>1740</v>
      </c>
      <c r="M233" s="47">
        <v>1740</v>
      </c>
      <c r="N233" s="47">
        <v>1790</v>
      </c>
      <c r="O233" s="47">
        <v>1890</v>
      </c>
      <c r="P233" s="47">
        <v>3157</v>
      </c>
      <c r="Q233" s="48">
        <v>3207</v>
      </c>
    </row>
    <row r="234" spans="1:17">
      <c r="A234" s="50"/>
      <c r="B234" s="39"/>
      <c r="C234" s="39"/>
      <c r="D234" s="39"/>
      <c r="E234" s="39"/>
      <c r="F234" s="40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2"/>
    </row>
    <row r="235" spans="1:17" ht="15">
      <c r="A235" s="75" t="s">
        <v>862</v>
      </c>
      <c r="B235" s="130" t="s">
        <v>248</v>
      </c>
      <c r="C235" s="131" t="s">
        <v>249</v>
      </c>
      <c r="D235" s="132" t="s">
        <v>664</v>
      </c>
      <c r="E235" s="131" t="s">
        <v>663</v>
      </c>
      <c r="F235" s="133">
        <v>0</v>
      </c>
      <c r="G235" s="134">
        <v>0</v>
      </c>
      <c r="H235" s="134">
        <v>0</v>
      </c>
      <c r="I235" s="134">
        <v>0</v>
      </c>
      <c r="J235" s="134">
        <v>0</v>
      </c>
      <c r="K235" s="134">
        <v>0</v>
      </c>
      <c r="L235" s="134">
        <v>0</v>
      </c>
      <c r="M235" s="134">
        <v>0</v>
      </c>
      <c r="N235" s="134">
        <v>-2.6666668831168834</v>
      </c>
      <c r="O235" s="134">
        <v>-2.6666668831168834</v>
      </c>
      <c r="P235" s="134">
        <v>-2.6666668831168834</v>
      </c>
      <c r="Q235" s="135">
        <v>-2.6666668831168834</v>
      </c>
    </row>
    <row r="236" spans="1:17" ht="15">
      <c r="A236" s="51"/>
      <c r="B236" s="136"/>
      <c r="C236" s="137"/>
      <c r="D236" s="132" t="s">
        <v>792</v>
      </c>
      <c r="E236" s="131" t="s">
        <v>663</v>
      </c>
      <c r="F236" s="133">
        <v>-5.6</v>
      </c>
      <c r="G236" s="134">
        <v>-5.6</v>
      </c>
      <c r="H236" s="134">
        <v>-5.6</v>
      </c>
      <c r="I236" s="134">
        <v>-5.6</v>
      </c>
      <c r="J236" s="134">
        <v>-5.6</v>
      </c>
      <c r="K236" s="134">
        <v>-5.6</v>
      </c>
      <c r="L236" s="134">
        <v>-5.6</v>
      </c>
      <c r="M236" s="134">
        <v>-5.6</v>
      </c>
      <c r="N236" s="134">
        <v>-5.6</v>
      </c>
      <c r="O236" s="134">
        <v>-5.6</v>
      </c>
      <c r="P236" s="134">
        <v>-5.6</v>
      </c>
      <c r="Q236" s="135">
        <v>-5.6</v>
      </c>
    </row>
    <row r="237" spans="1:17" ht="15">
      <c r="A237" s="51"/>
      <c r="B237" s="136"/>
      <c r="C237" s="137"/>
      <c r="D237" s="132" t="s">
        <v>793</v>
      </c>
      <c r="E237" s="131" t="s">
        <v>663</v>
      </c>
      <c r="F237" s="133">
        <v>-5.6</v>
      </c>
      <c r="G237" s="134">
        <v>-5.6</v>
      </c>
      <c r="H237" s="134">
        <v>-5.6</v>
      </c>
      <c r="I237" s="134">
        <v>-5.6</v>
      </c>
      <c r="J237" s="134">
        <v>-5.6</v>
      </c>
      <c r="K237" s="134">
        <v>-5.6</v>
      </c>
      <c r="L237" s="134">
        <v>-5.6</v>
      </c>
      <c r="M237" s="134">
        <v>-5.6</v>
      </c>
      <c r="N237" s="134">
        <v>-5.6</v>
      </c>
      <c r="O237" s="134">
        <v>-5.6</v>
      </c>
      <c r="P237" s="134">
        <v>-5.6</v>
      </c>
      <c r="Q237" s="135">
        <v>-5.6</v>
      </c>
    </row>
    <row r="238" spans="1:17" ht="15">
      <c r="A238" s="51"/>
      <c r="B238" s="131"/>
      <c r="C238" s="138"/>
      <c r="D238" s="138"/>
      <c r="E238" s="138"/>
      <c r="F238" s="133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5"/>
    </row>
    <row r="239" spans="1:17" ht="15">
      <c r="A239" s="51"/>
      <c r="B239" s="130" t="s">
        <v>272</v>
      </c>
      <c r="C239" s="131" t="s">
        <v>273</v>
      </c>
      <c r="D239" s="132" t="s">
        <v>863</v>
      </c>
      <c r="E239" s="131" t="s">
        <v>663</v>
      </c>
      <c r="F239" s="133">
        <v>-1.2183467532467531</v>
      </c>
      <c r="G239" s="134">
        <v>-1.2183467532467531</v>
      </c>
      <c r="H239" s="134">
        <v>-1.2183467532467531</v>
      </c>
      <c r="I239" s="134">
        <v>-1.2183467532467531</v>
      </c>
      <c r="J239" s="134">
        <v>-1.2183467532467531</v>
      </c>
      <c r="K239" s="134">
        <v>-1.2183467532467531</v>
      </c>
      <c r="L239" s="134">
        <v>-1.2183467532467531</v>
      </c>
      <c r="M239" s="134">
        <v>-1.2183467532467531</v>
      </c>
      <c r="N239" s="134">
        <v>-1.2183467532467531</v>
      </c>
      <c r="O239" s="134">
        <v>-1.2183467532467531</v>
      </c>
      <c r="P239" s="134">
        <v>-1.2183467532467531</v>
      </c>
      <c r="Q239" s="135">
        <v>-1.2183467532467531</v>
      </c>
    </row>
    <row r="240" spans="1:17" ht="15">
      <c r="A240" s="51"/>
      <c r="B240" s="136"/>
      <c r="C240" s="137"/>
      <c r="D240" s="132" t="s">
        <v>864</v>
      </c>
      <c r="E240" s="131" t="s">
        <v>663</v>
      </c>
      <c r="F240" s="133">
        <v>-0.58112012987012984</v>
      </c>
      <c r="G240" s="134">
        <v>-0.58112012987012984</v>
      </c>
      <c r="H240" s="134">
        <v>-0.58112012987012984</v>
      </c>
      <c r="I240" s="134">
        <v>-0.58112012987012984</v>
      </c>
      <c r="J240" s="134">
        <v>-0.58112012987012984</v>
      </c>
      <c r="K240" s="134">
        <v>-0.58112012987012984</v>
      </c>
      <c r="L240" s="134">
        <v>-0.58112012987012984</v>
      </c>
      <c r="M240" s="134">
        <v>-0.58112012987012984</v>
      </c>
      <c r="N240" s="134">
        <v>-0.58112012987012984</v>
      </c>
      <c r="O240" s="134">
        <v>-0.58112012987012984</v>
      </c>
      <c r="P240" s="134">
        <v>-0.58112012987012984</v>
      </c>
      <c r="Q240" s="135">
        <v>-0.58112012987012984</v>
      </c>
    </row>
    <row r="241" spans="1:17" ht="15">
      <c r="A241" s="51"/>
      <c r="B241" s="131"/>
      <c r="C241" s="138"/>
      <c r="D241" s="138"/>
      <c r="E241" s="138"/>
      <c r="F241" s="133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5"/>
    </row>
    <row r="242" spans="1:17" ht="15">
      <c r="A242" s="51"/>
      <c r="B242" s="130" t="s">
        <v>33</v>
      </c>
      <c r="C242" s="131" t="s">
        <v>342</v>
      </c>
      <c r="D242" s="132" t="s">
        <v>865</v>
      </c>
      <c r="E242" s="131" t="s">
        <v>663</v>
      </c>
      <c r="F242" s="133">
        <v>-0.85333311688311686</v>
      </c>
      <c r="G242" s="134">
        <v>-0.85333311688311686</v>
      </c>
      <c r="H242" s="134">
        <v>-0.85333311688311686</v>
      </c>
      <c r="I242" s="134">
        <v>-0.85333311688311686</v>
      </c>
      <c r="J242" s="134">
        <v>-0.85333311688311686</v>
      </c>
      <c r="K242" s="134">
        <v>-0.85333311688311686</v>
      </c>
      <c r="L242" s="134">
        <v>-0.85333311688311686</v>
      </c>
      <c r="M242" s="134">
        <v>-0.85333311688311686</v>
      </c>
      <c r="N242" s="134">
        <v>-0.85333311688311686</v>
      </c>
      <c r="O242" s="134">
        <v>-0.85333311688311686</v>
      </c>
      <c r="P242" s="134">
        <v>-0.85333311688311686</v>
      </c>
      <c r="Q242" s="135">
        <v>-0.85333311688311686</v>
      </c>
    </row>
    <row r="243" spans="1:17" ht="15">
      <c r="A243" s="51"/>
      <c r="B243" s="136"/>
      <c r="C243" s="137"/>
      <c r="D243" s="132" t="s">
        <v>343</v>
      </c>
      <c r="E243" s="131" t="s">
        <v>663</v>
      </c>
      <c r="F243" s="133">
        <v>0</v>
      </c>
      <c r="G243" s="134">
        <v>0</v>
      </c>
      <c r="H243" s="134">
        <v>-51.68</v>
      </c>
      <c r="I243" s="134">
        <v>-51.68</v>
      </c>
      <c r="J243" s="134">
        <v>-51.68</v>
      </c>
      <c r="K243" s="134">
        <v>-51.68</v>
      </c>
      <c r="L243" s="134">
        <v>-51.68</v>
      </c>
      <c r="M243" s="134">
        <v>-51.68</v>
      </c>
      <c r="N243" s="134">
        <v>-51.68</v>
      </c>
      <c r="O243" s="134">
        <v>-51.68</v>
      </c>
      <c r="P243" s="134">
        <v>-51.68</v>
      </c>
      <c r="Q243" s="135">
        <v>-51.68</v>
      </c>
    </row>
    <row r="244" spans="1:17" ht="15">
      <c r="A244" s="51"/>
      <c r="B244" s="136"/>
      <c r="C244" s="137"/>
      <c r="D244" s="132" t="s">
        <v>344</v>
      </c>
      <c r="E244" s="131" t="s">
        <v>663</v>
      </c>
      <c r="F244" s="133">
        <v>0</v>
      </c>
      <c r="G244" s="134">
        <v>0</v>
      </c>
      <c r="H244" s="134">
        <v>-8.16</v>
      </c>
      <c r="I244" s="134">
        <v>-8.16</v>
      </c>
      <c r="J244" s="134">
        <v>-8.16</v>
      </c>
      <c r="K244" s="134">
        <v>-8.16</v>
      </c>
      <c r="L244" s="134">
        <v>-8.16</v>
      </c>
      <c r="M244" s="134">
        <v>-8.16</v>
      </c>
      <c r="N244" s="134">
        <v>-8.16</v>
      </c>
      <c r="O244" s="134">
        <v>-8.16</v>
      </c>
      <c r="P244" s="134">
        <v>-8.16</v>
      </c>
      <c r="Q244" s="135">
        <v>-8.16</v>
      </c>
    </row>
    <row r="245" spans="1:17" ht="15">
      <c r="A245" s="51"/>
      <c r="B245" s="136"/>
      <c r="C245" s="137"/>
      <c r="D245" s="132" t="s">
        <v>345</v>
      </c>
      <c r="E245" s="131" t="s">
        <v>663</v>
      </c>
      <c r="F245" s="133">
        <v>0</v>
      </c>
      <c r="G245" s="134">
        <v>0</v>
      </c>
      <c r="H245" s="134">
        <v>-47.993600000000001</v>
      </c>
      <c r="I245" s="134">
        <v>-47.993600000000001</v>
      </c>
      <c r="J245" s="134">
        <v>-47.993600000000001</v>
      </c>
      <c r="K245" s="134">
        <v>-47.993600000000001</v>
      </c>
      <c r="L245" s="134">
        <v>-47.993600000000001</v>
      </c>
      <c r="M245" s="134">
        <v>-47.993600000000001</v>
      </c>
      <c r="N245" s="134">
        <v>-47.993600000000001</v>
      </c>
      <c r="O245" s="134">
        <v>-47.993600000000001</v>
      </c>
      <c r="P245" s="134">
        <v>-47.993600000000001</v>
      </c>
      <c r="Q245" s="135">
        <v>-47.993600000000001</v>
      </c>
    </row>
    <row r="246" spans="1:17" ht="15">
      <c r="A246" s="51"/>
      <c r="B246" s="87"/>
      <c r="C246" s="39"/>
      <c r="D246" s="39"/>
      <c r="E246" s="39"/>
      <c r="F246" s="40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2"/>
    </row>
    <row r="247" spans="1:17" ht="15">
      <c r="A247" s="44" t="s">
        <v>866</v>
      </c>
      <c r="B247" s="45"/>
      <c r="C247" s="45"/>
      <c r="D247" s="45"/>
      <c r="E247" s="45"/>
      <c r="F247" s="46">
        <v>-13.852799999999998</v>
      </c>
      <c r="G247" s="47">
        <v>-13.852799999999998</v>
      </c>
      <c r="H247" s="47">
        <v>-121.68639999999999</v>
      </c>
      <c r="I247" s="47">
        <v>-121.68639999999999</v>
      </c>
      <c r="J247" s="47">
        <v>-121.68639999999999</v>
      </c>
      <c r="K247" s="47">
        <v>-121.68639999999999</v>
      </c>
      <c r="L247" s="47">
        <v>-121.68639999999999</v>
      </c>
      <c r="M247" s="47">
        <v>-121.68639999999999</v>
      </c>
      <c r="N247" s="47">
        <v>-124.35306688311688</v>
      </c>
      <c r="O247" s="47">
        <v>-124.35306688311688</v>
      </c>
      <c r="P247" s="47">
        <v>-124.35306688311688</v>
      </c>
      <c r="Q247" s="48">
        <v>-124.35306688311688</v>
      </c>
    </row>
    <row r="248" spans="1:17">
      <c r="A248" s="50"/>
      <c r="B248" s="39"/>
      <c r="C248" s="39"/>
      <c r="D248" s="39"/>
      <c r="E248" s="39"/>
      <c r="F248" s="40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2"/>
    </row>
    <row r="249" spans="1:17" ht="15">
      <c r="A249" s="75" t="s">
        <v>951</v>
      </c>
      <c r="B249" s="139" t="s">
        <v>248</v>
      </c>
      <c r="C249" s="140" t="s">
        <v>249</v>
      </c>
      <c r="D249" s="141" t="s">
        <v>952</v>
      </c>
      <c r="E249" s="140" t="s">
        <v>90</v>
      </c>
      <c r="F249" s="142">
        <v>0</v>
      </c>
      <c r="G249" s="143">
        <v>0</v>
      </c>
      <c r="H249" s="143">
        <v>0</v>
      </c>
      <c r="I249" s="143">
        <v>42</v>
      </c>
      <c r="J249" s="143">
        <v>42</v>
      </c>
      <c r="K249" s="143">
        <v>42</v>
      </c>
      <c r="L249" s="143">
        <v>42</v>
      </c>
      <c r="M249" s="143">
        <v>42</v>
      </c>
      <c r="N249" s="143">
        <v>42</v>
      </c>
      <c r="O249" s="143">
        <v>42</v>
      </c>
      <c r="P249" s="143">
        <v>42</v>
      </c>
      <c r="Q249" s="144">
        <v>42</v>
      </c>
    </row>
    <row r="250" spans="1:17" ht="15">
      <c r="A250" s="51"/>
      <c r="B250" s="145"/>
      <c r="C250" s="146"/>
      <c r="D250" s="141" t="s">
        <v>953</v>
      </c>
      <c r="E250" s="140" t="s">
        <v>90</v>
      </c>
      <c r="F250" s="142">
        <v>75</v>
      </c>
      <c r="G250" s="143">
        <v>75</v>
      </c>
      <c r="H250" s="143">
        <v>75</v>
      </c>
      <c r="I250" s="143">
        <v>75</v>
      </c>
      <c r="J250" s="143">
        <v>75</v>
      </c>
      <c r="K250" s="143">
        <v>75</v>
      </c>
      <c r="L250" s="143">
        <v>75</v>
      </c>
      <c r="M250" s="143">
        <v>75</v>
      </c>
      <c r="N250" s="143">
        <v>75</v>
      </c>
      <c r="O250" s="143">
        <v>75</v>
      </c>
      <c r="P250" s="143">
        <v>75</v>
      </c>
      <c r="Q250" s="144">
        <v>75</v>
      </c>
    </row>
    <row r="251" spans="1:17" ht="15">
      <c r="A251" s="51"/>
      <c r="B251" s="145"/>
      <c r="C251" s="146"/>
      <c r="D251" s="141" t="s">
        <v>954</v>
      </c>
      <c r="E251" s="140" t="s">
        <v>90</v>
      </c>
      <c r="F251" s="142">
        <v>8</v>
      </c>
      <c r="G251" s="143">
        <v>8</v>
      </c>
      <c r="H251" s="143">
        <v>8</v>
      </c>
      <c r="I251" s="143">
        <v>8</v>
      </c>
      <c r="J251" s="143">
        <v>8</v>
      </c>
      <c r="K251" s="143">
        <v>8</v>
      </c>
      <c r="L251" s="143">
        <v>8</v>
      </c>
      <c r="M251" s="143">
        <v>8</v>
      </c>
      <c r="N251" s="143">
        <v>8</v>
      </c>
      <c r="O251" s="143">
        <v>8</v>
      </c>
      <c r="P251" s="143">
        <v>8</v>
      </c>
      <c r="Q251" s="144">
        <v>8</v>
      </c>
    </row>
    <row r="252" spans="1:17" ht="15">
      <c r="A252" s="51"/>
      <c r="B252" s="145"/>
      <c r="C252" s="146"/>
      <c r="D252" s="141" t="s">
        <v>955</v>
      </c>
      <c r="E252" s="140" t="s">
        <v>90</v>
      </c>
      <c r="F252" s="142">
        <v>180</v>
      </c>
      <c r="G252" s="143">
        <v>180</v>
      </c>
      <c r="H252" s="143">
        <v>180</v>
      </c>
      <c r="I252" s="143">
        <v>180</v>
      </c>
      <c r="J252" s="143">
        <v>180</v>
      </c>
      <c r="K252" s="143">
        <v>180</v>
      </c>
      <c r="L252" s="143">
        <v>180</v>
      </c>
      <c r="M252" s="143">
        <v>180</v>
      </c>
      <c r="N252" s="143">
        <v>180</v>
      </c>
      <c r="O252" s="143">
        <v>180</v>
      </c>
      <c r="P252" s="143">
        <v>180</v>
      </c>
      <c r="Q252" s="144">
        <v>180</v>
      </c>
    </row>
    <row r="253" spans="1:17" ht="15">
      <c r="A253" s="51"/>
      <c r="B253" s="145"/>
      <c r="C253" s="146"/>
      <c r="D253" s="141" t="s">
        <v>956</v>
      </c>
      <c r="E253" s="140" t="s">
        <v>90</v>
      </c>
      <c r="F253" s="142">
        <v>0</v>
      </c>
      <c r="G253" s="143">
        <v>0</v>
      </c>
      <c r="H253" s="143">
        <v>0</v>
      </c>
      <c r="I253" s="143">
        <v>0</v>
      </c>
      <c r="J253" s="143">
        <v>0</v>
      </c>
      <c r="K253" s="143">
        <v>0</v>
      </c>
      <c r="L253" s="143">
        <v>0</v>
      </c>
      <c r="M253" s="143">
        <v>30</v>
      </c>
      <c r="N253" s="143">
        <v>30</v>
      </c>
      <c r="O253" s="143">
        <v>30</v>
      </c>
      <c r="P253" s="143">
        <v>30</v>
      </c>
      <c r="Q253" s="144">
        <v>30</v>
      </c>
    </row>
    <row r="254" spans="1:17" ht="15">
      <c r="A254" s="51"/>
      <c r="B254" s="145"/>
      <c r="C254" s="146"/>
      <c r="D254" s="141" t="s">
        <v>957</v>
      </c>
      <c r="E254" s="140" t="s">
        <v>90</v>
      </c>
      <c r="F254" s="142">
        <v>47</v>
      </c>
      <c r="G254" s="143">
        <v>47</v>
      </c>
      <c r="H254" s="143">
        <v>47</v>
      </c>
      <c r="I254" s="143">
        <v>47</v>
      </c>
      <c r="J254" s="143">
        <v>47</v>
      </c>
      <c r="K254" s="143">
        <v>47</v>
      </c>
      <c r="L254" s="143">
        <v>47</v>
      </c>
      <c r="M254" s="143">
        <v>47</v>
      </c>
      <c r="N254" s="143">
        <v>47</v>
      </c>
      <c r="O254" s="143">
        <v>47</v>
      </c>
      <c r="P254" s="143">
        <v>47</v>
      </c>
      <c r="Q254" s="144">
        <v>47</v>
      </c>
    </row>
    <row r="255" spans="1:17" ht="15">
      <c r="A255" s="51"/>
      <c r="B255" s="145"/>
      <c r="C255" s="146"/>
      <c r="D255" s="141" t="s">
        <v>958</v>
      </c>
      <c r="E255" s="140" t="s">
        <v>90</v>
      </c>
      <c r="F255" s="142">
        <v>95</v>
      </c>
      <c r="G255" s="143">
        <v>95</v>
      </c>
      <c r="H255" s="143">
        <v>95</v>
      </c>
      <c r="I255" s="143">
        <v>95</v>
      </c>
      <c r="J255" s="143">
        <v>95</v>
      </c>
      <c r="K255" s="143">
        <v>95</v>
      </c>
      <c r="L255" s="143">
        <v>95</v>
      </c>
      <c r="M255" s="143">
        <v>95</v>
      </c>
      <c r="N255" s="143">
        <v>95</v>
      </c>
      <c r="O255" s="143">
        <v>95</v>
      </c>
      <c r="P255" s="143">
        <v>95</v>
      </c>
      <c r="Q255" s="144">
        <v>95</v>
      </c>
    </row>
    <row r="256" spans="1:17" ht="15">
      <c r="A256" s="51"/>
      <c r="B256" s="145"/>
      <c r="C256" s="146"/>
      <c r="D256" s="141" t="s">
        <v>959</v>
      </c>
      <c r="E256" s="140" t="s">
        <v>90</v>
      </c>
      <c r="F256" s="142">
        <v>100</v>
      </c>
      <c r="G256" s="143">
        <v>100</v>
      </c>
      <c r="H256" s="143">
        <v>100</v>
      </c>
      <c r="I256" s="143">
        <v>100</v>
      </c>
      <c r="J256" s="143">
        <v>100</v>
      </c>
      <c r="K256" s="143">
        <v>100</v>
      </c>
      <c r="L256" s="143">
        <v>100</v>
      </c>
      <c r="M256" s="143">
        <v>100</v>
      </c>
      <c r="N256" s="143">
        <v>100</v>
      </c>
      <c r="O256" s="143">
        <v>100</v>
      </c>
      <c r="P256" s="143">
        <v>100</v>
      </c>
      <c r="Q256" s="144">
        <v>100</v>
      </c>
    </row>
    <row r="257" spans="1:17" ht="15">
      <c r="A257" s="51"/>
      <c r="B257" s="140"/>
      <c r="C257" s="147"/>
      <c r="D257" s="147"/>
      <c r="E257" s="147"/>
      <c r="F257" s="142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4"/>
    </row>
    <row r="258" spans="1:17" ht="15">
      <c r="A258" s="51"/>
      <c r="B258" s="139" t="s">
        <v>451</v>
      </c>
      <c r="C258" s="140" t="s">
        <v>454</v>
      </c>
      <c r="D258" s="141" t="s">
        <v>960</v>
      </c>
      <c r="E258" s="140" t="s">
        <v>90</v>
      </c>
      <c r="F258" s="142">
        <v>357</v>
      </c>
      <c r="G258" s="143">
        <v>357</v>
      </c>
      <c r="H258" s="143">
        <v>357</v>
      </c>
      <c r="I258" s="143">
        <v>357</v>
      </c>
      <c r="J258" s="143">
        <v>357</v>
      </c>
      <c r="K258" s="143">
        <v>357</v>
      </c>
      <c r="L258" s="143">
        <v>357</v>
      </c>
      <c r="M258" s="143">
        <v>357</v>
      </c>
      <c r="N258" s="143">
        <v>357</v>
      </c>
      <c r="O258" s="143">
        <v>357</v>
      </c>
      <c r="P258" s="143">
        <v>357</v>
      </c>
      <c r="Q258" s="144">
        <v>357</v>
      </c>
    </row>
    <row r="259" spans="1:17" ht="15">
      <c r="A259" s="51"/>
      <c r="B259" s="145"/>
      <c r="C259" s="146"/>
      <c r="D259" s="141" t="s">
        <v>961</v>
      </c>
      <c r="E259" s="140" t="s">
        <v>90</v>
      </c>
      <c r="F259" s="142">
        <v>0</v>
      </c>
      <c r="G259" s="143">
        <v>0</v>
      </c>
      <c r="H259" s="143">
        <v>0</v>
      </c>
      <c r="I259" s="143">
        <v>650</v>
      </c>
      <c r="J259" s="143">
        <v>650</v>
      </c>
      <c r="K259" s="143">
        <v>650</v>
      </c>
      <c r="L259" s="143">
        <v>650</v>
      </c>
      <c r="M259" s="143">
        <v>650</v>
      </c>
      <c r="N259" s="143">
        <v>650</v>
      </c>
      <c r="O259" s="143">
        <v>650</v>
      </c>
      <c r="P259" s="143">
        <v>650</v>
      </c>
      <c r="Q259" s="144">
        <v>650</v>
      </c>
    </row>
    <row r="260" spans="1:17" ht="15">
      <c r="A260" s="51"/>
      <c r="B260" s="145"/>
      <c r="C260" s="146"/>
      <c r="D260" s="141" t="s">
        <v>962</v>
      </c>
      <c r="E260" s="140" t="s">
        <v>90</v>
      </c>
      <c r="F260" s="142">
        <v>0</v>
      </c>
      <c r="G260" s="143">
        <v>0</v>
      </c>
      <c r="H260" s="143">
        <v>0</v>
      </c>
      <c r="I260" s="143">
        <v>42</v>
      </c>
      <c r="J260" s="143">
        <v>42</v>
      </c>
      <c r="K260" s="143">
        <v>42</v>
      </c>
      <c r="L260" s="143">
        <v>42</v>
      </c>
      <c r="M260" s="143">
        <v>42</v>
      </c>
      <c r="N260" s="143">
        <v>42</v>
      </c>
      <c r="O260" s="143">
        <v>42</v>
      </c>
      <c r="P260" s="143">
        <v>42</v>
      </c>
      <c r="Q260" s="144">
        <v>42</v>
      </c>
    </row>
    <row r="261" spans="1:17" ht="15">
      <c r="A261" s="51"/>
      <c r="B261" s="145"/>
      <c r="C261" s="146"/>
      <c r="D261" s="141" t="s">
        <v>963</v>
      </c>
      <c r="E261" s="140" t="s">
        <v>90</v>
      </c>
      <c r="F261" s="142">
        <v>0</v>
      </c>
      <c r="G261" s="143">
        <v>0</v>
      </c>
      <c r="H261" s="143">
        <v>0</v>
      </c>
      <c r="I261" s="143">
        <v>286</v>
      </c>
      <c r="J261" s="143">
        <v>286</v>
      </c>
      <c r="K261" s="143">
        <v>286</v>
      </c>
      <c r="L261" s="143">
        <v>286</v>
      </c>
      <c r="M261" s="143">
        <v>286</v>
      </c>
      <c r="N261" s="143">
        <v>286</v>
      </c>
      <c r="O261" s="143">
        <v>286</v>
      </c>
      <c r="P261" s="143">
        <v>286</v>
      </c>
      <c r="Q261" s="144">
        <v>286</v>
      </c>
    </row>
    <row r="262" spans="1:17" ht="15">
      <c r="A262" s="51"/>
      <c r="B262" s="140"/>
      <c r="C262" s="147"/>
      <c r="D262" s="147"/>
      <c r="E262" s="147"/>
      <c r="F262" s="142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4"/>
    </row>
    <row r="263" spans="1:17" ht="15">
      <c r="A263" s="51"/>
      <c r="B263" s="139" t="s">
        <v>682</v>
      </c>
      <c r="C263" s="140" t="s">
        <v>683</v>
      </c>
      <c r="D263" s="141" t="s">
        <v>964</v>
      </c>
      <c r="E263" s="140" t="s">
        <v>90</v>
      </c>
      <c r="F263" s="142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42</v>
      </c>
      <c r="N263" s="143">
        <v>42</v>
      </c>
      <c r="O263" s="143">
        <v>42</v>
      </c>
      <c r="P263" s="143">
        <v>42</v>
      </c>
      <c r="Q263" s="144">
        <v>42</v>
      </c>
    </row>
    <row r="264" spans="1:17" ht="15">
      <c r="A264" s="51"/>
      <c r="B264" s="145"/>
      <c r="C264" s="146"/>
      <c r="D264" s="141" t="s">
        <v>965</v>
      </c>
      <c r="E264" s="140" t="s">
        <v>90</v>
      </c>
      <c r="F264" s="142">
        <v>0</v>
      </c>
      <c r="G264" s="143">
        <v>0</v>
      </c>
      <c r="H264" s="143">
        <v>0</v>
      </c>
      <c r="I264" s="143">
        <v>100</v>
      </c>
      <c r="J264" s="143">
        <v>100</v>
      </c>
      <c r="K264" s="143">
        <v>100</v>
      </c>
      <c r="L264" s="143">
        <v>100</v>
      </c>
      <c r="M264" s="143">
        <v>100</v>
      </c>
      <c r="N264" s="143">
        <v>100</v>
      </c>
      <c r="O264" s="143">
        <v>100</v>
      </c>
      <c r="P264" s="143">
        <v>100</v>
      </c>
      <c r="Q264" s="144">
        <v>100</v>
      </c>
    </row>
    <row r="265" spans="1:17" ht="15">
      <c r="A265" s="51"/>
      <c r="B265" s="87"/>
      <c r="C265" s="39"/>
      <c r="D265" s="39"/>
      <c r="E265" s="39"/>
      <c r="F265" s="40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2"/>
    </row>
    <row r="266" spans="1:17" ht="15">
      <c r="A266" s="44" t="s">
        <v>966</v>
      </c>
      <c r="B266" s="45"/>
      <c r="C266" s="45"/>
      <c r="D266" s="45"/>
      <c r="E266" s="45"/>
      <c r="F266" s="46">
        <v>862</v>
      </c>
      <c r="G266" s="47">
        <v>862</v>
      </c>
      <c r="H266" s="47">
        <v>862</v>
      </c>
      <c r="I266" s="47">
        <v>1982</v>
      </c>
      <c r="J266" s="47">
        <v>1982</v>
      </c>
      <c r="K266" s="47">
        <v>1982</v>
      </c>
      <c r="L266" s="47">
        <v>1982</v>
      </c>
      <c r="M266" s="47">
        <v>2054</v>
      </c>
      <c r="N266" s="47">
        <v>2054</v>
      </c>
      <c r="O266" s="47">
        <v>2054</v>
      </c>
      <c r="P266" s="47">
        <v>2054</v>
      </c>
      <c r="Q266" s="48">
        <v>2054</v>
      </c>
    </row>
    <row r="267" spans="1:17">
      <c r="A267" s="50"/>
      <c r="B267" s="39"/>
      <c r="C267" s="39"/>
      <c r="D267" s="39"/>
      <c r="E267" s="39"/>
      <c r="F267" s="40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2"/>
    </row>
    <row r="268" spans="1:17" s="150" customFormat="1" ht="15">
      <c r="A268" s="149" t="s">
        <v>970</v>
      </c>
      <c r="B268" s="139" t="s">
        <v>33</v>
      </c>
      <c r="C268" s="140" t="s">
        <v>342</v>
      </c>
      <c r="D268" s="141" t="s">
        <v>971</v>
      </c>
      <c r="E268" s="140" t="s">
        <v>90</v>
      </c>
      <c r="F268" s="142">
        <v>10</v>
      </c>
      <c r="G268" s="143">
        <v>10</v>
      </c>
      <c r="H268" s="143">
        <v>10</v>
      </c>
      <c r="I268" s="143">
        <v>10</v>
      </c>
      <c r="J268" s="143">
        <v>10</v>
      </c>
      <c r="K268" s="143">
        <v>10</v>
      </c>
      <c r="L268" s="143">
        <v>10</v>
      </c>
      <c r="M268" s="143">
        <v>10</v>
      </c>
      <c r="N268" s="143">
        <v>10</v>
      </c>
      <c r="O268" s="143">
        <v>10</v>
      </c>
      <c r="P268" s="143">
        <v>10</v>
      </c>
      <c r="Q268" s="144">
        <v>10</v>
      </c>
    </row>
    <row r="269" spans="1:17" s="150" customFormat="1" ht="15">
      <c r="A269" s="151"/>
      <c r="B269" s="140"/>
      <c r="C269" s="147"/>
      <c r="D269" s="147"/>
      <c r="E269" s="147"/>
      <c r="F269" s="142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4"/>
    </row>
    <row r="270" spans="1:17" ht="15">
      <c r="A270" s="44" t="s">
        <v>972</v>
      </c>
      <c r="B270" s="45"/>
      <c r="C270" s="45"/>
      <c r="D270" s="45"/>
      <c r="E270" s="45"/>
      <c r="F270" s="46">
        <v>10</v>
      </c>
      <c r="G270" s="47">
        <v>10</v>
      </c>
      <c r="H270" s="47">
        <v>10</v>
      </c>
      <c r="I270" s="47">
        <v>10</v>
      </c>
      <c r="J270" s="47">
        <v>10</v>
      </c>
      <c r="K270" s="47">
        <v>10</v>
      </c>
      <c r="L270" s="47">
        <v>10</v>
      </c>
      <c r="M270" s="47">
        <v>10</v>
      </c>
      <c r="N270" s="47">
        <v>10</v>
      </c>
      <c r="O270" s="47">
        <v>10</v>
      </c>
      <c r="P270" s="47">
        <v>10</v>
      </c>
      <c r="Q270" s="48">
        <v>10</v>
      </c>
    </row>
    <row r="271" spans="1:17">
      <c r="A271" s="63"/>
      <c r="B271" s="64"/>
      <c r="C271" s="64"/>
      <c r="D271" s="64"/>
      <c r="E271" s="64"/>
      <c r="F271" s="65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7"/>
    </row>
    <row r="272" spans="1:1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</row>
    <row r="273" spans="1:1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</row>
    <row r="274" spans="1:1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</row>
    <row r="275" spans="1:1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</row>
    <row r="276" spans="1:1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</row>
    <row r="277" spans="1:1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</row>
    <row r="278" spans="1:1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</row>
    <row r="279" spans="1:1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</row>
    <row r="280" spans="1:1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</row>
    <row r="281" spans="1:1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</row>
    <row r="282" spans="1:1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</row>
    <row r="283" spans="1:1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</row>
    <row r="284" spans="1:1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</row>
    <row r="285" spans="1:1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</row>
    <row r="286" spans="1:1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</row>
    <row r="287" spans="1:1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</row>
    <row r="288" spans="1:1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</row>
    <row r="289" spans="1:1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</row>
    <row r="290" spans="1:1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</row>
    <row r="291" spans="1:1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</row>
    <row r="292" spans="1:1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</row>
    <row r="293" spans="1:1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</row>
    <row r="294" spans="1:1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</row>
    <row r="295" spans="1:1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</row>
    <row r="296" spans="1:1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</row>
    <row r="297" spans="1:1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</row>
    <row r="298" spans="1:1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</row>
    <row r="299" spans="1:1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</row>
    <row r="300" spans="1:1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</row>
    <row r="301" spans="1:1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</row>
    <row r="302" spans="1:1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</row>
    <row r="303" spans="1:1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</row>
    <row r="304" spans="1:1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</row>
    <row r="305" spans="1:1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</row>
    <row r="306" spans="1:1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</row>
    <row r="307" spans="1:1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</row>
    <row r="308" spans="1:1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</row>
    <row r="309" spans="1:1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</row>
    <row r="310" spans="1:1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</row>
    <row r="311" spans="1:1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</row>
    <row r="312" spans="1:1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</row>
    <row r="313" spans="1:1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</row>
    <row r="314" spans="1:1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</row>
    <row r="315" spans="1:1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</row>
    <row r="316" spans="1:1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</row>
    <row r="317" spans="1: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</row>
    <row r="318" spans="1:1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</row>
    <row r="319" spans="1:1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</row>
    <row r="320" spans="1:1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</row>
    <row r="321" spans="1:1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</row>
    <row r="322" spans="1:1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</row>
    <row r="323" spans="1:1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</row>
    <row r="324" spans="1:1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</row>
    <row r="325" spans="1:1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</row>
    <row r="326" spans="1:1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</row>
    <row r="327" spans="1:1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</row>
    <row r="328" spans="1:1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</row>
    <row r="329" spans="1:1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</row>
    <row r="330" spans="1:1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</row>
    <row r="331" spans="1:1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</row>
    <row r="332" spans="1:1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</row>
    <row r="333" spans="1:1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</row>
    <row r="334" spans="1:1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</row>
    <row r="335" spans="1:1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</row>
    <row r="336" spans="1:1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</row>
    <row r="337" spans="1:1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</row>
    <row r="338" spans="1:1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</row>
    <row r="339" spans="1:1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</row>
    <row r="340" spans="1:1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</row>
    <row r="341" spans="1:1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</row>
    <row r="342" spans="1:1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43" spans="1:1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</row>
    <row r="344" spans="1:1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</row>
    <row r="345" spans="1:1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</row>
    <row r="346" spans="1:1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</row>
    <row r="347" spans="1:1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</row>
    <row r="348" spans="1:1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</row>
    <row r="349" spans="1:1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</row>
    <row r="350" spans="1:1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</row>
    <row r="351" spans="1:1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</row>
    <row r="352" spans="1:1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</row>
    <row r="353" spans="1:1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</row>
    <row r="354" spans="1:1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</row>
    <row r="355" spans="1:1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</row>
    <row r="356" spans="1:1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</row>
    <row r="357" spans="1:1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</row>
    <row r="358" spans="1:1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</row>
    <row r="359" spans="1:1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</row>
    <row r="360" spans="1:1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</row>
    <row r="361" spans="1:1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</row>
    <row r="362" spans="1:1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</row>
    <row r="363" spans="1:1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</row>
    <row r="364" spans="1:1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</row>
    <row r="365" spans="1:1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</row>
    <row r="366" spans="1:1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</row>
    <row r="367" spans="1:1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</row>
    <row r="368" spans="1:1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</row>
    <row r="369" spans="1:1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</row>
    <row r="370" spans="1:1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</row>
    <row r="371" spans="1:1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</row>
    <row r="372" spans="1:1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</row>
    <row r="373" spans="1:1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</row>
    <row r="374" spans="1:1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</row>
    <row r="375" spans="1:1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</row>
    <row r="376" spans="1:1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</row>
    <row r="377" spans="1:1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</row>
    <row r="378" spans="1:1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</row>
    <row r="379" spans="1:1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</row>
    <row r="380" spans="1:1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</row>
    <row r="381" spans="1:1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</row>
    <row r="382" spans="1:1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</row>
    <row r="383" spans="1:1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</row>
    <row r="384" spans="1:1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</row>
    <row r="385" spans="1:1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</row>
    <row r="386" spans="1:1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</row>
    <row r="387" spans="1:1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</row>
    <row r="388" spans="1:1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</row>
    <row r="389" spans="1:1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</row>
    <row r="390" spans="1:1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</row>
    <row r="391" spans="1:1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</row>
    <row r="392" spans="1:1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</row>
    <row r="393" spans="1:1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</row>
    <row r="394" spans="1:1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</row>
    <row r="395" spans="1:1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</row>
    <row r="396" spans="1:1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</row>
    <row r="397" spans="1:1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</row>
    <row r="398" spans="1:1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</row>
    <row r="399" spans="1:1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</row>
    <row r="400" spans="1:1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</row>
    <row r="401" spans="1:1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</row>
    <row r="402" spans="1:1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</row>
    <row r="403" spans="1:1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</row>
    <row r="404" spans="1:1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</row>
    <row r="405" spans="1:1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</row>
    <row r="406" spans="1:1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</row>
    <row r="407" spans="1:1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</row>
    <row r="408" spans="1:1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</row>
    <row r="409" spans="1:1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</row>
    <row r="410" spans="1:1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</row>
    <row r="411" spans="1:1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</row>
    <row r="412" spans="1:1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</row>
    <row r="413" spans="1:1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</row>
    <row r="414" spans="1:1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</row>
    <row r="415" spans="1:1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</row>
    <row r="416" spans="1:1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</row>
    <row r="417" spans="1: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</row>
    <row r="418" spans="1:1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</row>
    <row r="419" spans="1:1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</row>
    <row r="420" spans="1:1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</row>
    <row r="421" spans="1:1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</row>
    <row r="422" spans="1:1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</row>
    <row r="423" spans="1:1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</row>
    <row r="424" spans="1:1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</row>
    <row r="425" spans="1:1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</row>
    <row r="426" spans="1:1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</row>
    <row r="427" spans="1:1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</row>
    <row r="428" spans="1:1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</row>
    <row r="429" spans="1:1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</row>
    <row r="430" spans="1:1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</row>
    <row r="431" spans="1:1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</row>
    <row r="432" spans="1:1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</row>
    <row r="433" spans="1:1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</row>
    <row r="434" spans="1:1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</row>
    <row r="435" spans="1:1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</row>
    <row r="436" spans="1:1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</row>
    <row r="437" spans="1:1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</row>
    <row r="438" spans="1:1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</row>
    <row r="439" spans="1:1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</row>
    <row r="440" spans="1:1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</row>
    <row r="441" spans="1:1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</row>
    <row r="442" spans="1:1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</row>
    <row r="443" spans="1:1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</row>
    <row r="444" spans="1:1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</row>
    <row r="445" spans="1:1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</row>
    <row r="446" spans="1:1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</row>
    <row r="447" spans="1:1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</row>
    <row r="448" spans="1:1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</row>
    <row r="449" spans="1:1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</row>
    <row r="450" spans="1:1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</row>
    <row r="451" spans="1:1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</row>
    <row r="452" spans="1:1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</row>
    <row r="453" spans="1:1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</row>
    <row r="454" spans="1:1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</row>
    <row r="455" spans="1:1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</row>
    <row r="456" spans="1:1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</row>
    <row r="457" spans="1:1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</row>
    <row r="458" spans="1:1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</row>
    <row r="459" spans="1:1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</row>
    <row r="460" spans="1:1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</row>
    <row r="461" spans="1:1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</row>
    <row r="462" spans="1:1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</row>
    <row r="463" spans="1:1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</row>
    <row r="464" spans="1:1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</row>
    <row r="465" spans="1:1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</row>
    <row r="466" spans="1:1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</row>
    <row r="467" spans="1:1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</row>
    <row r="468" spans="1:1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</row>
    <row r="469" spans="1:1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</row>
    <row r="470" spans="1:1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</row>
    <row r="471" spans="1:1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</row>
    <row r="472" spans="1:1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</row>
    <row r="473" spans="1:1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</row>
    <row r="474" spans="1:1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</row>
    <row r="475" spans="1:1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</row>
    <row r="476" spans="1:1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</row>
    <row r="477" spans="1:1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</row>
    <row r="478" spans="1:1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</row>
    <row r="479" spans="1:1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</row>
    <row r="480" spans="1:1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</row>
    <row r="481" spans="1:1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</row>
    <row r="482" spans="1:1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</row>
    <row r="483" spans="1:1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</row>
    <row r="484" spans="1:1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</row>
    <row r="485" spans="1:1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</row>
    <row r="486" spans="1:1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</row>
    <row r="487" spans="1:1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</row>
    <row r="488" spans="1:1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</row>
    <row r="489" spans="1:1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</row>
    <row r="490" spans="1:1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</row>
    <row r="491" spans="1:1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</row>
    <row r="492" spans="1:1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</row>
    <row r="493" spans="1:1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</row>
    <row r="494" spans="1:1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</row>
    <row r="495" spans="1:1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</row>
    <row r="496" spans="1:1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</row>
    <row r="497" spans="1:1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</row>
    <row r="498" spans="1:1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</row>
    <row r="499" spans="1:1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</row>
    <row r="500" spans="1:1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</row>
    <row r="501" spans="1:1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</row>
    <row r="502" spans="1:1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</row>
    <row r="503" spans="1:1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</row>
    <row r="504" spans="1:1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</row>
    <row r="505" spans="1:1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</row>
    <row r="506" spans="1:1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</row>
    <row r="507" spans="1:1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</row>
    <row r="508" spans="1:1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</row>
    <row r="509" spans="1:1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</row>
    <row r="510" spans="1:1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</row>
    <row r="511" spans="1:1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</row>
    <row r="512" spans="1:1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</row>
    <row r="513" spans="1:1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</row>
    <row r="514" spans="1:1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</row>
    <row r="515" spans="1:1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</row>
    <row r="516" spans="1:1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</row>
    <row r="517" spans="1: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</row>
    <row r="518" spans="1:1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</row>
    <row r="519" spans="1:1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</row>
    <row r="520" spans="1:1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</row>
    <row r="521" spans="1:1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</row>
    <row r="522" spans="1:1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</row>
    <row r="523" spans="1:1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</row>
    <row r="524" spans="1:1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</row>
    <row r="525" spans="1:1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</row>
    <row r="526" spans="1:1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</row>
    <row r="527" spans="1:1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</row>
    <row r="528" spans="1:1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</row>
    <row r="529" spans="1:1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</row>
    <row r="530" spans="1:1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</row>
    <row r="531" spans="1:1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</row>
    <row r="532" spans="1:1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</row>
    <row r="533" spans="1:1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</row>
    <row r="534" spans="1:1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</row>
    <row r="535" spans="1:1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</row>
    <row r="536" spans="1:1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</row>
    <row r="537" spans="1:1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</row>
    <row r="538" spans="1:1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</row>
    <row r="539" spans="1:1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</row>
    <row r="540" spans="1:1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</row>
    <row r="541" spans="1:1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</row>
    <row r="542" spans="1:1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</row>
    <row r="543" spans="1:1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</row>
    <row r="544" spans="1:1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</row>
    <row r="545" spans="1:1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</row>
    <row r="546" spans="1:1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</row>
    <row r="547" spans="1:1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</row>
    <row r="548" spans="1:1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</row>
    <row r="549" spans="1:1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</row>
    <row r="550" spans="1:1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</row>
    <row r="551" spans="1:1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</row>
    <row r="552" spans="1:1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</row>
    <row r="553" spans="1:1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</row>
    <row r="554" spans="1:1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</row>
    <row r="555" spans="1:1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</row>
    <row r="556" spans="1:1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</row>
    <row r="557" spans="1:1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</row>
    <row r="558" spans="1:1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</row>
    <row r="559" spans="1:1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</row>
    <row r="560" spans="1:1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</row>
    <row r="561" spans="1:1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</row>
    <row r="562" spans="1:1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</row>
    <row r="563" spans="1:1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</row>
    <row r="564" spans="1:1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</row>
    <row r="565" spans="1:1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</row>
    <row r="566" spans="1:1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</row>
    <row r="567" spans="1:1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</row>
    <row r="568" spans="1:1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</row>
    <row r="569" spans="1:1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</row>
    <row r="570" spans="1:1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</row>
    <row r="571" spans="1:1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</row>
    <row r="572" spans="1:1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</row>
    <row r="573" spans="1:1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</row>
    <row r="574" spans="1:1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</row>
    <row r="575" spans="1:1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</row>
    <row r="576" spans="1:1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</row>
    <row r="577" spans="1:1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</row>
    <row r="578" spans="1:1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</row>
    <row r="579" spans="1:1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</row>
    <row r="580" spans="1:1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</row>
    <row r="581" spans="1:1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</row>
    <row r="582" spans="1:1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</row>
    <row r="583" spans="1:1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</row>
    <row r="584" spans="1:1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</row>
    <row r="585" spans="1:1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</row>
    <row r="586" spans="1:1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</row>
    <row r="587" spans="1:1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</row>
    <row r="588" spans="1:1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</row>
    <row r="589" spans="1:1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</row>
    <row r="590" spans="1:1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</row>
    <row r="591" spans="1:1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</row>
    <row r="592" spans="1:1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</row>
    <row r="593" spans="1:1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</row>
    <row r="594" spans="1:17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</row>
    <row r="595" spans="1:17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</row>
    <row r="596" spans="1:17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</row>
    <row r="597" spans="1:1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</row>
    <row r="598" spans="1:17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</row>
    <row r="599" spans="1:17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</row>
    <row r="600" spans="1:17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</row>
    <row r="601" spans="1:17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</row>
    <row r="602" spans="1:17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</row>
    <row r="603" spans="1:17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</row>
    <row r="604" spans="1:17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</row>
    <row r="605" spans="1:17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</row>
    <row r="606" spans="1:17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</row>
    <row r="607" spans="1:1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</row>
    <row r="608" spans="1:17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</row>
    <row r="609" spans="1:17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</row>
    <row r="610" spans="1:17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</row>
    <row r="611" spans="1:17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</row>
    <row r="612" spans="1:17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</row>
    <row r="613" spans="1:17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</row>
    <row r="614" spans="1:17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</row>
    <row r="615" spans="1:17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</row>
    <row r="616" spans="1:17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</row>
    <row r="617" spans="1: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</row>
    <row r="618" spans="1:17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</row>
    <row r="619" spans="1:17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</row>
    <row r="620" spans="1:17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</row>
    <row r="621" spans="1:17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</row>
    <row r="622" spans="1:17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</row>
    <row r="623" spans="1:17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</row>
    <row r="624" spans="1:17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</row>
    <row r="625" spans="1:17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</row>
    <row r="626" spans="1:17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</row>
    <row r="627" spans="1:1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</row>
    <row r="628" spans="1:17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</row>
    <row r="629" spans="1:17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</row>
    <row r="630" spans="1:17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</row>
    <row r="631" spans="1:17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</row>
    <row r="632" spans="1:17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</row>
    <row r="633" spans="1:17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</row>
    <row r="634" spans="1:17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</row>
    <row r="635" spans="1:17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</row>
    <row r="636" spans="1:17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</row>
    <row r="637" spans="1:1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</row>
    <row r="638" spans="1:17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</row>
    <row r="639" spans="1:17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</row>
    <row r="640" spans="1:17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</row>
    <row r="641" spans="1:17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</row>
    <row r="642" spans="1:17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</row>
    <row r="643" spans="1:17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</row>
    <row r="644" spans="1:17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</row>
    <row r="645" spans="1:17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</row>
    <row r="646" spans="1:17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</row>
    <row r="647" spans="1:1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</row>
    <row r="648" spans="1:17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</row>
    <row r="649" spans="1:17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</row>
    <row r="650" spans="1:17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</row>
    <row r="651" spans="1:17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</row>
    <row r="652" spans="1:17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</row>
    <row r="653" spans="1:17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</row>
    <row r="654" spans="1:17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</row>
    <row r="655" spans="1:17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</row>
    <row r="656" spans="1:17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</row>
    <row r="657" spans="1:1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</row>
    <row r="658" spans="1:17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</row>
    <row r="659" spans="1:17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</row>
    <row r="660" spans="1:17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</row>
    <row r="661" spans="1:17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</row>
    <row r="662" spans="1:17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</row>
    <row r="663" spans="1:17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</row>
    <row r="664" spans="1:17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</row>
    <row r="665" spans="1:17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</row>
    <row r="666" spans="1:17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</row>
    <row r="667" spans="1:1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</row>
    <row r="668" spans="1:17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</row>
    <row r="669" spans="1:17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</row>
    <row r="670" spans="1:17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</row>
    <row r="671" spans="1:17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</row>
    <row r="672" spans="1:17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</row>
    <row r="673" spans="1:17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</row>
    <row r="674" spans="1:17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</row>
    <row r="675" spans="1:17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</row>
    <row r="676" spans="1:17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</row>
    <row r="677" spans="1:1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</row>
    <row r="678" spans="1:17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</row>
    <row r="679" spans="1:17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</row>
    <row r="680" spans="1:17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</row>
    <row r="681" spans="1:17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</row>
    <row r="682" spans="1:17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</row>
    <row r="683" spans="1:17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</row>
    <row r="684" spans="1:17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</row>
    <row r="685" spans="1:17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</row>
    <row r="686" spans="1:17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</row>
    <row r="687" spans="1:1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</row>
    <row r="688" spans="1:17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</row>
    <row r="689" spans="1:17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</row>
    <row r="690" spans="1:17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</row>
    <row r="691" spans="1:17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</row>
    <row r="692" spans="1:17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</row>
    <row r="693" spans="1:17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</row>
    <row r="694" spans="1:17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</row>
    <row r="695" spans="1:17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</row>
    <row r="696" spans="1:17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</row>
    <row r="697" spans="1:1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</row>
    <row r="698" spans="1:17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</row>
    <row r="699" spans="1:17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</row>
    <row r="700" spans="1:17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</row>
    <row r="701" spans="1:17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</row>
    <row r="702" spans="1:17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</row>
    <row r="703" spans="1:17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</row>
    <row r="704" spans="1:17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</row>
    <row r="705" spans="1:17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</row>
    <row r="706" spans="1:17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</row>
    <row r="707" spans="1:1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</row>
    <row r="708" spans="1:17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</row>
    <row r="709" spans="1:17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</row>
    <row r="710" spans="1:17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</row>
    <row r="711" spans="1:17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</row>
    <row r="712" spans="1:17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</row>
    <row r="713" spans="1:17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</row>
    <row r="714" spans="1:17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</row>
    <row r="715" spans="1:17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</row>
    <row r="716" spans="1:17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</row>
    <row r="717" spans="1: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</row>
    <row r="718" spans="1:17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</row>
    <row r="719" spans="1:17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</row>
    <row r="720" spans="1:17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</row>
    <row r="721" spans="1:17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</row>
    <row r="722" spans="1:17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</row>
    <row r="723" spans="1:17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</row>
    <row r="724" spans="1:17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</row>
    <row r="725" spans="1:17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</row>
    <row r="726" spans="1:17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</row>
    <row r="727" spans="1:1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</row>
    <row r="728" spans="1:17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</row>
    <row r="729" spans="1:17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</row>
    <row r="730" spans="1:17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</row>
    <row r="731" spans="1:17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</row>
    <row r="732" spans="1:17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</row>
    <row r="733" spans="1:17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</row>
    <row r="734" spans="1:17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</row>
    <row r="735" spans="1:17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</row>
    <row r="736" spans="1:17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</row>
    <row r="737" spans="1:1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</row>
    <row r="738" spans="1:17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</row>
    <row r="739" spans="1:17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</row>
    <row r="740" spans="1:17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</row>
    <row r="741" spans="1:17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</row>
    <row r="742" spans="1:17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</row>
    <row r="743" spans="1:17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</row>
    <row r="744" spans="1:17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</row>
    <row r="745" spans="1:17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</row>
    <row r="746" spans="1:17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</row>
    <row r="747" spans="1:1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</row>
    <row r="748" spans="1:17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</row>
    <row r="749" spans="1:17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</row>
    <row r="750" spans="1:17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</row>
    <row r="751" spans="1:17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</row>
    <row r="752" spans="1:17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</row>
    <row r="753" spans="1:17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</row>
    <row r="754" spans="1:17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</row>
    <row r="755" spans="1:17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</row>
    <row r="756" spans="1:17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</row>
    <row r="757" spans="1:1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</row>
    <row r="758" spans="1:17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</row>
    <row r="759" spans="1:17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</row>
    <row r="760" spans="1:17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</row>
    <row r="761" spans="1:17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</row>
    <row r="762" spans="1:17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</row>
    <row r="763" spans="1:17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</row>
    <row r="764" spans="1:17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</row>
    <row r="765" spans="1:17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</row>
    <row r="766" spans="1:17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</row>
    <row r="767" spans="1:1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</row>
    <row r="768" spans="1:17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</row>
    <row r="769" spans="1:17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</row>
    <row r="770" spans="1:17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</row>
    <row r="771" spans="1:17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</row>
    <row r="772" spans="1:17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</row>
    <row r="773" spans="1:17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</row>
    <row r="774" spans="1:17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</row>
    <row r="775" spans="1:17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</row>
    <row r="776" spans="1:17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</row>
    <row r="777" spans="1:1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</row>
    <row r="778" spans="1:17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</row>
    <row r="779" spans="1:17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</row>
    <row r="780" spans="1:17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</row>
    <row r="781" spans="1:17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</row>
    <row r="782" spans="1:17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</row>
    <row r="783" spans="1:17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</row>
    <row r="784" spans="1:17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</row>
    <row r="785" spans="1:17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</row>
    <row r="786" spans="1:17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</row>
    <row r="787" spans="1:1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</row>
    <row r="788" spans="1:17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</row>
    <row r="789" spans="1:17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</row>
    <row r="790" spans="1:17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</row>
    <row r="791" spans="1:17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</row>
    <row r="792" spans="1:17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</row>
    <row r="793" spans="1:17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</row>
    <row r="794" spans="1:17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</row>
    <row r="795" spans="1:17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</row>
    <row r="796" spans="1:17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</row>
    <row r="797" spans="1:1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</row>
    <row r="798" spans="1:17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</row>
    <row r="799" spans="1:17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</row>
    <row r="800" spans="1:17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</row>
    <row r="801" spans="1:17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</row>
    <row r="802" spans="1:17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</row>
    <row r="803" spans="1:17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</row>
    <row r="804" spans="1:17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</row>
    <row r="805" spans="1:17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</row>
    <row r="806" spans="1:17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</row>
    <row r="807" spans="1:1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</row>
    <row r="808" spans="1:17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</row>
    <row r="809" spans="1:17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</row>
    <row r="810" spans="1:17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</row>
    <row r="811" spans="1:17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</row>
    <row r="812" spans="1:17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</row>
    <row r="813" spans="1:17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</row>
    <row r="814" spans="1:17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</row>
    <row r="815" spans="1:17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</row>
    <row r="816" spans="1:17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</row>
    <row r="817" spans="1: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</row>
    <row r="818" spans="1:17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</row>
    <row r="819" spans="1:17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</row>
    <row r="820" spans="1:17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</row>
    <row r="821" spans="1:17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</row>
    <row r="822" spans="1:17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</row>
    <row r="823" spans="1:17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</row>
    <row r="824" spans="1:17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</row>
    <row r="825" spans="1:17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</row>
    <row r="826" spans="1:17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</row>
    <row r="827" spans="1:1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</row>
    <row r="828" spans="1:17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</row>
    <row r="829" spans="1:17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</row>
    <row r="830" spans="1:17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</row>
    <row r="831" spans="1:17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</row>
    <row r="832" spans="1:17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</row>
    <row r="833" spans="1:17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</row>
    <row r="834" spans="1:17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</row>
    <row r="835" spans="1:17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</row>
    <row r="836" spans="1:17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</row>
    <row r="837" spans="1:1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</row>
    <row r="838" spans="1:17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</row>
    <row r="839" spans="1:17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</row>
    <row r="840" spans="1:17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</row>
    <row r="841" spans="1:17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</row>
    <row r="842" spans="1:17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</row>
    <row r="843" spans="1:17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</row>
    <row r="844" spans="1:17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</row>
    <row r="845" spans="1:17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</row>
    <row r="846" spans="1:17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</row>
    <row r="847" spans="1:1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</row>
    <row r="848" spans="1:17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</row>
    <row r="849" spans="1:17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</row>
    <row r="850" spans="1:17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</row>
    <row r="851" spans="1:17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</row>
    <row r="852" spans="1:17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</row>
    <row r="853" spans="1:17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</row>
    <row r="854" spans="1:17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</row>
    <row r="855" spans="1:17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</row>
    <row r="856" spans="1:17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</row>
    <row r="857" spans="1:1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</row>
    <row r="858" spans="1:17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</row>
    <row r="859" spans="1:17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</row>
    <row r="860" spans="1:17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</row>
    <row r="861" spans="1:17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</row>
    <row r="862" spans="1:17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</row>
    <row r="863" spans="1:17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</row>
    <row r="864" spans="1:17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</row>
    <row r="865" spans="1:17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</row>
    <row r="866" spans="1:17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</row>
    <row r="867" spans="1:1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</row>
    <row r="868" spans="1:17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</row>
    <row r="869" spans="1:17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</row>
    <row r="870" spans="1:17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</row>
    <row r="871" spans="1:17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</row>
    <row r="872" spans="1:17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</row>
    <row r="873" spans="1:17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</row>
    <row r="874" spans="1:17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</row>
    <row r="875" spans="1:17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</row>
    <row r="876" spans="1:17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</row>
    <row r="877" spans="1:1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</row>
    <row r="878" spans="1:17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</row>
    <row r="879" spans="1:17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</row>
    <row r="880" spans="1:17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</row>
    <row r="881" spans="1:17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</row>
    <row r="882" spans="1:17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</row>
    <row r="883" spans="1:17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</row>
    <row r="884" spans="1:17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</row>
    <row r="885" spans="1:17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</row>
    <row r="886" spans="1:17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</row>
    <row r="887" spans="1:1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</row>
    <row r="888" spans="1:17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</row>
    <row r="889" spans="1:17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</row>
    <row r="890" spans="1:17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</row>
    <row r="891" spans="1:17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</row>
    <row r="892" spans="1:17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</row>
    <row r="893" spans="1:17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</row>
    <row r="894" spans="1:17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</row>
    <row r="895" spans="1:17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</row>
    <row r="896" spans="1:17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</row>
    <row r="897" spans="1:1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</row>
    <row r="898" spans="1:17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</row>
    <row r="899" spans="1:17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</row>
    <row r="900" spans="1:17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</row>
    <row r="901" spans="1:17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</row>
    <row r="902" spans="1:17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</row>
    <row r="903" spans="1:17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</row>
    <row r="904" spans="1:17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</row>
    <row r="905" spans="1:17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</row>
    <row r="906" spans="1:17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</row>
    <row r="907" spans="1:1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</row>
    <row r="908" spans="1:17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</row>
    <row r="909" spans="1:17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</row>
    <row r="910" spans="1:17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</row>
    <row r="911" spans="1:17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</row>
    <row r="912" spans="1:17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</row>
    <row r="913" spans="1:17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</row>
    <row r="914" spans="1:17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</row>
    <row r="915" spans="1:17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</row>
    <row r="916" spans="1:17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</row>
    <row r="917" spans="1: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</row>
    <row r="918" spans="1:17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</row>
    <row r="919" spans="1:17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</row>
    <row r="920" spans="1:17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</row>
    <row r="921" spans="1:17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</row>
    <row r="922" spans="1:17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</row>
    <row r="923" spans="1:17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</row>
    <row r="924" spans="1:17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</row>
    <row r="925" spans="1:17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</row>
    <row r="926" spans="1:17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</row>
    <row r="927" spans="1:1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</row>
    <row r="928" spans="1:17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</row>
    <row r="929" spans="1:17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</row>
    <row r="930" spans="1:17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</row>
    <row r="931" spans="1:17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</row>
    <row r="932" spans="1:17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</row>
    <row r="933" spans="1:17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</row>
    <row r="934" spans="1:17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</row>
    <row r="935" spans="1:17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</row>
    <row r="936" spans="1:17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</row>
    <row r="937" spans="1:1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</row>
    <row r="938" spans="1:17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</row>
    <row r="939" spans="1:17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</row>
    <row r="940" spans="1:17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</row>
    <row r="941" spans="1:17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</row>
    <row r="942" spans="1:17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</row>
    <row r="943" spans="1:17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</row>
    <row r="944" spans="1:17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</row>
    <row r="945" spans="1:17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</row>
    <row r="946" spans="1:17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</row>
    <row r="947" spans="1:1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</row>
    <row r="948" spans="1:17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</row>
    <row r="949" spans="1:17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</row>
    <row r="950" spans="1:17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</row>
    <row r="951" spans="1:17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</row>
    <row r="952" spans="1:17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</row>
    <row r="953" spans="1:17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</row>
    <row r="954" spans="1:17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</row>
    <row r="955" spans="1:17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</row>
    <row r="956" spans="1:17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</row>
    <row r="957" spans="1:1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</row>
    <row r="958" spans="1:17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</row>
    <row r="959" spans="1:17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</row>
    <row r="960" spans="1:17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</row>
    <row r="961" spans="1:17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</row>
    <row r="962" spans="1:17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</row>
    <row r="963" spans="1:17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</row>
    <row r="964" spans="1:17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</row>
    <row r="965" spans="1:17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</row>
    <row r="966" spans="1:17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</row>
    <row r="967" spans="1:1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</row>
    <row r="968" spans="1:17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</row>
    <row r="969" spans="1:17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</row>
    <row r="970" spans="1:17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</row>
    <row r="971" spans="1:17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</row>
    <row r="972" spans="1:17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</row>
    <row r="973" spans="1:17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</row>
    <row r="974" spans="1:17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</row>
    <row r="975" spans="1:17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</row>
    <row r="976" spans="1:17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</row>
    <row r="977" spans="1:1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</row>
    <row r="978" spans="1:17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</row>
    <row r="979" spans="1:17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</row>
    <row r="980" spans="1:17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</row>
    <row r="981" spans="1:17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</row>
    <row r="982" spans="1:17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</row>
    <row r="983" spans="1:17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</row>
    <row r="984" spans="1:17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</row>
    <row r="985" spans="1:17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</row>
    <row r="986" spans="1:17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</row>
    <row r="987" spans="1:1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</row>
    <row r="988" spans="1:17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</row>
    <row r="989" spans="1:17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</row>
    <row r="990" spans="1:17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</row>
    <row r="991" spans="1:17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</row>
    <row r="992" spans="1:17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</row>
    <row r="993" spans="1:17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</row>
    <row r="994" spans="1:17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</row>
    <row r="995" spans="1:17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</row>
    <row r="996" spans="1:17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</row>
    <row r="997" spans="1:1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</row>
    <row r="998" spans="1:17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</row>
    <row r="999" spans="1:17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</row>
    <row r="1000" spans="1:17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</row>
    <row r="1001" spans="1:17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</row>
    <row r="1002" spans="1:17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</row>
    <row r="1003" spans="1:17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</row>
    <row r="1004" spans="1:17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</row>
    <row r="1005" spans="1:17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</row>
    <row r="1006" spans="1:17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</row>
    <row r="1007" spans="1:1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</row>
    <row r="1008" spans="1:17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</row>
    <row r="1009" spans="1:17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</row>
    <row r="1010" spans="1:17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</row>
    <row r="1011" spans="1:17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</row>
    <row r="1012" spans="1:17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</row>
    <row r="1013" spans="1:17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</row>
    <row r="1014" spans="1:17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</row>
    <row r="1015" spans="1:17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</row>
    <row r="1016" spans="1:17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</row>
    <row r="1017" spans="1: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</row>
    <row r="1018" spans="1:17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</row>
    <row r="1019" spans="1:17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</row>
    <row r="1020" spans="1:17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</row>
    <row r="1021" spans="1:17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</row>
    <row r="1022" spans="1:17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</row>
    <row r="1023" spans="1:17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</row>
    <row r="1024" spans="1:17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</row>
    <row r="1025" spans="1:17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</row>
    <row r="1026" spans="1:17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</row>
    <row r="1027" spans="1:1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</row>
    <row r="1028" spans="1:17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</row>
    <row r="1029" spans="1:17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</row>
    <row r="1030" spans="1:17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</row>
    <row r="1031" spans="1:17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</row>
    <row r="1032" spans="1:17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</row>
    <row r="1033" spans="1:17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</row>
    <row r="1034" spans="1:17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</row>
    <row r="1035" spans="1:17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</row>
    <row r="1036" spans="1:17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</row>
    <row r="1037" spans="1:1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</row>
    <row r="1038" spans="1:17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</row>
    <row r="1039" spans="1:17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</row>
    <row r="1040" spans="1:17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</row>
    <row r="1041" spans="1:17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</row>
    <row r="1042" spans="1:17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</row>
    <row r="1043" spans="1:17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</row>
    <row r="1044" spans="1:17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</row>
    <row r="1045" spans="1:17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</row>
    <row r="1046" spans="1:17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</row>
    <row r="1047" spans="1:1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</row>
    <row r="1048" spans="1:17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</row>
    <row r="1049" spans="1:17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</row>
    <row r="1050" spans="1:17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</row>
    <row r="1051" spans="1:17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</row>
    <row r="1052" spans="1:17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</row>
    <row r="1053" spans="1:17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</row>
    <row r="1054" spans="1:17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</row>
    <row r="1055" spans="1:17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</row>
    <row r="1056" spans="1:17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</row>
    <row r="1057" spans="1:1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</row>
    <row r="1058" spans="1:17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</row>
    <row r="1059" spans="1:17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</row>
    <row r="1060" spans="1:17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</row>
    <row r="1061" spans="1:17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</row>
    <row r="1062" spans="1:17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</row>
    <row r="1063" spans="1:17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</row>
    <row r="1064" spans="1:17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</row>
    <row r="1065" spans="1:17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</row>
    <row r="1066" spans="1:17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</row>
    <row r="1067" spans="1:1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</row>
    <row r="1068" spans="1:17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</row>
    <row r="1069" spans="1:17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</row>
    <row r="1070" spans="1:17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</row>
    <row r="1071" spans="1:17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</row>
    <row r="1072" spans="1:17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</row>
    <row r="1073" spans="1:17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</row>
    <row r="1074" spans="1:17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</row>
    <row r="1075" spans="1:17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</row>
    <row r="1076" spans="1:17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</row>
    <row r="1077" spans="1:1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</row>
    <row r="1078" spans="1:17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</row>
    <row r="1079" spans="1:17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</row>
    <row r="1080" spans="1:17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</row>
    <row r="1081" spans="1:17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</row>
    <row r="1082" spans="1:17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</row>
    <row r="1083" spans="1:17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</row>
    <row r="1084" spans="1:17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</row>
    <row r="1085" spans="1:17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</row>
    <row r="1086" spans="1:17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</row>
    <row r="1087" spans="1:1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</row>
    <row r="1088" spans="1:17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</row>
    <row r="1089" spans="1:17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</row>
    <row r="1090" spans="1:17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</row>
    <row r="1091" spans="1:17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</row>
    <row r="1092" spans="1:17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</row>
    <row r="1093" spans="1:17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</row>
    <row r="1094" spans="1:17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</row>
    <row r="1095" spans="1:17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</row>
    <row r="1096" spans="1:17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</row>
    <row r="1097" spans="1:1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</row>
    <row r="1098" spans="1:17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</row>
    <row r="1099" spans="1:17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</row>
    <row r="1100" spans="1:17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</row>
    <row r="1101" spans="1:17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</row>
    <row r="1102" spans="1:17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</row>
    <row r="1103" spans="1:17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</row>
    <row r="1104" spans="1:17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</row>
    <row r="1105" spans="1:17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</row>
    <row r="1106" spans="1:17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</row>
    <row r="1107" spans="1:1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</row>
    <row r="1108" spans="1:17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</row>
    <row r="1109" spans="1:17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</row>
    <row r="1110" spans="1:17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</row>
    <row r="1111" spans="1:17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</row>
    <row r="1112" spans="1:17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</row>
    <row r="1113" spans="1:17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</row>
    <row r="1114" spans="1:17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</row>
    <row r="1115" spans="1:17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</row>
    <row r="1116" spans="1:17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</row>
    <row r="1117" spans="1: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</row>
    <row r="1118" spans="1:17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</row>
    <row r="1119" spans="1:17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</row>
    <row r="1120" spans="1:17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</row>
    <row r="1121" spans="1:17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</row>
    <row r="1122" spans="1:17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</row>
    <row r="1123" spans="1:17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</row>
    <row r="1124" spans="1:17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</row>
    <row r="1125" spans="1:17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</row>
    <row r="1126" spans="1:17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</row>
    <row r="1127" spans="1:1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</row>
    <row r="1128" spans="1:17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</row>
    <row r="1129" spans="1:17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</row>
    <row r="1130" spans="1:17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</row>
    <row r="1131" spans="1:17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</row>
    <row r="1132" spans="1:17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</row>
    <row r="1133" spans="1:17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</row>
    <row r="1134" spans="1:17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</row>
    <row r="1135" spans="1:17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</row>
    <row r="1136" spans="1:17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</row>
    <row r="1137" spans="1:1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</row>
    <row r="1138" spans="1:17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</row>
    <row r="1139" spans="1:17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</row>
    <row r="1140" spans="1:17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</row>
    <row r="1141" spans="1:17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</row>
    <row r="1142" spans="1:17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</row>
    <row r="1143" spans="1:17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</row>
    <row r="1144" spans="1:17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</row>
    <row r="1145" spans="1:17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</row>
    <row r="1146" spans="1:17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</row>
    <row r="1147" spans="1:1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</row>
    <row r="1148" spans="1:17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</row>
    <row r="1149" spans="1:17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</row>
    <row r="1150" spans="1:17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</row>
    <row r="1151" spans="1:17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</row>
    <row r="1152" spans="1:17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</row>
    <row r="1153" spans="1:17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</row>
    <row r="1154" spans="1:17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</row>
    <row r="1155" spans="1:17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</row>
    <row r="1156" spans="1:17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</row>
    <row r="1157" spans="1:1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</row>
    <row r="1158" spans="1:17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</row>
    <row r="1159" spans="1:17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</row>
    <row r="1160" spans="1:17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</row>
    <row r="1161" spans="1:17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</row>
    <row r="1162" spans="1:17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</row>
    <row r="1163" spans="1:17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</row>
    <row r="1164" spans="1:17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</row>
    <row r="1165" spans="1:17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</row>
    <row r="1166" spans="1:17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</row>
    <row r="1167" spans="1:1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</row>
    <row r="1168" spans="1:17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</row>
    <row r="1169" spans="1:17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</row>
    <row r="1170" spans="1:17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</row>
    <row r="1171" spans="1:17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</row>
    <row r="1172" spans="1:17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</row>
    <row r="1173" spans="1:17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</row>
    <row r="1174" spans="1:17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</row>
    <row r="1175" spans="1:17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</row>
    <row r="1176" spans="1:17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</row>
    <row r="1177" spans="1:1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</row>
    <row r="1178" spans="1:17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</row>
    <row r="1179" spans="1:17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</row>
    <row r="1180" spans="1:17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</row>
    <row r="1181" spans="1:17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</row>
    <row r="1182" spans="1:17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</row>
    <row r="1183" spans="1:17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</row>
    <row r="1184" spans="1:17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</row>
    <row r="1185" spans="1:17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</row>
    <row r="1186" spans="1:17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</row>
    <row r="1187" spans="1:1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</row>
    <row r="1188" spans="1:17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</row>
    <row r="1189" spans="1:17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</row>
    <row r="1190" spans="1:17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</row>
    <row r="1191" spans="1:17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</row>
    <row r="1192" spans="1:17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</row>
    <row r="1193" spans="1:17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</row>
    <row r="1194" spans="1:17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</row>
    <row r="1195" spans="1:17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</row>
    <row r="1196" spans="1:17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</row>
    <row r="1197" spans="1:1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</row>
    <row r="1198" spans="1:17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</row>
    <row r="1199" spans="1:17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</row>
    <row r="1200" spans="1:17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</row>
    <row r="1201" spans="1:17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</row>
    <row r="1202" spans="1:17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</row>
    <row r="1203" spans="1:17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</row>
    <row r="1204" spans="1:17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</row>
    <row r="1205" spans="1:17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</row>
    <row r="1206" spans="1:17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</row>
    <row r="1207" spans="1:1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</row>
    <row r="1208" spans="1:17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</row>
    <row r="1209" spans="1:17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</row>
    <row r="1210" spans="1:17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</row>
    <row r="1211" spans="1:17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</row>
    <row r="1212" spans="1:17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</row>
    <row r="1213" spans="1:17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</row>
    <row r="1214" spans="1:17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</row>
    <row r="1215" spans="1:17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</row>
    <row r="1216" spans="1:17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</row>
    <row r="1217" spans="1: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</row>
    <row r="1218" spans="1:17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</row>
    <row r="1219" spans="1:17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</row>
    <row r="1220" spans="1:17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</row>
    <row r="1221" spans="1:17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</row>
    <row r="1222" spans="1:17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</row>
    <row r="1223" spans="1:17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</row>
    <row r="1224" spans="1:17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</row>
    <row r="1225" spans="1:17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</row>
    <row r="1226" spans="1:17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</row>
    <row r="1227" spans="1:1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</row>
    <row r="1228" spans="1:17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</row>
    <row r="1229" spans="1:17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</row>
    <row r="1230" spans="1:17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</row>
    <row r="1231" spans="1:17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</row>
    <row r="1232" spans="1:17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</row>
    <row r="1233" spans="1:17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</row>
    <row r="1234" spans="1:17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</row>
    <row r="1235" spans="1:17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</row>
    <row r="1236" spans="1:17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</row>
    <row r="1237" spans="1:1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</row>
    <row r="1238" spans="1:17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</row>
    <row r="1239" spans="1:17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</row>
    <row r="1240" spans="1:17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</row>
    <row r="1241" spans="1:17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</row>
    <row r="1242" spans="1:17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</row>
    <row r="1243" spans="1:17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</row>
    <row r="1244" spans="1:17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</row>
    <row r="1245" spans="1:17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</row>
    <row r="1246" spans="1:17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</row>
    <row r="1247" spans="1:1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</row>
    <row r="1248" spans="1:17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</row>
    <row r="1249" spans="1:17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</row>
    <row r="1250" spans="1:17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</row>
    <row r="1251" spans="1:17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</row>
    <row r="1252" spans="1:17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</row>
    <row r="1253" spans="1:17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</row>
    <row r="1254" spans="1:17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</row>
    <row r="1255" spans="1:17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</row>
    <row r="1256" spans="1:17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</row>
    <row r="1257" spans="1:1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</row>
    <row r="1258" spans="1:17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</row>
    <row r="1259" spans="1:17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</row>
    <row r="1260" spans="1:17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</row>
    <row r="1261" spans="1:17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</row>
    <row r="1262" spans="1:17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</row>
    <row r="1263" spans="1:17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</row>
    <row r="1264" spans="1:17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</row>
    <row r="1265" spans="1:17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</row>
    <row r="1266" spans="1:17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</row>
    <row r="1267" spans="1:1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</row>
    <row r="1268" spans="1:17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</row>
    <row r="1269" spans="1:17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</row>
    <row r="1270" spans="1:17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</row>
    <row r="1271" spans="1:17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</row>
    <row r="1272" spans="1:17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</row>
    <row r="1273" spans="1:17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</row>
    <row r="1274" spans="1:17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</row>
    <row r="1275" spans="1:17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</row>
    <row r="1276" spans="1:17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</row>
    <row r="1277" spans="1:1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</row>
    <row r="1278" spans="1:17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</row>
    <row r="1279" spans="1:17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</row>
    <row r="1280" spans="1:17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</row>
    <row r="1281" spans="1:17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</row>
    <row r="1282" spans="1:17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</row>
    <row r="1283" spans="1:17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</row>
    <row r="1284" spans="1:17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</row>
    <row r="1285" spans="1:17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</row>
    <row r="1286" spans="1:17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</row>
    <row r="1287" spans="1:1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</row>
    <row r="1288" spans="1:17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</row>
    <row r="1289" spans="1:17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</row>
    <row r="1290" spans="1:17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</row>
    <row r="1291" spans="1:17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</row>
    <row r="1292" spans="1:17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</row>
    <row r="1293" spans="1:17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</row>
    <row r="1294" spans="1:17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</row>
    <row r="1295" spans="1:17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</row>
    <row r="1296" spans="1:17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</row>
    <row r="1297" spans="1:1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</row>
    <row r="1298" spans="1:17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</row>
    <row r="1299" spans="1:17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</row>
    <row r="1300" spans="1:17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</row>
    <row r="1301" spans="1:17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</row>
    <row r="1302" spans="1:17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</row>
    <row r="1303" spans="1:17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</row>
    <row r="1304" spans="1:17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</row>
    <row r="1305" spans="1:17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</row>
    <row r="1306" spans="1:17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</row>
    <row r="1307" spans="1:1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</row>
    <row r="1308" spans="1:17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</row>
    <row r="1309" spans="1:17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</row>
    <row r="1310" spans="1:17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</row>
    <row r="1311" spans="1:17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</row>
    <row r="1312" spans="1:17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</row>
    <row r="1313" spans="1:17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</row>
    <row r="1314" spans="1:17">
      <c r="A1314"/>
      <c r="B1314"/>
      <c r="C1314"/>
      <c r="D1314" s="85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</row>
    <row r="1315" spans="1:17">
      <c r="A1315"/>
      <c r="B1315"/>
      <c r="C1315"/>
      <c r="D1315" s="8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</row>
    <row r="1316" spans="1:17">
      <c r="A1316"/>
      <c r="B1316"/>
      <c r="C1316"/>
      <c r="D1316" s="85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</row>
    <row r="1317" spans="1:17">
      <c r="A1317"/>
      <c r="B1317"/>
      <c r="C1317"/>
      <c r="D1317" s="85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</row>
    <row r="1318" spans="1:17">
      <c r="A1318"/>
      <c r="B1318"/>
      <c r="C1318"/>
      <c r="D1318" s="85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</row>
    <row r="1319" spans="1:17">
      <c r="A1319"/>
      <c r="B1319"/>
      <c r="C1319"/>
      <c r="D1319" s="85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</row>
    <row r="1320" spans="1:17">
      <c r="A1320"/>
      <c r="B1320"/>
      <c r="C1320"/>
      <c r="D1320" s="85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</row>
    <row r="1321" spans="1:17">
      <c r="A1321"/>
      <c r="B1321"/>
      <c r="C1321"/>
      <c r="D1321" s="85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</row>
    <row r="1322" spans="1:17">
      <c r="A1322"/>
      <c r="B1322"/>
      <c r="C1322"/>
      <c r="D1322" s="85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</row>
    <row r="1323" spans="1:17">
      <c r="A1323"/>
      <c r="B1323"/>
      <c r="C1323"/>
      <c r="D1323" s="85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</row>
    <row r="1324" spans="1:17">
      <c r="A1324"/>
      <c r="B1324"/>
      <c r="C1324"/>
      <c r="D1324" s="85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</row>
    <row r="1325" spans="1:17">
      <c r="A1325"/>
      <c r="B1325"/>
      <c r="C1325"/>
      <c r="D1325" s="8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</row>
  </sheetData>
  <pageMargins left="0.5" right="0.5" top="0.75" bottom="0.5" header="0.25" footer="0.25"/>
  <pageSetup scale="70" fitToHeight="0" orientation="landscape" r:id="rId2"/>
  <headerFooter alignWithMargins="0">
    <oddHeader>&amp;C&amp;"Arial,Bold"&amp;14Appendix A&amp;"Arial,Regular"&amp;10
&amp;11Long-Term Transmission Demand (MegaWatts)</oddHeader>
    <oddFooter>&amp;RPrinted: &amp;D</oddFooter>
  </headerFooter>
  <rowBreaks count="11" manualBreakCount="11">
    <brk id="51" max="16383" man="1"/>
    <brk id="87" max="16383" man="1"/>
    <brk id="110" max="16383" man="1"/>
    <brk id="156" max="16383" man="1"/>
    <brk id="426" max="16383" man="1"/>
    <brk id="526" max="16383" man="1"/>
    <brk id="740" max="16383" man="1"/>
    <brk id="848" max="16383" man="1"/>
    <brk id="900" max="16383" man="1"/>
    <brk id="999" max="16383" man="1"/>
    <brk id="10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76"/>
  <sheetViews>
    <sheetView zoomScaleNormal="100" workbookViewId="0">
      <pane ySplit="5" topLeftCell="A6" activePane="bottomLeft" state="frozen"/>
      <selection activeCell="J29" sqref="J29"/>
      <selection pane="bottomLeft" activeCell="F22" sqref="F22"/>
    </sheetView>
  </sheetViews>
  <sheetFormatPr defaultRowHeight="12.75"/>
  <cols>
    <col min="1" max="1" width="2.28515625" style="5" customWidth="1"/>
    <col min="2" max="2" width="11.5703125" style="5" customWidth="1"/>
    <col min="3" max="3" width="1" style="69" customWidth="1"/>
    <col min="4" max="4" width="10.140625" style="70" bestFit="1" customWidth="1"/>
    <col min="5" max="5" width="22" style="5" customWidth="1"/>
    <col min="6" max="6" width="10.7109375" style="5" customWidth="1"/>
    <col min="7" max="18" width="10.7109375" style="71" customWidth="1"/>
    <col min="19" max="19" width="10.140625" style="72" customWidth="1"/>
    <col min="20" max="20" width="13.7109375" style="5" bestFit="1" customWidth="1"/>
    <col min="21" max="16384" width="9.140625" style="5"/>
  </cols>
  <sheetData>
    <row r="1" spans="1:19" ht="18">
      <c r="A1" s="1" t="s">
        <v>973</v>
      </c>
      <c r="B1" s="2"/>
      <c r="C1" s="2"/>
      <c r="D1" s="3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9" s="11" customFormat="1" ht="15.75">
      <c r="A2" s="6" t="s">
        <v>1</v>
      </c>
      <c r="B2" s="7"/>
      <c r="C2" s="7"/>
      <c r="D2" s="8" t="s">
        <v>2</v>
      </c>
      <c r="E2" s="9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12</v>
      </c>
      <c r="O2" s="10" t="s">
        <v>13</v>
      </c>
      <c r="P2" s="10" t="s">
        <v>14</v>
      </c>
      <c r="Q2" s="10" t="s">
        <v>15</v>
      </c>
      <c r="R2" s="10" t="s">
        <v>16</v>
      </c>
    </row>
    <row r="3" spans="1:19" s="11" customFormat="1" ht="15.75">
      <c r="A3" s="73"/>
      <c r="B3" s="12" t="s">
        <v>17</v>
      </c>
      <c r="C3" s="6" t="s">
        <v>18</v>
      </c>
      <c r="D3" s="12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9" hidden="1">
      <c r="A4" s="13" t="s">
        <v>19</v>
      </c>
      <c r="B4" s="14"/>
      <c r="C4" s="14"/>
      <c r="D4" s="14"/>
      <c r="E4" s="14"/>
      <c r="F4" s="15" t="s">
        <v>20</v>
      </c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7"/>
      <c r="S4" s="74"/>
    </row>
    <row r="5" spans="1:19" hidden="1">
      <c r="A5" s="13" t="s">
        <v>1</v>
      </c>
      <c r="B5" s="13" t="s">
        <v>17</v>
      </c>
      <c r="C5" s="18" t="s">
        <v>21</v>
      </c>
      <c r="D5" s="19" t="s">
        <v>2</v>
      </c>
      <c r="E5" s="13" t="s">
        <v>22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10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  <c r="R5" s="20"/>
      <c r="S5" s="74"/>
    </row>
    <row r="6" spans="1:19" ht="15">
      <c r="A6" s="75" t="s">
        <v>23</v>
      </c>
      <c r="B6" s="76"/>
      <c r="C6" s="76"/>
      <c r="D6" s="76"/>
      <c r="E6" s="76"/>
      <c r="F6" s="40"/>
      <c r="G6" s="41"/>
      <c r="H6" s="41"/>
      <c r="I6" s="41"/>
      <c r="J6" s="41"/>
      <c r="K6" s="41"/>
      <c r="L6" s="41"/>
      <c r="M6" s="41"/>
      <c r="N6" s="41"/>
      <c r="O6" s="41"/>
      <c r="P6" s="41"/>
      <c r="Q6" s="42"/>
      <c r="R6" s="43" t="str">
        <f t="shared" ref="R6:R69" si="0">IF(SUM(F6:Q6)=0,"",SUM(F6:Q6)/12)</f>
        <v/>
      </c>
      <c r="S6" s="74"/>
    </row>
    <row r="7" spans="1:19">
      <c r="A7" s="38"/>
      <c r="B7" s="27" t="s">
        <v>24</v>
      </c>
      <c r="C7" s="27"/>
      <c r="D7" s="27"/>
      <c r="E7" s="27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30"/>
      <c r="R7" s="31" t="str">
        <f t="shared" si="0"/>
        <v/>
      </c>
      <c r="S7" s="74"/>
    </row>
    <row r="8" spans="1:19">
      <c r="A8" s="38"/>
      <c r="B8" s="32"/>
      <c r="C8" s="32" t="s">
        <v>25</v>
      </c>
      <c r="D8" s="32"/>
      <c r="E8" s="32"/>
      <c r="F8" s="28"/>
      <c r="G8" s="29"/>
      <c r="H8" s="29"/>
      <c r="I8" s="29"/>
      <c r="J8" s="29"/>
      <c r="K8" s="29"/>
      <c r="L8" s="29"/>
      <c r="M8" s="29"/>
      <c r="N8" s="29"/>
      <c r="O8" s="29"/>
      <c r="P8" s="29"/>
      <c r="Q8" s="30"/>
      <c r="R8" s="31" t="str">
        <f t="shared" si="0"/>
        <v/>
      </c>
      <c r="S8" s="74"/>
    </row>
    <row r="9" spans="1:19">
      <c r="A9" s="38"/>
      <c r="B9" s="32"/>
      <c r="C9" s="32"/>
      <c r="D9" s="32" t="s">
        <v>26</v>
      </c>
      <c r="E9" s="32" t="s">
        <v>27</v>
      </c>
      <c r="F9" s="28">
        <v>32.220000000000006</v>
      </c>
      <c r="G9" s="29">
        <v>32.220000000000006</v>
      </c>
      <c r="H9" s="29">
        <v>32.220000000000006</v>
      </c>
      <c r="I9" s="29">
        <v>32.220000000000006</v>
      </c>
      <c r="J9" s="29">
        <v>32.220000000000006</v>
      </c>
      <c r="K9" s="29">
        <v>32.220000000000006</v>
      </c>
      <c r="L9" s="29">
        <v>32.220000000000006</v>
      </c>
      <c r="M9" s="29">
        <v>32.220000000000006</v>
      </c>
      <c r="N9" s="29">
        <v>32.220000000000006</v>
      </c>
      <c r="O9" s="29">
        <v>32.220000000000006</v>
      </c>
      <c r="P9" s="29">
        <v>32.220000000000006</v>
      </c>
      <c r="Q9" s="30">
        <v>32.220000000000006</v>
      </c>
      <c r="R9" s="31">
        <f t="shared" si="0"/>
        <v>32.220000000000013</v>
      </c>
      <c r="S9" s="74"/>
    </row>
    <row r="10" spans="1:19">
      <c r="A10" s="38"/>
      <c r="B10" s="77" t="s">
        <v>28</v>
      </c>
      <c r="C10" s="77"/>
      <c r="D10" s="77"/>
      <c r="E10" s="77"/>
      <c r="F10" s="78">
        <v>32.220000000000006</v>
      </c>
      <c r="G10" s="79">
        <v>32.220000000000006</v>
      </c>
      <c r="H10" s="79">
        <v>32.220000000000006</v>
      </c>
      <c r="I10" s="79">
        <v>32.220000000000006</v>
      </c>
      <c r="J10" s="79">
        <v>32.220000000000006</v>
      </c>
      <c r="K10" s="79">
        <v>32.220000000000006</v>
      </c>
      <c r="L10" s="79">
        <v>32.220000000000006</v>
      </c>
      <c r="M10" s="79">
        <v>32.220000000000006</v>
      </c>
      <c r="N10" s="79">
        <v>32.220000000000006</v>
      </c>
      <c r="O10" s="79">
        <v>32.220000000000006</v>
      </c>
      <c r="P10" s="79">
        <v>32.220000000000006</v>
      </c>
      <c r="Q10" s="80">
        <v>32.220000000000006</v>
      </c>
      <c r="R10" s="81">
        <f t="shared" si="0"/>
        <v>32.220000000000013</v>
      </c>
      <c r="S10" s="74"/>
    </row>
    <row r="11" spans="1:19">
      <c r="A11" s="38"/>
      <c r="B11" s="39"/>
      <c r="C11" s="39"/>
      <c r="D11" s="39"/>
      <c r="E11" s="39"/>
      <c r="F11" s="40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  <c r="R11" s="43" t="str">
        <f t="shared" si="0"/>
        <v/>
      </c>
      <c r="S11" s="74"/>
    </row>
    <row r="12" spans="1:19">
      <c r="A12" s="38"/>
      <c r="B12" s="27" t="s">
        <v>29</v>
      </c>
      <c r="C12" s="27"/>
      <c r="D12" s="27"/>
      <c r="E12" s="27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0"/>
      <c r="R12" s="31" t="str">
        <f t="shared" si="0"/>
        <v/>
      </c>
      <c r="S12" s="74"/>
    </row>
    <row r="13" spans="1:19">
      <c r="A13" s="38"/>
      <c r="B13" s="32"/>
      <c r="C13" s="32" t="s">
        <v>30</v>
      </c>
      <c r="D13" s="32"/>
      <c r="E13" s="32"/>
      <c r="F13" s="2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0"/>
      <c r="R13" s="31" t="str">
        <f t="shared" si="0"/>
        <v/>
      </c>
      <c r="S13" s="74"/>
    </row>
    <row r="14" spans="1:19">
      <c r="A14" s="38"/>
      <c r="B14" s="32"/>
      <c r="C14" s="32"/>
      <c r="D14" s="32" t="s">
        <v>31</v>
      </c>
      <c r="E14" s="32" t="s">
        <v>27</v>
      </c>
      <c r="F14" s="28">
        <v>2.2749999999999999</v>
      </c>
      <c r="G14" s="29">
        <v>2.2749999999999999</v>
      </c>
      <c r="H14" s="29">
        <v>2.2749999999999999</v>
      </c>
      <c r="I14" s="29">
        <v>2.2749999999999999</v>
      </c>
      <c r="J14" s="29">
        <v>2.2749999999999999</v>
      </c>
      <c r="K14" s="29">
        <v>2.2749999999999999</v>
      </c>
      <c r="L14" s="29">
        <v>2.2749999999999999</v>
      </c>
      <c r="M14" s="29">
        <v>2.2749999999999999</v>
      </c>
      <c r="N14" s="29">
        <v>2.2749999999999999</v>
      </c>
      <c r="O14" s="29">
        <v>2.2749999999999999</v>
      </c>
      <c r="P14" s="29">
        <v>2.2749999999999999</v>
      </c>
      <c r="Q14" s="30">
        <v>2.2749999999999999</v>
      </c>
      <c r="R14" s="31">
        <f t="shared" si="0"/>
        <v>2.2749999999999995</v>
      </c>
      <c r="S14" s="74"/>
    </row>
    <row r="15" spans="1:19">
      <c r="A15" s="38"/>
      <c r="B15" s="77" t="s">
        <v>32</v>
      </c>
      <c r="C15" s="77"/>
      <c r="D15" s="77"/>
      <c r="E15" s="77"/>
      <c r="F15" s="78">
        <v>2.2749999999999999</v>
      </c>
      <c r="G15" s="79">
        <v>2.2749999999999999</v>
      </c>
      <c r="H15" s="79">
        <v>2.2749999999999999</v>
      </c>
      <c r="I15" s="79">
        <v>2.2749999999999999</v>
      </c>
      <c r="J15" s="79">
        <v>2.2749999999999999</v>
      </c>
      <c r="K15" s="79">
        <v>2.2749999999999999</v>
      </c>
      <c r="L15" s="79">
        <v>2.2749999999999999</v>
      </c>
      <c r="M15" s="79">
        <v>2.2749999999999999</v>
      </c>
      <c r="N15" s="79">
        <v>2.2749999999999999</v>
      </c>
      <c r="O15" s="79">
        <v>2.2749999999999999</v>
      </c>
      <c r="P15" s="79">
        <v>2.2749999999999999</v>
      </c>
      <c r="Q15" s="80">
        <v>2.2749999999999999</v>
      </c>
      <c r="R15" s="81">
        <f t="shared" si="0"/>
        <v>2.2749999999999995</v>
      </c>
      <c r="S15" s="74"/>
    </row>
    <row r="16" spans="1:19">
      <c r="A16" s="38"/>
      <c r="B16" s="39"/>
      <c r="C16" s="39"/>
      <c r="D16" s="39"/>
      <c r="E16" s="39"/>
      <c r="F16" s="40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2"/>
      <c r="R16" s="43" t="str">
        <f t="shared" si="0"/>
        <v/>
      </c>
      <c r="S16" s="74"/>
    </row>
    <row r="17" spans="1:19">
      <c r="A17" s="38"/>
      <c r="B17" s="27" t="s">
        <v>33</v>
      </c>
      <c r="C17" s="27"/>
      <c r="D17" s="27"/>
      <c r="E17" s="27"/>
      <c r="F17" s="28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0"/>
      <c r="R17" s="31" t="str">
        <f t="shared" si="0"/>
        <v/>
      </c>
      <c r="S17" s="74"/>
    </row>
    <row r="18" spans="1:19">
      <c r="A18" s="38"/>
      <c r="B18" s="32"/>
      <c r="C18" s="32" t="s">
        <v>34</v>
      </c>
      <c r="D18" s="32"/>
      <c r="E18" s="32"/>
      <c r="F18" s="28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0"/>
      <c r="R18" s="31" t="str">
        <f t="shared" si="0"/>
        <v/>
      </c>
      <c r="S18" s="74"/>
    </row>
    <row r="19" spans="1:19">
      <c r="A19" s="38"/>
      <c r="B19" s="32"/>
      <c r="C19" s="32"/>
      <c r="D19" s="32" t="s">
        <v>35</v>
      </c>
      <c r="E19" s="32" t="s">
        <v>27</v>
      </c>
      <c r="F19" s="28">
        <v>200.00000000000003</v>
      </c>
      <c r="G19" s="29">
        <v>200.00000000000003</v>
      </c>
      <c r="H19" s="29">
        <v>200.00000000000003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0">
        <v>0</v>
      </c>
      <c r="R19" s="31">
        <f t="shared" si="0"/>
        <v>50.000000000000007</v>
      </c>
      <c r="S19" s="74"/>
    </row>
    <row r="20" spans="1:19">
      <c r="A20" s="38"/>
      <c r="B20" s="32"/>
      <c r="C20" s="32" t="s">
        <v>39</v>
      </c>
      <c r="D20" s="32"/>
      <c r="E20" s="32"/>
      <c r="F20" s="28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/>
      <c r="R20" s="31" t="str">
        <f t="shared" si="0"/>
        <v/>
      </c>
      <c r="S20" s="74"/>
    </row>
    <row r="21" spans="1:19">
      <c r="A21" s="38"/>
      <c r="B21" s="32"/>
      <c r="C21" s="32"/>
      <c r="D21" s="32" t="s">
        <v>40</v>
      </c>
      <c r="E21" s="32" t="s">
        <v>27</v>
      </c>
      <c r="F21" s="28">
        <v>35</v>
      </c>
      <c r="G21" s="29">
        <v>35</v>
      </c>
      <c r="H21" s="29">
        <v>35</v>
      </c>
      <c r="I21" s="29">
        <v>35</v>
      </c>
      <c r="J21" s="29">
        <v>35</v>
      </c>
      <c r="K21" s="29">
        <v>35</v>
      </c>
      <c r="L21" s="29">
        <v>35</v>
      </c>
      <c r="M21" s="29">
        <v>35</v>
      </c>
      <c r="N21" s="29">
        <v>35</v>
      </c>
      <c r="O21" s="29">
        <v>35</v>
      </c>
      <c r="P21" s="29">
        <v>35</v>
      </c>
      <c r="Q21" s="30">
        <v>35</v>
      </c>
      <c r="R21" s="31">
        <f t="shared" si="0"/>
        <v>35</v>
      </c>
      <c r="S21" s="74"/>
    </row>
    <row r="22" spans="1:19">
      <c r="A22" s="38"/>
      <c r="B22" s="32"/>
      <c r="C22" s="32"/>
      <c r="D22" s="32" t="s">
        <v>41</v>
      </c>
      <c r="E22" s="32" t="s">
        <v>27</v>
      </c>
      <c r="F22" s="28">
        <v>40</v>
      </c>
      <c r="G22" s="29">
        <v>40</v>
      </c>
      <c r="H22" s="29">
        <v>40</v>
      </c>
      <c r="I22" s="29">
        <v>40</v>
      </c>
      <c r="J22" s="29">
        <v>40</v>
      </c>
      <c r="K22" s="29">
        <v>40</v>
      </c>
      <c r="L22" s="29">
        <v>40</v>
      </c>
      <c r="M22" s="29">
        <v>40</v>
      </c>
      <c r="N22" s="29">
        <v>40</v>
      </c>
      <c r="O22" s="29">
        <v>40</v>
      </c>
      <c r="P22" s="29">
        <v>40</v>
      </c>
      <c r="Q22" s="30">
        <v>40</v>
      </c>
      <c r="R22" s="31">
        <f t="shared" si="0"/>
        <v>40</v>
      </c>
      <c r="S22" s="74"/>
    </row>
    <row r="23" spans="1:19">
      <c r="A23" s="38"/>
      <c r="B23" s="32"/>
      <c r="C23" s="32"/>
      <c r="D23" s="32" t="s">
        <v>42</v>
      </c>
      <c r="E23" s="32" t="s">
        <v>27</v>
      </c>
      <c r="F23" s="28">
        <v>84</v>
      </c>
      <c r="G23" s="29">
        <v>84</v>
      </c>
      <c r="H23" s="29">
        <v>84</v>
      </c>
      <c r="I23" s="29">
        <v>84</v>
      </c>
      <c r="J23" s="29">
        <v>84</v>
      </c>
      <c r="K23" s="29">
        <v>84</v>
      </c>
      <c r="L23" s="29">
        <v>84</v>
      </c>
      <c r="M23" s="29">
        <v>84</v>
      </c>
      <c r="N23" s="29">
        <v>84</v>
      </c>
      <c r="O23" s="29">
        <v>84</v>
      </c>
      <c r="P23" s="29">
        <v>84</v>
      </c>
      <c r="Q23" s="30">
        <v>84</v>
      </c>
      <c r="R23" s="31">
        <f t="shared" si="0"/>
        <v>84</v>
      </c>
      <c r="S23" s="74"/>
    </row>
    <row r="24" spans="1:19">
      <c r="A24" s="38"/>
      <c r="B24" s="32"/>
      <c r="C24" s="32"/>
      <c r="D24" s="32" t="s">
        <v>43</v>
      </c>
      <c r="E24" s="32" t="s">
        <v>27</v>
      </c>
      <c r="F24" s="28">
        <v>241</v>
      </c>
      <c r="G24" s="29">
        <v>241</v>
      </c>
      <c r="H24" s="29">
        <v>241</v>
      </c>
      <c r="I24" s="29">
        <v>241</v>
      </c>
      <c r="J24" s="29">
        <v>241</v>
      </c>
      <c r="K24" s="29">
        <v>241</v>
      </c>
      <c r="L24" s="29">
        <v>241</v>
      </c>
      <c r="M24" s="29">
        <v>241</v>
      </c>
      <c r="N24" s="29">
        <v>241</v>
      </c>
      <c r="O24" s="29">
        <v>241</v>
      </c>
      <c r="P24" s="29">
        <v>241</v>
      </c>
      <c r="Q24" s="30">
        <v>241</v>
      </c>
      <c r="R24" s="31">
        <f t="shared" si="0"/>
        <v>241</v>
      </c>
      <c r="S24" s="74"/>
    </row>
    <row r="25" spans="1:19">
      <c r="A25" s="38"/>
      <c r="B25" s="32"/>
      <c r="C25" s="32"/>
      <c r="D25" s="32" t="s">
        <v>44</v>
      </c>
      <c r="E25" s="32" t="s">
        <v>27</v>
      </c>
      <c r="F25" s="28">
        <v>55</v>
      </c>
      <c r="G25" s="29">
        <v>55</v>
      </c>
      <c r="H25" s="29">
        <v>55</v>
      </c>
      <c r="I25" s="29">
        <v>55</v>
      </c>
      <c r="J25" s="29">
        <v>55</v>
      </c>
      <c r="K25" s="29">
        <v>55</v>
      </c>
      <c r="L25" s="29">
        <v>55</v>
      </c>
      <c r="M25" s="29">
        <v>55</v>
      </c>
      <c r="N25" s="29">
        <v>55</v>
      </c>
      <c r="O25" s="29">
        <v>55</v>
      </c>
      <c r="P25" s="29">
        <v>55</v>
      </c>
      <c r="Q25" s="30">
        <v>55</v>
      </c>
      <c r="R25" s="31">
        <f t="shared" si="0"/>
        <v>55</v>
      </c>
      <c r="S25" s="74"/>
    </row>
    <row r="26" spans="1:19">
      <c r="A26" s="38"/>
      <c r="B26" s="32"/>
      <c r="C26" s="32"/>
      <c r="D26" s="32" t="s">
        <v>45</v>
      </c>
      <c r="E26" s="32" t="s">
        <v>27</v>
      </c>
      <c r="F26" s="28">
        <v>145</v>
      </c>
      <c r="G26" s="29">
        <v>145</v>
      </c>
      <c r="H26" s="29">
        <v>145</v>
      </c>
      <c r="I26" s="29">
        <v>145</v>
      </c>
      <c r="J26" s="29">
        <v>145</v>
      </c>
      <c r="K26" s="29">
        <v>145</v>
      </c>
      <c r="L26" s="29">
        <v>145</v>
      </c>
      <c r="M26" s="29">
        <v>145</v>
      </c>
      <c r="N26" s="29">
        <v>145</v>
      </c>
      <c r="O26" s="29">
        <v>145</v>
      </c>
      <c r="P26" s="29">
        <v>145</v>
      </c>
      <c r="Q26" s="30">
        <v>145</v>
      </c>
      <c r="R26" s="31">
        <f t="shared" si="0"/>
        <v>145</v>
      </c>
      <c r="S26" s="74"/>
    </row>
    <row r="27" spans="1:19">
      <c r="A27" s="38"/>
      <c r="B27" s="32"/>
      <c r="C27" s="32" t="s">
        <v>46</v>
      </c>
      <c r="D27" s="32"/>
      <c r="E27" s="32"/>
      <c r="F27" s="28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0"/>
      <c r="R27" s="31" t="str">
        <f t="shared" si="0"/>
        <v/>
      </c>
      <c r="S27" s="74"/>
    </row>
    <row r="28" spans="1:19">
      <c r="A28" s="38"/>
      <c r="B28" s="32"/>
      <c r="C28" s="32"/>
      <c r="D28" s="32" t="s">
        <v>47</v>
      </c>
      <c r="E28" s="32" t="s">
        <v>27</v>
      </c>
      <c r="F28" s="28">
        <v>66</v>
      </c>
      <c r="G28" s="29">
        <v>76</v>
      </c>
      <c r="H28" s="29">
        <v>87</v>
      </c>
      <c r="I28" s="29">
        <v>87</v>
      </c>
      <c r="J28" s="29">
        <v>79</v>
      </c>
      <c r="K28" s="29">
        <v>73</v>
      </c>
      <c r="L28" s="29">
        <v>69</v>
      </c>
      <c r="M28" s="29">
        <v>68</v>
      </c>
      <c r="N28" s="29">
        <v>63</v>
      </c>
      <c r="O28" s="29">
        <v>65</v>
      </c>
      <c r="P28" s="29">
        <v>67</v>
      </c>
      <c r="Q28" s="30">
        <v>66</v>
      </c>
      <c r="R28" s="31">
        <f t="shared" si="0"/>
        <v>72.166666666666671</v>
      </c>
      <c r="S28" s="74"/>
    </row>
    <row r="29" spans="1:19">
      <c r="A29" s="38"/>
      <c r="B29" s="77" t="s">
        <v>48</v>
      </c>
      <c r="C29" s="77"/>
      <c r="D29" s="77"/>
      <c r="E29" s="77"/>
      <c r="F29" s="78">
        <v>866</v>
      </c>
      <c r="G29" s="79">
        <v>876</v>
      </c>
      <c r="H29" s="79">
        <v>887</v>
      </c>
      <c r="I29" s="79">
        <v>687</v>
      </c>
      <c r="J29" s="79">
        <v>679</v>
      </c>
      <c r="K29" s="79">
        <v>673</v>
      </c>
      <c r="L29" s="79">
        <v>669</v>
      </c>
      <c r="M29" s="79">
        <v>668</v>
      </c>
      <c r="N29" s="79">
        <v>663</v>
      </c>
      <c r="O29" s="79">
        <v>665</v>
      </c>
      <c r="P29" s="79">
        <v>667</v>
      </c>
      <c r="Q29" s="80">
        <v>666</v>
      </c>
      <c r="R29" s="81">
        <f t="shared" si="0"/>
        <v>722.16666666666663</v>
      </c>
      <c r="S29" s="74"/>
    </row>
    <row r="30" spans="1:19">
      <c r="A30" s="38"/>
      <c r="B30" s="39"/>
      <c r="C30" s="39"/>
      <c r="D30" s="39"/>
      <c r="E30" s="39"/>
      <c r="F30" s="4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2"/>
      <c r="R30" s="43" t="str">
        <f t="shared" si="0"/>
        <v/>
      </c>
      <c r="S30" s="74"/>
    </row>
    <row r="31" spans="1:19">
      <c r="A31" s="38"/>
      <c r="B31" s="27" t="s">
        <v>53</v>
      </c>
      <c r="C31" s="27"/>
      <c r="D31" s="27"/>
      <c r="E31" s="27"/>
      <c r="F31" s="28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30"/>
      <c r="R31" s="31" t="str">
        <f t="shared" si="0"/>
        <v/>
      </c>
      <c r="S31" s="74"/>
    </row>
    <row r="32" spans="1:19">
      <c r="A32" s="38"/>
      <c r="B32" s="32"/>
      <c r="C32" s="32" t="s">
        <v>54</v>
      </c>
      <c r="D32" s="32"/>
      <c r="E32" s="32"/>
      <c r="F32" s="28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30"/>
      <c r="R32" s="31" t="str">
        <f t="shared" si="0"/>
        <v/>
      </c>
      <c r="S32" s="74"/>
    </row>
    <row r="33" spans="1:19">
      <c r="A33" s="38"/>
      <c r="B33" s="32"/>
      <c r="C33" s="32"/>
      <c r="D33" s="32" t="s">
        <v>55</v>
      </c>
      <c r="E33" s="32" t="s">
        <v>27</v>
      </c>
      <c r="F33" s="28">
        <v>50</v>
      </c>
      <c r="G33" s="29">
        <v>50</v>
      </c>
      <c r="H33" s="29">
        <v>50</v>
      </c>
      <c r="I33" s="29">
        <v>50</v>
      </c>
      <c r="J33" s="29">
        <v>50</v>
      </c>
      <c r="K33" s="29">
        <v>50</v>
      </c>
      <c r="L33" s="29">
        <v>50</v>
      </c>
      <c r="M33" s="29">
        <v>50</v>
      </c>
      <c r="N33" s="29">
        <v>50</v>
      </c>
      <c r="O33" s="29">
        <v>50</v>
      </c>
      <c r="P33" s="29">
        <v>50</v>
      </c>
      <c r="Q33" s="30">
        <v>50</v>
      </c>
      <c r="R33" s="31">
        <f t="shared" si="0"/>
        <v>50</v>
      </c>
      <c r="S33" s="74"/>
    </row>
    <row r="34" spans="1:19">
      <c r="A34" s="38"/>
      <c r="B34" s="77" t="s">
        <v>56</v>
      </c>
      <c r="C34" s="77"/>
      <c r="D34" s="77"/>
      <c r="E34" s="77"/>
      <c r="F34" s="78">
        <v>50</v>
      </c>
      <c r="G34" s="79">
        <v>50</v>
      </c>
      <c r="H34" s="79">
        <v>50</v>
      </c>
      <c r="I34" s="79">
        <v>50</v>
      </c>
      <c r="J34" s="79">
        <v>50</v>
      </c>
      <c r="K34" s="79">
        <v>50</v>
      </c>
      <c r="L34" s="79">
        <v>50</v>
      </c>
      <c r="M34" s="79">
        <v>50</v>
      </c>
      <c r="N34" s="79">
        <v>50</v>
      </c>
      <c r="O34" s="79">
        <v>50</v>
      </c>
      <c r="P34" s="79">
        <v>50</v>
      </c>
      <c r="Q34" s="80">
        <v>50</v>
      </c>
      <c r="R34" s="81">
        <f t="shared" si="0"/>
        <v>50</v>
      </c>
      <c r="S34" s="74"/>
    </row>
    <row r="35" spans="1:19">
      <c r="A35" s="38"/>
      <c r="B35" s="39"/>
      <c r="C35" s="39"/>
      <c r="D35" s="39"/>
      <c r="E35" s="39"/>
      <c r="F35" s="4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2"/>
      <c r="R35" s="43" t="str">
        <f t="shared" si="0"/>
        <v/>
      </c>
      <c r="S35" s="74"/>
    </row>
    <row r="36" spans="1:19">
      <c r="A36" s="38"/>
      <c r="B36" s="27" t="s">
        <v>57</v>
      </c>
      <c r="C36" s="27"/>
      <c r="D36" s="27"/>
      <c r="E36" s="27"/>
      <c r="F36" s="28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30"/>
      <c r="R36" s="31" t="str">
        <f t="shared" si="0"/>
        <v/>
      </c>
      <c r="S36" s="74"/>
    </row>
    <row r="37" spans="1:19">
      <c r="A37" s="38"/>
      <c r="B37" s="32"/>
      <c r="C37" s="32" t="s">
        <v>58</v>
      </c>
      <c r="D37" s="32"/>
      <c r="E37" s="32"/>
      <c r="F37" s="28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30"/>
      <c r="R37" s="31" t="str">
        <f t="shared" si="0"/>
        <v/>
      </c>
      <c r="S37" s="74"/>
    </row>
    <row r="38" spans="1:19">
      <c r="A38" s="38"/>
      <c r="B38" s="32"/>
      <c r="C38" s="32"/>
      <c r="D38" s="32" t="s">
        <v>59</v>
      </c>
      <c r="E38" s="32" t="s">
        <v>27</v>
      </c>
      <c r="F38" s="28">
        <v>32.220000000000006</v>
      </c>
      <c r="G38" s="29">
        <v>32.220000000000006</v>
      </c>
      <c r="H38" s="29">
        <v>32.220000000000006</v>
      </c>
      <c r="I38" s="29">
        <v>32.220000000000006</v>
      </c>
      <c r="J38" s="29">
        <v>32.220000000000006</v>
      </c>
      <c r="K38" s="29">
        <v>32.220000000000006</v>
      </c>
      <c r="L38" s="29">
        <v>32.220000000000006</v>
      </c>
      <c r="M38" s="29">
        <v>32.220000000000006</v>
      </c>
      <c r="N38" s="29">
        <v>32.220000000000006</v>
      </c>
      <c r="O38" s="29">
        <v>32.220000000000006</v>
      </c>
      <c r="P38" s="29">
        <v>32.220000000000006</v>
      </c>
      <c r="Q38" s="30">
        <v>32.220000000000006</v>
      </c>
      <c r="R38" s="31">
        <f t="shared" si="0"/>
        <v>32.220000000000013</v>
      </c>
      <c r="S38" s="74"/>
    </row>
    <row r="39" spans="1:19">
      <c r="A39" s="38"/>
      <c r="B39" s="77" t="s">
        <v>60</v>
      </c>
      <c r="C39" s="77"/>
      <c r="D39" s="77"/>
      <c r="E39" s="77"/>
      <c r="F39" s="78">
        <v>32.220000000000006</v>
      </c>
      <c r="G39" s="79">
        <v>32.220000000000006</v>
      </c>
      <c r="H39" s="79">
        <v>32.220000000000006</v>
      </c>
      <c r="I39" s="79">
        <v>32.220000000000006</v>
      </c>
      <c r="J39" s="79">
        <v>32.220000000000006</v>
      </c>
      <c r="K39" s="79">
        <v>32.220000000000006</v>
      </c>
      <c r="L39" s="79">
        <v>32.220000000000006</v>
      </c>
      <c r="M39" s="79">
        <v>32.220000000000006</v>
      </c>
      <c r="N39" s="79">
        <v>32.220000000000006</v>
      </c>
      <c r="O39" s="79">
        <v>32.220000000000006</v>
      </c>
      <c r="P39" s="79">
        <v>32.220000000000006</v>
      </c>
      <c r="Q39" s="80">
        <v>32.220000000000006</v>
      </c>
      <c r="R39" s="81">
        <f t="shared" si="0"/>
        <v>32.220000000000013</v>
      </c>
      <c r="S39" s="74"/>
    </row>
    <row r="40" spans="1:19">
      <c r="A40" s="38"/>
      <c r="B40" s="39"/>
      <c r="C40" s="39"/>
      <c r="D40" s="39"/>
      <c r="E40" s="39"/>
      <c r="F40" s="4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2"/>
      <c r="R40" s="43" t="str">
        <f t="shared" si="0"/>
        <v/>
      </c>
      <c r="S40" s="74"/>
    </row>
    <row r="41" spans="1:19" ht="15">
      <c r="A41" s="44" t="s">
        <v>61</v>
      </c>
      <c r="B41" s="45"/>
      <c r="C41" s="45"/>
      <c r="D41" s="45"/>
      <c r="E41" s="45"/>
      <c r="F41" s="46">
        <v>982.71500000000003</v>
      </c>
      <c r="G41" s="47">
        <v>992.71500000000003</v>
      </c>
      <c r="H41" s="47">
        <v>1003.715</v>
      </c>
      <c r="I41" s="47">
        <v>803.71500000000003</v>
      </c>
      <c r="J41" s="47">
        <v>795.71500000000003</v>
      </c>
      <c r="K41" s="47">
        <v>789.71500000000003</v>
      </c>
      <c r="L41" s="47">
        <v>785.71500000000003</v>
      </c>
      <c r="M41" s="47">
        <v>784.71500000000003</v>
      </c>
      <c r="N41" s="47">
        <v>779.71500000000003</v>
      </c>
      <c r="O41" s="47">
        <v>781.71500000000003</v>
      </c>
      <c r="P41" s="47">
        <v>783.71500000000003</v>
      </c>
      <c r="Q41" s="48">
        <v>782.71500000000003</v>
      </c>
      <c r="R41" s="49">
        <f t="shared" si="0"/>
        <v>838.88166666666666</v>
      </c>
      <c r="S41" s="74"/>
    </row>
    <row r="42" spans="1:19">
      <c r="A42" s="50"/>
      <c r="B42" s="39"/>
      <c r="C42" s="39"/>
      <c r="D42" s="39"/>
      <c r="E42" s="39"/>
      <c r="F42" s="4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2"/>
      <c r="R42" s="43" t="str">
        <f t="shared" si="0"/>
        <v/>
      </c>
      <c r="S42" s="74"/>
    </row>
    <row r="43" spans="1:19" ht="15">
      <c r="A43" s="51" t="s">
        <v>62</v>
      </c>
      <c r="B43" s="52"/>
      <c r="C43" s="52"/>
      <c r="D43" s="52"/>
      <c r="E43" s="52"/>
      <c r="F43" s="28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30"/>
      <c r="R43" s="31" t="str">
        <f t="shared" si="0"/>
        <v/>
      </c>
      <c r="S43" s="74"/>
    </row>
    <row r="44" spans="1:19">
      <c r="A44" s="38"/>
      <c r="B44" s="27" t="s">
        <v>57</v>
      </c>
      <c r="C44" s="27"/>
      <c r="D44" s="27"/>
      <c r="E44" s="27"/>
      <c r="F44" s="28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30"/>
      <c r="R44" s="31" t="str">
        <f t="shared" si="0"/>
        <v/>
      </c>
      <c r="S44" s="74"/>
    </row>
    <row r="45" spans="1:19">
      <c r="A45" s="38"/>
      <c r="B45" s="32"/>
      <c r="C45" s="32" t="s">
        <v>63</v>
      </c>
      <c r="D45" s="32"/>
      <c r="E45" s="32"/>
      <c r="F45" s="28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30"/>
      <c r="R45" s="31" t="str">
        <f t="shared" si="0"/>
        <v/>
      </c>
      <c r="S45" s="74"/>
    </row>
    <row r="46" spans="1:19">
      <c r="A46" s="38"/>
      <c r="B46" s="32"/>
      <c r="C46" s="32"/>
      <c r="D46" s="32" t="s">
        <v>64</v>
      </c>
      <c r="E46" s="32" t="s">
        <v>27</v>
      </c>
      <c r="F46" s="28">
        <v>266</v>
      </c>
      <c r="G46" s="29">
        <v>266</v>
      </c>
      <c r="H46" s="29">
        <v>266</v>
      </c>
      <c r="I46" s="29">
        <v>266</v>
      </c>
      <c r="J46" s="29">
        <v>266</v>
      </c>
      <c r="K46" s="29">
        <v>266</v>
      </c>
      <c r="L46" s="29">
        <v>266</v>
      </c>
      <c r="M46" s="29">
        <v>266</v>
      </c>
      <c r="N46" s="29">
        <v>266</v>
      </c>
      <c r="O46" s="29">
        <v>266</v>
      </c>
      <c r="P46" s="29">
        <v>266</v>
      </c>
      <c r="Q46" s="30">
        <v>266</v>
      </c>
      <c r="R46" s="31">
        <f t="shared" si="0"/>
        <v>266</v>
      </c>
      <c r="S46" s="74"/>
    </row>
    <row r="47" spans="1:19">
      <c r="A47" s="38"/>
      <c r="B47" s="77" t="s">
        <v>60</v>
      </c>
      <c r="C47" s="77"/>
      <c r="D47" s="77"/>
      <c r="E47" s="77"/>
      <c r="F47" s="78">
        <v>266</v>
      </c>
      <c r="G47" s="79">
        <v>266</v>
      </c>
      <c r="H47" s="79">
        <v>266</v>
      </c>
      <c r="I47" s="79">
        <v>266</v>
      </c>
      <c r="J47" s="79">
        <v>266</v>
      </c>
      <c r="K47" s="79">
        <v>266</v>
      </c>
      <c r="L47" s="79">
        <v>266</v>
      </c>
      <c r="M47" s="79">
        <v>266</v>
      </c>
      <c r="N47" s="79">
        <v>266</v>
      </c>
      <c r="O47" s="79">
        <v>266</v>
      </c>
      <c r="P47" s="79">
        <v>266</v>
      </c>
      <c r="Q47" s="80">
        <v>266</v>
      </c>
      <c r="R47" s="81">
        <f t="shared" si="0"/>
        <v>266</v>
      </c>
      <c r="S47" s="74"/>
    </row>
    <row r="48" spans="1:19">
      <c r="A48" s="38"/>
      <c r="B48" s="39"/>
      <c r="C48" s="39"/>
      <c r="D48" s="39"/>
      <c r="E48" s="39"/>
      <c r="F48" s="4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2"/>
      <c r="R48" s="43" t="str">
        <f t="shared" si="0"/>
        <v/>
      </c>
      <c r="S48" s="74"/>
    </row>
    <row r="49" spans="1:19" ht="15">
      <c r="A49" s="44" t="s">
        <v>69</v>
      </c>
      <c r="B49" s="45"/>
      <c r="C49" s="45"/>
      <c r="D49" s="45"/>
      <c r="E49" s="45"/>
      <c r="F49" s="46">
        <v>266</v>
      </c>
      <c r="G49" s="47">
        <v>266</v>
      </c>
      <c r="H49" s="47">
        <v>266</v>
      </c>
      <c r="I49" s="47">
        <v>266</v>
      </c>
      <c r="J49" s="47">
        <v>266</v>
      </c>
      <c r="K49" s="47">
        <v>266</v>
      </c>
      <c r="L49" s="47">
        <v>266</v>
      </c>
      <c r="M49" s="47">
        <v>266</v>
      </c>
      <c r="N49" s="47">
        <v>266</v>
      </c>
      <c r="O49" s="47">
        <v>266</v>
      </c>
      <c r="P49" s="47">
        <v>266</v>
      </c>
      <c r="Q49" s="48">
        <v>266</v>
      </c>
      <c r="R49" s="49">
        <f t="shared" si="0"/>
        <v>266</v>
      </c>
      <c r="S49" s="74"/>
    </row>
    <row r="50" spans="1:19">
      <c r="A50" s="50"/>
      <c r="B50" s="39"/>
      <c r="C50" s="39"/>
      <c r="D50" s="39"/>
      <c r="E50" s="39"/>
      <c r="F50" s="40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2"/>
      <c r="R50" s="43" t="str">
        <f t="shared" si="0"/>
        <v/>
      </c>
      <c r="S50" s="74"/>
    </row>
    <row r="51" spans="1:19" ht="15">
      <c r="A51" s="51" t="s">
        <v>70</v>
      </c>
      <c r="B51" s="52"/>
      <c r="C51" s="52"/>
      <c r="D51" s="52"/>
      <c r="E51" s="52"/>
      <c r="F51" s="28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30"/>
      <c r="R51" s="31" t="str">
        <f t="shared" si="0"/>
        <v/>
      </c>
      <c r="S51" s="74"/>
    </row>
    <row r="52" spans="1:19">
      <c r="A52" s="38"/>
      <c r="B52" s="27" t="s">
        <v>71</v>
      </c>
      <c r="C52" s="27"/>
      <c r="D52" s="27"/>
      <c r="E52" s="27"/>
      <c r="F52" s="28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30"/>
      <c r="R52" s="31" t="str">
        <f t="shared" si="0"/>
        <v/>
      </c>
      <c r="S52" s="74"/>
    </row>
    <row r="53" spans="1:19">
      <c r="A53" s="38"/>
      <c r="B53" s="32"/>
      <c r="C53" s="32" t="s">
        <v>72</v>
      </c>
      <c r="D53" s="32"/>
      <c r="E53" s="32"/>
      <c r="F53" s="28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30"/>
      <c r="R53" s="31" t="str">
        <f t="shared" si="0"/>
        <v/>
      </c>
      <c r="S53" s="74"/>
    </row>
    <row r="54" spans="1:19">
      <c r="A54" s="38"/>
      <c r="B54" s="32"/>
      <c r="C54" s="32"/>
      <c r="D54" s="32" t="s">
        <v>73</v>
      </c>
      <c r="E54" s="32" t="s">
        <v>74</v>
      </c>
      <c r="F54" s="28">
        <v>25</v>
      </c>
      <c r="G54" s="29">
        <v>25</v>
      </c>
      <c r="H54" s="29">
        <v>25</v>
      </c>
      <c r="I54" s="29">
        <v>25</v>
      </c>
      <c r="J54" s="29">
        <v>25</v>
      </c>
      <c r="K54" s="29">
        <v>25</v>
      </c>
      <c r="L54" s="29">
        <v>25</v>
      </c>
      <c r="M54" s="29">
        <v>25</v>
      </c>
      <c r="N54" s="29">
        <v>25</v>
      </c>
      <c r="O54" s="29">
        <v>25</v>
      </c>
      <c r="P54" s="29">
        <v>25</v>
      </c>
      <c r="Q54" s="30">
        <v>25</v>
      </c>
      <c r="R54" s="31">
        <f t="shared" si="0"/>
        <v>25</v>
      </c>
      <c r="S54" s="74"/>
    </row>
    <row r="55" spans="1:19">
      <c r="A55" s="38"/>
      <c r="B55" s="77" t="s">
        <v>75</v>
      </c>
      <c r="C55" s="77"/>
      <c r="D55" s="77"/>
      <c r="E55" s="77"/>
      <c r="F55" s="78">
        <v>25</v>
      </c>
      <c r="G55" s="79">
        <v>25</v>
      </c>
      <c r="H55" s="79">
        <v>25</v>
      </c>
      <c r="I55" s="79">
        <v>25</v>
      </c>
      <c r="J55" s="79">
        <v>25</v>
      </c>
      <c r="K55" s="79">
        <v>25</v>
      </c>
      <c r="L55" s="79">
        <v>25</v>
      </c>
      <c r="M55" s="79">
        <v>25</v>
      </c>
      <c r="N55" s="79">
        <v>25</v>
      </c>
      <c r="O55" s="79">
        <v>25</v>
      </c>
      <c r="P55" s="79">
        <v>25</v>
      </c>
      <c r="Q55" s="80">
        <v>25</v>
      </c>
      <c r="R55" s="81">
        <f t="shared" si="0"/>
        <v>25</v>
      </c>
      <c r="S55" s="74"/>
    </row>
    <row r="56" spans="1:19">
      <c r="A56" s="38"/>
      <c r="B56" s="39"/>
      <c r="C56" s="39"/>
      <c r="D56" s="39"/>
      <c r="E56" s="39"/>
      <c r="F56" s="40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2"/>
      <c r="R56" s="43" t="str">
        <f t="shared" si="0"/>
        <v/>
      </c>
      <c r="S56" s="74"/>
    </row>
    <row r="57" spans="1:19">
      <c r="A57" s="38"/>
      <c r="B57" s="27" t="s">
        <v>24</v>
      </c>
      <c r="C57" s="27"/>
      <c r="D57" s="27"/>
      <c r="E57" s="27"/>
      <c r="F57" s="28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30"/>
      <c r="R57" s="31" t="str">
        <f t="shared" si="0"/>
        <v/>
      </c>
      <c r="S57" s="74"/>
    </row>
    <row r="58" spans="1:19">
      <c r="A58" s="38"/>
      <c r="B58" s="32"/>
      <c r="C58" s="32" t="s">
        <v>76</v>
      </c>
      <c r="D58" s="32"/>
      <c r="E58" s="32"/>
      <c r="F58" s="28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30"/>
      <c r="R58" s="31" t="str">
        <f t="shared" si="0"/>
        <v/>
      </c>
      <c r="S58" s="74"/>
    </row>
    <row r="59" spans="1:19">
      <c r="A59" s="38"/>
      <c r="B59" s="32"/>
      <c r="C59" s="32"/>
      <c r="D59" s="32" t="s">
        <v>77</v>
      </c>
      <c r="E59" s="32" t="s">
        <v>78</v>
      </c>
      <c r="F59" s="28">
        <v>75</v>
      </c>
      <c r="G59" s="29">
        <v>75</v>
      </c>
      <c r="H59" s="29">
        <v>75</v>
      </c>
      <c r="I59" s="29">
        <v>75</v>
      </c>
      <c r="J59" s="29">
        <v>75</v>
      </c>
      <c r="K59" s="29">
        <v>75</v>
      </c>
      <c r="L59" s="29">
        <v>75</v>
      </c>
      <c r="M59" s="29">
        <v>75</v>
      </c>
      <c r="N59" s="29">
        <v>75</v>
      </c>
      <c r="O59" s="29">
        <v>75</v>
      </c>
      <c r="P59" s="29">
        <v>75</v>
      </c>
      <c r="Q59" s="30">
        <v>75</v>
      </c>
      <c r="R59" s="31">
        <f t="shared" si="0"/>
        <v>75</v>
      </c>
      <c r="S59" s="74"/>
    </row>
    <row r="60" spans="1:19">
      <c r="A60" s="38"/>
      <c r="B60" s="32"/>
      <c r="C60" s="32"/>
      <c r="D60" s="32" t="s">
        <v>79</v>
      </c>
      <c r="E60" s="32" t="s">
        <v>74</v>
      </c>
      <c r="F60" s="28">
        <v>50</v>
      </c>
      <c r="G60" s="29">
        <v>50</v>
      </c>
      <c r="H60" s="29">
        <v>50</v>
      </c>
      <c r="I60" s="29">
        <v>50</v>
      </c>
      <c r="J60" s="29">
        <v>50</v>
      </c>
      <c r="K60" s="29">
        <v>50</v>
      </c>
      <c r="L60" s="29">
        <v>50</v>
      </c>
      <c r="M60" s="29">
        <v>50</v>
      </c>
      <c r="N60" s="29">
        <v>50</v>
      </c>
      <c r="O60" s="29">
        <v>50</v>
      </c>
      <c r="P60" s="29">
        <v>50</v>
      </c>
      <c r="Q60" s="30">
        <v>50</v>
      </c>
      <c r="R60" s="31">
        <f t="shared" si="0"/>
        <v>50</v>
      </c>
      <c r="S60" s="74"/>
    </row>
    <row r="61" spans="1:19">
      <c r="A61" s="38"/>
      <c r="B61" s="32"/>
      <c r="C61" s="32"/>
      <c r="D61" s="32" t="s">
        <v>80</v>
      </c>
      <c r="E61" s="32" t="s">
        <v>78</v>
      </c>
      <c r="F61" s="28">
        <v>50</v>
      </c>
      <c r="G61" s="29">
        <v>50</v>
      </c>
      <c r="H61" s="29">
        <v>50</v>
      </c>
      <c r="I61" s="29">
        <v>50</v>
      </c>
      <c r="J61" s="29">
        <v>50</v>
      </c>
      <c r="K61" s="29">
        <v>50</v>
      </c>
      <c r="L61" s="29">
        <v>50</v>
      </c>
      <c r="M61" s="29">
        <v>50</v>
      </c>
      <c r="N61" s="29">
        <v>50</v>
      </c>
      <c r="O61" s="29">
        <v>50</v>
      </c>
      <c r="P61" s="29">
        <v>50</v>
      </c>
      <c r="Q61" s="30">
        <v>50</v>
      </c>
      <c r="R61" s="31">
        <f t="shared" si="0"/>
        <v>50</v>
      </c>
      <c r="S61" s="74"/>
    </row>
    <row r="62" spans="1:19">
      <c r="A62" s="38"/>
      <c r="B62" s="32"/>
      <c r="C62" s="32"/>
      <c r="D62" s="32" t="s">
        <v>81</v>
      </c>
      <c r="E62" s="32" t="s">
        <v>78</v>
      </c>
      <c r="F62" s="28">
        <v>147</v>
      </c>
      <c r="G62" s="29">
        <v>147</v>
      </c>
      <c r="H62" s="29">
        <v>147</v>
      </c>
      <c r="I62" s="29">
        <v>147</v>
      </c>
      <c r="J62" s="29">
        <v>147</v>
      </c>
      <c r="K62" s="29">
        <v>147</v>
      </c>
      <c r="L62" s="29">
        <v>147</v>
      </c>
      <c r="M62" s="29">
        <v>147</v>
      </c>
      <c r="N62" s="29">
        <v>147</v>
      </c>
      <c r="O62" s="29">
        <v>147</v>
      </c>
      <c r="P62" s="29">
        <v>147</v>
      </c>
      <c r="Q62" s="30">
        <v>147</v>
      </c>
      <c r="R62" s="31">
        <f t="shared" si="0"/>
        <v>147</v>
      </c>
      <c r="S62" s="74"/>
    </row>
    <row r="63" spans="1:19">
      <c r="A63" s="38"/>
      <c r="B63" s="32"/>
      <c r="C63" s="32"/>
      <c r="D63" s="32" t="s">
        <v>82</v>
      </c>
      <c r="E63" s="32" t="s">
        <v>78</v>
      </c>
      <c r="F63" s="28">
        <v>196</v>
      </c>
      <c r="G63" s="29">
        <v>196</v>
      </c>
      <c r="H63" s="29">
        <v>196</v>
      </c>
      <c r="I63" s="29">
        <v>196</v>
      </c>
      <c r="J63" s="29">
        <v>196</v>
      </c>
      <c r="K63" s="29">
        <v>196</v>
      </c>
      <c r="L63" s="29">
        <v>196</v>
      </c>
      <c r="M63" s="29">
        <v>196</v>
      </c>
      <c r="N63" s="29">
        <v>196</v>
      </c>
      <c r="O63" s="29">
        <v>196</v>
      </c>
      <c r="P63" s="29">
        <v>196</v>
      </c>
      <c r="Q63" s="30">
        <v>196</v>
      </c>
      <c r="R63" s="31">
        <f t="shared" si="0"/>
        <v>196</v>
      </c>
      <c r="S63" s="74"/>
    </row>
    <row r="64" spans="1:19">
      <c r="A64" s="38"/>
      <c r="B64" s="32"/>
      <c r="C64" s="32"/>
      <c r="D64" s="32" t="s">
        <v>83</v>
      </c>
      <c r="E64" s="32" t="s">
        <v>84</v>
      </c>
      <c r="F64" s="28">
        <v>-50</v>
      </c>
      <c r="G64" s="29">
        <v>-50</v>
      </c>
      <c r="H64" s="29">
        <v>-50</v>
      </c>
      <c r="I64" s="29">
        <v>-50</v>
      </c>
      <c r="J64" s="29">
        <v>-50</v>
      </c>
      <c r="K64" s="29">
        <v>-50</v>
      </c>
      <c r="L64" s="29">
        <v>-50</v>
      </c>
      <c r="M64" s="29">
        <v>-50</v>
      </c>
      <c r="N64" s="29">
        <v>-50</v>
      </c>
      <c r="O64" s="29">
        <v>-50</v>
      </c>
      <c r="P64" s="29">
        <v>-50</v>
      </c>
      <c r="Q64" s="30">
        <v>-50</v>
      </c>
      <c r="R64" s="31">
        <f t="shared" si="0"/>
        <v>-50</v>
      </c>
      <c r="S64" s="74"/>
    </row>
    <row r="65" spans="1:19">
      <c r="A65" s="38"/>
      <c r="B65" s="32"/>
      <c r="C65" s="32"/>
      <c r="D65" s="32" t="s">
        <v>85</v>
      </c>
      <c r="E65" s="32" t="s">
        <v>78</v>
      </c>
      <c r="F65" s="28">
        <v>150</v>
      </c>
      <c r="G65" s="29">
        <v>150</v>
      </c>
      <c r="H65" s="29">
        <v>150</v>
      </c>
      <c r="I65" s="29">
        <v>150</v>
      </c>
      <c r="J65" s="29">
        <v>150</v>
      </c>
      <c r="K65" s="29">
        <v>150</v>
      </c>
      <c r="L65" s="29">
        <v>150</v>
      </c>
      <c r="M65" s="29">
        <v>150</v>
      </c>
      <c r="N65" s="29">
        <v>150</v>
      </c>
      <c r="O65" s="29">
        <v>150</v>
      </c>
      <c r="P65" s="29">
        <v>150</v>
      </c>
      <c r="Q65" s="30">
        <v>150</v>
      </c>
      <c r="R65" s="31">
        <f t="shared" si="0"/>
        <v>150</v>
      </c>
      <c r="S65" s="74"/>
    </row>
    <row r="66" spans="1:19">
      <c r="A66" s="38"/>
      <c r="B66" s="32"/>
      <c r="C66" s="32"/>
      <c r="D66" s="32" t="s">
        <v>86</v>
      </c>
      <c r="E66" s="32" t="s">
        <v>78</v>
      </c>
      <c r="F66" s="28">
        <v>100</v>
      </c>
      <c r="G66" s="29">
        <v>100</v>
      </c>
      <c r="H66" s="29">
        <v>100</v>
      </c>
      <c r="I66" s="29">
        <v>100</v>
      </c>
      <c r="J66" s="29">
        <v>100</v>
      </c>
      <c r="K66" s="29">
        <v>100</v>
      </c>
      <c r="L66" s="29">
        <v>100</v>
      </c>
      <c r="M66" s="29">
        <v>100</v>
      </c>
      <c r="N66" s="29">
        <v>100</v>
      </c>
      <c r="O66" s="29">
        <v>100</v>
      </c>
      <c r="P66" s="29">
        <v>100</v>
      </c>
      <c r="Q66" s="30">
        <v>100</v>
      </c>
      <c r="R66" s="31">
        <f t="shared" si="0"/>
        <v>100</v>
      </c>
      <c r="S66" s="74"/>
    </row>
    <row r="67" spans="1:19">
      <c r="A67" s="38"/>
      <c r="B67" s="77" t="s">
        <v>28</v>
      </c>
      <c r="C67" s="77"/>
      <c r="D67" s="77"/>
      <c r="E67" s="77"/>
      <c r="F67" s="78">
        <v>718</v>
      </c>
      <c r="G67" s="79">
        <v>718</v>
      </c>
      <c r="H67" s="79">
        <v>718</v>
      </c>
      <c r="I67" s="79">
        <v>718</v>
      </c>
      <c r="J67" s="79">
        <v>718</v>
      </c>
      <c r="K67" s="79">
        <v>718</v>
      </c>
      <c r="L67" s="79">
        <v>718</v>
      </c>
      <c r="M67" s="79">
        <v>718</v>
      </c>
      <c r="N67" s="79">
        <v>718</v>
      </c>
      <c r="O67" s="79">
        <v>718</v>
      </c>
      <c r="P67" s="79">
        <v>718</v>
      </c>
      <c r="Q67" s="80">
        <v>718</v>
      </c>
      <c r="R67" s="81">
        <f t="shared" si="0"/>
        <v>718</v>
      </c>
      <c r="S67" s="74"/>
    </row>
    <row r="68" spans="1:19">
      <c r="A68" s="38"/>
      <c r="B68" s="39"/>
      <c r="C68" s="39"/>
      <c r="D68" s="39"/>
      <c r="E68" s="39"/>
      <c r="F68" s="40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2"/>
      <c r="R68" s="43" t="str">
        <f t="shared" si="0"/>
        <v/>
      </c>
      <c r="S68" s="74"/>
    </row>
    <row r="69" spans="1:19">
      <c r="A69" s="38"/>
      <c r="B69" s="27" t="s">
        <v>95</v>
      </c>
      <c r="C69" s="27"/>
      <c r="D69" s="27"/>
      <c r="E69" s="27"/>
      <c r="F69" s="28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30"/>
      <c r="R69" s="31" t="str">
        <f t="shared" si="0"/>
        <v/>
      </c>
      <c r="S69" s="74"/>
    </row>
    <row r="70" spans="1:19">
      <c r="A70" s="38"/>
      <c r="B70" s="32"/>
      <c r="C70" s="32" t="s">
        <v>96</v>
      </c>
      <c r="D70" s="32"/>
      <c r="E70" s="32"/>
      <c r="F70" s="28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30"/>
      <c r="R70" s="31" t="str">
        <f t="shared" ref="R70:R133" si="1">IF(SUM(F70:Q70)=0,"",SUM(F70:Q70)/12)</f>
        <v/>
      </c>
      <c r="S70" s="74"/>
    </row>
    <row r="71" spans="1:19">
      <c r="A71" s="38"/>
      <c r="B71" s="32"/>
      <c r="C71" s="32"/>
      <c r="D71" s="32" t="s">
        <v>97</v>
      </c>
      <c r="E71" s="32" t="s">
        <v>78</v>
      </c>
      <c r="F71" s="28">
        <v>24</v>
      </c>
      <c r="G71" s="29">
        <v>24</v>
      </c>
      <c r="H71" s="29">
        <v>24</v>
      </c>
      <c r="I71" s="29">
        <v>24</v>
      </c>
      <c r="J71" s="29">
        <v>24</v>
      </c>
      <c r="K71" s="29">
        <v>24</v>
      </c>
      <c r="L71" s="29">
        <v>24</v>
      </c>
      <c r="M71" s="29">
        <v>24</v>
      </c>
      <c r="N71" s="29">
        <v>24</v>
      </c>
      <c r="O71" s="29">
        <v>24</v>
      </c>
      <c r="P71" s="29">
        <v>24</v>
      </c>
      <c r="Q71" s="30">
        <v>24</v>
      </c>
      <c r="R71" s="31">
        <f t="shared" si="1"/>
        <v>24</v>
      </c>
      <c r="S71" s="74"/>
    </row>
    <row r="72" spans="1:19">
      <c r="A72" s="38"/>
      <c r="B72" s="32"/>
      <c r="C72" s="32" t="s">
        <v>98</v>
      </c>
      <c r="D72" s="32"/>
      <c r="E72" s="32"/>
      <c r="F72" s="28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30"/>
      <c r="R72" s="31" t="str">
        <f t="shared" si="1"/>
        <v/>
      </c>
      <c r="S72" s="74"/>
    </row>
    <row r="73" spans="1:19">
      <c r="A73" s="38"/>
      <c r="B73" s="32"/>
      <c r="C73" s="32"/>
      <c r="D73" s="32" t="s">
        <v>99</v>
      </c>
      <c r="E73" s="32" t="s">
        <v>78</v>
      </c>
      <c r="F73" s="28">
        <v>300</v>
      </c>
      <c r="G73" s="29">
        <v>300</v>
      </c>
      <c r="H73" s="29">
        <v>300</v>
      </c>
      <c r="I73" s="29">
        <v>300</v>
      </c>
      <c r="J73" s="29">
        <v>300</v>
      </c>
      <c r="K73" s="29">
        <v>300</v>
      </c>
      <c r="L73" s="29">
        <v>300</v>
      </c>
      <c r="M73" s="29">
        <v>300</v>
      </c>
      <c r="N73" s="29">
        <v>300</v>
      </c>
      <c r="O73" s="29">
        <v>300</v>
      </c>
      <c r="P73" s="29">
        <v>300</v>
      </c>
      <c r="Q73" s="30">
        <v>300</v>
      </c>
      <c r="R73" s="31">
        <f t="shared" si="1"/>
        <v>300</v>
      </c>
      <c r="S73" s="74"/>
    </row>
    <row r="74" spans="1:19">
      <c r="A74" s="38"/>
      <c r="B74" s="32"/>
      <c r="C74" s="32"/>
      <c r="D74" s="32" t="s">
        <v>100</v>
      </c>
      <c r="E74" s="32" t="s">
        <v>78</v>
      </c>
      <c r="F74" s="28">
        <v>88</v>
      </c>
      <c r="G74" s="29">
        <v>88</v>
      </c>
      <c r="H74" s="29">
        <v>88</v>
      </c>
      <c r="I74" s="29">
        <v>88</v>
      </c>
      <c r="J74" s="29">
        <v>88</v>
      </c>
      <c r="K74" s="29">
        <v>88</v>
      </c>
      <c r="L74" s="29">
        <v>88</v>
      </c>
      <c r="M74" s="29">
        <v>88</v>
      </c>
      <c r="N74" s="29">
        <v>88</v>
      </c>
      <c r="O74" s="29">
        <v>88</v>
      </c>
      <c r="P74" s="29">
        <v>88</v>
      </c>
      <c r="Q74" s="30">
        <v>88</v>
      </c>
      <c r="R74" s="31">
        <f t="shared" si="1"/>
        <v>88</v>
      </c>
      <c r="S74" s="74"/>
    </row>
    <row r="75" spans="1:19">
      <c r="A75" s="38"/>
      <c r="B75" s="32"/>
      <c r="C75" s="32"/>
      <c r="D75" s="32" t="s">
        <v>101</v>
      </c>
      <c r="E75" s="32" t="s">
        <v>78</v>
      </c>
      <c r="F75" s="28">
        <v>109</v>
      </c>
      <c r="G75" s="29">
        <v>109</v>
      </c>
      <c r="H75" s="29">
        <v>109</v>
      </c>
      <c r="I75" s="29">
        <v>109</v>
      </c>
      <c r="J75" s="29">
        <v>109</v>
      </c>
      <c r="K75" s="29">
        <v>109</v>
      </c>
      <c r="L75" s="29">
        <v>109</v>
      </c>
      <c r="M75" s="29">
        <v>109</v>
      </c>
      <c r="N75" s="29">
        <v>109</v>
      </c>
      <c r="O75" s="29">
        <v>109</v>
      </c>
      <c r="P75" s="29">
        <v>109</v>
      </c>
      <c r="Q75" s="30">
        <v>109</v>
      </c>
      <c r="R75" s="31">
        <f t="shared" si="1"/>
        <v>109</v>
      </c>
      <c r="S75" s="74"/>
    </row>
    <row r="76" spans="1:19">
      <c r="A76" s="38"/>
      <c r="B76" s="32"/>
      <c r="C76" s="32"/>
      <c r="D76" s="32" t="s">
        <v>102</v>
      </c>
      <c r="E76" s="32" t="s">
        <v>78</v>
      </c>
      <c r="F76" s="28">
        <v>1</v>
      </c>
      <c r="G76" s="29">
        <v>1</v>
      </c>
      <c r="H76" s="29">
        <v>1</v>
      </c>
      <c r="I76" s="29">
        <v>1</v>
      </c>
      <c r="J76" s="29">
        <v>1</v>
      </c>
      <c r="K76" s="29">
        <v>1</v>
      </c>
      <c r="L76" s="29">
        <v>1</v>
      </c>
      <c r="M76" s="29">
        <v>1</v>
      </c>
      <c r="N76" s="29">
        <v>1</v>
      </c>
      <c r="O76" s="29">
        <v>1</v>
      </c>
      <c r="P76" s="29">
        <v>1</v>
      </c>
      <c r="Q76" s="30">
        <v>1</v>
      </c>
      <c r="R76" s="31">
        <f t="shared" si="1"/>
        <v>1</v>
      </c>
      <c r="S76" s="74"/>
    </row>
    <row r="77" spans="1:19">
      <c r="A77" s="38"/>
      <c r="B77" s="32"/>
      <c r="C77" s="32"/>
      <c r="D77" s="32" t="s">
        <v>103</v>
      </c>
      <c r="E77" s="32" t="s">
        <v>78</v>
      </c>
      <c r="F77" s="28">
        <v>2</v>
      </c>
      <c r="G77" s="29">
        <v>2</v>
      </c>
      <c r="H77" s="29">
        <v>2</v>
      </c>
      <c r="I77" s="29">
        <v>2</v>
      </c>
      <c r="J77" s="29">
        <v>2</v>
      </c>
      <c r="K77" s="29">
        <v>2</v>
      </c>
      <c r="L77" s="29">
        <v>2</v>
      </c>
      <c r="M77" s="29">
        <v>2</v>
      </c>
      <c r="N77" s="29">
        <v>2</v>
      </c>
      <c r="O77" s="29">
        <v>2</v>
      </c>
      <c r="P77" s="29">
        <v>2</v>
      </c>
      <c r="Q77" s="30">
        <v>2</v>
      </c>
      <c r="R77" s="31">
        <f t="shared" si="1"/>
        <v>2</v>
      </c>
      <c r="S77" s="74"/>
    </row>
    <row r="78" spans="1:19">
      <c r="A78" s="38"/>
      <c r="B78" s="32"/>
      <c r="C78" s="32"/>
      <c r="D78" s="32" t="s">
        <v>104</v>
      </c>
      <c r="E78" s="32" t="s">
        <v>78</v>
      </c>
      <c r="F78" s="28">
        <v>2</v>
      </c>
      <c r="G78" s="29">
        <v>2</v>
      </c>
      <c r="H78" s="29">
        <v>2</v>
      </c>
      <c r="I78" s="29">
        <v>2</v>
      </c>
      <c r="J78" s="29">
        <v>2</v>
      </c>
      <c r="K78" s="29">
        <v>2</v>
      </c>
      <c r="L78" s="29">
        <v>2</v>
      </c>
      <c r="M78" s="29">
        <v>2</v>
      </c>
      <c r="N78" s="29">
        <v>2</v>
      </c>
      <c r="O78" s="29">
        <v>2</v>
      </c>
      <c r="P78" s="29">
        <v>2</v>
      </c>
      <c r="Q78" s="30">
        <v>2</v>
      </c>
      <c r="R78" s="31">
        <f t="shared" si="1"/>
        <v>2</v>
      </c>
      <c r="S78" s="74"/>
    </row>
    <row r="79" spans="1:19">
      <c r="A79" s="38"/>
      <c r="B79" s="32"/>
      <c r="C79" s="32"/>
      <c r="D79" s="32" t="s">
        <v>105</v>
      </c>
      <c r="E79" s="32" t="s">
        <v>78</v>
      </c>
      <c r="F79" s="28">
        <v>2</v>
      </c>
      <c r="G79" s="29">
        <v>2</v>
      </c>
      <c r="H79" s="29">
        <v>2</v>
      </c>
      <c r="I79" s="29">
        <v>2</v>
      </c>
      <c r="J79" s="29">
        <v>2</v>
      </c>
      <c r="K79" s="29">
        <v>2</v>
      </c>
      <c r="L79" s="29">
        <v>2</v>
      </c>
      <c r="M79" s="29">
        <v>2</v>
      </c>
      <c r="N79" s="29">
        <v>2</v>
      </c>
      <c r="O79" s="29">
        <v>2</v>
      </c>
      <c r="P79" s="29">
        <v>2</v>
      </c>
      <c r="Q79" s="30">
        <v>2</v>
      </c>
      <c r="R79" s="31">
        <f t="shared" si="1"/>
        <v>2</v>
      </c>
      <c r="S79" s="74"/>
    </row>
    <row r="80" spans="1:19">
      <c r="A80" s="38"/>
      <c r="B80" s="32"/>
      <c r="C80" s="32"/>
      <c r="D80" s="32" t="s">
        <v>106</v>
      </c>
      <c r="E80" s="32" t="s">
        <v>78</v>
      </c>
      <c r="F80" s="28">
        <v>3</v>
      </c>
      <c r="G80" s="29">
        <v>3</v>
      </c>
      <c r="H80" s="29">
        <v>3</v>
      </c>
      <c r="I80" s="29">
        <v>3</v>
      </c>
      <c r="J80" s="29">
        <v>3</v>
      </c>
      <c r="K80" s="29">
        <v>3</v>
      </c>
      <c r="L80" s="29">
        <v>3</v>
      </c>
      <c r="M80" s="29">
        <v>3</v>
      </c>
      <c r="N80" s="29">
        <v>3</v>
      </c>
      <c r="O80" s="29">
        <v>3</v>
      </c>
      <c r="P80" s="29">
        <v>3</v>
      </c>
      <c r="Q80" s="30">
        <v>3</v>
      </c>
      <c r="R80" s="31">
        <f t="shared" si="1"/>
        <v>3</v>
      </c>
      <c r="S80" s="74"/>
    </row>
    <row r="81" spans="1:19">
      <c r="A81" s="38"/>
      <c r="B81" s="32"/>
      <c r="C81" s="32"/>
      <c r="D81" s="32" t="s">
        <v>107</v>
      </c>
      <c r="E81" s="32" t="s">
        <v>78</v>
      </c>
      <c r="F81" s="28">
        <v>4</v>
      </c>
      <c r="G81" s="29">
        <v>4</v>
      </c>
      <c r="H81" s="29">
        <v>4</v>
      </c>
      <c r="I81" s="29">
        <v>4</v>
      </c>
      <c r="J81" s="29">
        <v>4</v>
      </c>
      <c r="K81" s="29">
        <v>4</v>
      </c>
      <c r="L81" s="29">
        <v>4</v>
      </c>
      <c r="M81" s="29">
        <v>4</v>
      </c>
      <c r="N81" s="29">
        <v>4</v>
      </c>
      <c r="O81" s="29">
        <v>4</v>
      </c>
      <c r="P81" s="29">
        <v>4</v>
      </c>
      <c r="Q81" s="30">
        <v>4</v>
      </c>
      <c r="R81" s="31">
        <f t="shared" si="1"/>
        <v>4</v>
      </c>
      <c r="S81" s="74"/>
    </row>
    <row r="82" spans="1:19">
      <c r="A82" s="38"/>
      <c r="B82" s="32"/>
      <c r="C82" s="32"/>
      <c r="D82" s="32" t="s">
        <v>108</v>
      </c>
      <c r="E82" s="32" t="s">
        <v>78</v>
      </c>
      <c r="F82" s="28">
        <v>5</v>
      </c>
      <c r="G82" s="29">
        <v>5</v>
      </c>
      <c r="H82" s="29">
        <v>5</v>
      </c>
      <c r="I82" s="29">
        <v>5</v>
      </c>
      <c r="J82" s="29">
        <v>5</v>
      </c>
      <c r="K82" s="29">
        <v>5</v>
      </c>
      <c r="L82" s="29">
        <v>5</v>
      </c>
      <c r="M82" s="29">
        <v>5</v>
      </c>
      <c r="N82" s="29">
        <v>5</v>
      </c>
      <c r="O82" s="29">
        <v>5</v>
      </c>
      <c r="P82" s="29">
        <v>5</v>
      </c>
      <c r="Q82" s="30">
        <v>5</v>
      </c>
      <c r="R82" s="31">
        <f t="shared" si="1"/>
        <v>5</v>
      </c>
      <c r="S82" s="74"/>
    </row>
    <row r="83" spans="1:19">
      <c r="A83" s="38"/>
      <c r="B83" s="32"/>
      <c r="C83" s="32"/>
      <c r="D83" s="32" t="s">
        <v>109</v>
      </c>
      <c r="E83" s="32" t="s">
        <v>78</v>
      </c>
      <c r="F83" s="28">
        <v>5</v>
      </c>
      <c r="G83" s="29">
        <v>5</v>
      </c>
      <c r="H83" s="29">
        <v>5</v>
      </c>
      <c r="I83" s="29">
        <v>5</v>
      </c>
      <c r="J83" s="29">
        <v>5</v>
      </c>
      <c r="K83" s="29">
        <v>5</v>
      </c>
      <c r="L83" s="29">
        <v>5</v>
      </c>
      <c r="M83" s="29">
        <v>5</v>
      </c>
      <c r="N83" s="29">
        <v>5</v>
      </c>
      <c r="O83" s="29">
        <v>5</v>
      </c>
      <c r="P83" s="29">
        <v>5</v>
      </c>
      <c r="Q83" s="30">
        <v>5</v>
      </c>
      <c r="R83" s="31">
        <f t="shared" si="1"/>
        <v>5</v>
      </c>
      <c r="S83" s="74"/>
    </row>
    <row r="84" spans="1:19">
      <c r="A84" s="38"/>
      <c r="B84" s="32"/>
      <c r="C84" s="32"/>
      <c r="D84" s="32" t="s">
        <v>110</v>
      </c>
      <c r="E84" s="32" t="s">
        <v>78</v>
      </c>
      <c r="F84" s="28">
        <v>6</v>
      </c>
      <c r="G84" s="29">
        <v>6</v>
      </c>
      <c r="H84" s="29">
        <v>6</v>
      </c>
      <c r="I84" s="29">
        <v>6</v>
      </c>
      <c r="J84" s="29">
        <v>6</v>
      </c>
      <c r="K84" s="29">
        <v>6</v>
      </c>
      <c r="L84" s="29">
        <v>6</v>
      </c>
      <c r="M84" s="29">
        <v>6</v>
      </c>
      <c r="N84" s="29">
        <v>6</v>
      </c>
      <c r="O84" s="29">
        <v>6</v>
      </c>
      <c r="P84" s="29">
        <v>6</v>
      </c>
      <c r="Q84" s="30">
        <v>6</v>
      </c>
      <c r="R84" s="31">
        <f t="shared" si="1"/>
        <v>6</v>
      </c>
      <c r="S84" s="74"/>
    </row>
    <row r="85" spans="1:19">
      <c r="A85" s="38"/>
      <c r="B85" s="32"/>
      <c r="C85" s="32"/>
      <c r="D85" s="32" t="s">
        <v>111</v>
      </c>
      <c r="E85" s="32" t="s">
        <v>78</v>
      </c>
      <c r="F85" s="28">
        <v>8</v>
      </c>
      <c r="G85" s="29">
        <v>8</v>
      </c>
      <c r="H85" s="29">
        <v>8</v>
      </c>
      <c r="I85" s="29">
        <v>8</v>
      </c>
      <c r="J85" s="29">
        <v>8</v>
      </c>
      <c r="K85" s="29">
        <v>8</v>
      </c>
      <c r="L85" s="29">
        <v>8</v>
      </c>
      <c r="M85" s="29">
        <v>8</v>
      </c>
      <c r="N85" s="29">
        <v>8</v>
      </c>
      <c r="O85" s="29">
        <v>8</v>
      </c>
      <c r="P85" s="29">
        <v>8</v>
      </c>
      <c r="Q85" s="30">
        <v>8</v>
      </c>
      <c r="R85" s="31">
        <f t="shared" si="1"/>
        <v>8</v>
      </c>
      <c r="S85" s="74"/>
    </row>
    <row r="86" spans="1:19">
      <c r="A86" s="38"/>
      <c r="B86" s="32"/>
      <c r="C86" s="32"/>
      <c r="D86" s="32" t="s">
        <v>112</v>
      </c>
      <c r="E86" s="32" t="s">
        <v>78</v>
      </c>
      <c r="F86" s="28">
        <v>12</v>
      </c>
      <c r="G86" s="29">
        <v>12</v>
      </c>
      <c r="H86" s="29">
        <v>12</v>
      </c>
      <c r="I86" s="29">
        <v>12</v>
      </c>
      <c r="J86" s="29">
        <v>12</v>
      </c>
      <c r="K86" s="29">
        <v>12</v>
      </c>
      <c r="L86" s="29">
        <v>12</v>
      </c>
      <c r="M86" s="29">
        <v>12</v>
      </c>
      <c r="N86" s="29">
        <v>12</v>
      </c>
      <c r="O86" s="29">
        <v>12</v>
      </c>
      <c r="P86" s="29">
        <v>12</v>
      </c>
      <c r="Q86" s="30">
        <v>12</v>
      </c>
      <c r="R86" s="31">
        <f t="shared" si="1"/>
        <v>12</v>
      </c>
      <c r="S86" s="74"/>
    </row>
    <row r="87" spans="1:19">
      <c r="A87" s="38"/>
      <c r="B87" s="32"/>
      <c r="C87" s="32"/>
      <c r="D87" s="32" t="s">
        <v>113</v>
      </c>
      <c r="E87" s="32" t="s">
        <v>78</v>
      </c>
      <c r="F87" s="28">
        <v>90</v>
      </c>
      <c r="G87" s="29">
        <v>90</v>
      </c>
      <c r="H87" s="29">
        <v>90</v>
      </c>
      <c r="I87" s="29">
        <v>90</v>
      </c>
      <c r="J87" s="29">
        <v>90</v>
      </c>
      <c r="K87" s="29">
        <v>90</v>
      </c>
      <c r="L87" s="29">
        <v>90</v>
      </c>
      <c r="M87" s="29">
        <v>90</v>
      </c>
      <c r="N87" s="29">
        <v>90</v>
      </c>
      <c r="O87" s="29">
        <v>90</v>
      </c>
      <c r="P87" s="29">
        <v>90</v>
      </c>
      <c r="Q87" s="30">
        <v>90</v>
      </c>
      <c r="R87" s="31">
        <f t="shared" si="1"/>
        <v>90</v>
      </c>
      <c r="S87" s="74"/>
    </row>
    <row r="88" spans="1:19">
      <c r="A88" s="38"/>
      <c r="B88" s="32"/>
      <c r="C88" s="32"/>
      <c r="D88" s="32" t="s">
        <v>114</v>
      </c>
      <c r="E88" s="32" t="s">
        <v>78</v>
      </c>
      <c r="F88" s="28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30">
        <v>0</v>
      </c>
      <c r="R88" s="31" t="str">
        <f t="shared" si="1"/>
        <v/>
      </c>
      <c r="S88" s="74"/>
    </row>
    <row r="89" spans="1:19" s="11" customFormat="1" ht="15">
      <c r="A89" s="38"/>
      <c r="B89" s="32"/>
      <c r="C89" s="32"/>
      <c r="D89" s="32" t="s">
        <v>115</v>
      </c>
      <c r="E89" s="32" t="s">
        <v>78</v>
      </c>
      <c r="F89" s="28">
        <v>297</v>
      </c>
      <c r="G89" s="29">
        <v>297</v>
      </c>
      <c r="H89" s="29">
        <v>297</v>
      </c>
      <c r="I89" s="29">
        <v>297</v>
      </c>
      <c r="J89" s="29">
        <v>297</v>
      </c>
      <c r="K89" s="29">
        <v>297</v>
      </c>
      <c r="L89" s="29">
        <v>297</v>
      </c>
      <c r="M89" s="29">
        <v>0</v>
      </c>
      <c r="N89" s="29">
        <v>0</v>
      </c>
      <c r="O89" s="29">
        <v>0</v>
      </c>
      <c r="P89" s="29">
        <v>0</v>
      </c>
      <c r="Q89" s="30">
        <v>0</v>
      </c>
      <c r="R89" s="31">
        <f t="shared" si="1"/>
        <v>173.25</v>
      </c>
      <c r="S89" s="74"/>
    </row>
    <row r="90" spans="1:19">
      <c r="A90" s="38"/>
      <c r="B90" s="32"/>
      <c r="C90" s="32"/>
      <c r="D90" s="32" t="s">
        <v>116</v>
      </c>
      <c r="E90" s="32" t="s">
        <v>78</v>
      </c>
      <c r="F90" s="28">
        <v>53</v>
      </c>
      <c r="G90" s="29">
        <v>53</v>
      </c>
      <c r="H90" s="29">
        <v>53</v>
      </c>
      <c r="I90" s="29">
        <v>53</v>
      </c>
      <c r="J90" s="29">
        <v>53</v>
      </c>
      <c r="K90" s="29">
        <v>53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30">
        <v>0</v>
      </c>
      <c r="R90" s="31">
        <f t="shared" si="1"/>
        <v>26.5</v>
      </c>
      <c r="S90" s="74"/>
    </row>
    <row r="91" spans="1:19">
      <c r="A91" s="38"/>
      <c r="B91" s="32"/>
      <c r="C91" s="32"/>
      <c r="D91" s="32" t="s">
        <v>117</v>
      </c>
      <c r="E91" s="32" t="s">
        <v>78</v>
      </c>
      <c r="F91" s="28">
        <v>116</v>
      </c>
      <c r="G91" s="29">
        <v>116</v>
      </c>
      <c r="H91" s="29">
        <v>116</v>
      </c>
      <c r="I91" s="29">
        <v>116</v>
      </c>
      <c r="J91" s="29">
        <v>116</v>
      </c>
      <c r="K91" s="29">
        <v>116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30">
        <v>0</v>
      </c>
      <c r="R91" s="31">
        <f t="shared" si="1"/>
        <v>58</v>
      </c>
      <c r="S91" s="74"/>
    </row>
    <row r="92" spans="1:19">
      <c r="A92" s="38"/>
      <c r="B92" s="32"/>
      <c r="C92" s="32"/>
      <c r="D92" s="32" t="s">
        <v>118</v>
      </c>
      <c r="E92" s="32" t="s">
        <v>78</v>
      </c>
      <c r="F92" s="28">
        <v>1</v>
      </c>
      <c r="G92" s="29">
        <v>1</v>
      </c>
      <c r="H92" s="29">
        <v>1</v>
      </c>
      <c r="I92" s="29">
        <v>1</v>
      </c>
      <c r="J92" s="29">
        <v>1</v>
      </c>
      <c r="K92" s="29">
        <v>1</v>
      </c>
      <c r="L92" s="29">
        <v>1</v>
      </c>
      <c r="M92" s="29">
        <v>1</v>
      </c>
      <c r="N92" s="29">
        <v>1</v>
      </c>
      <c r="O92" s="29">
        <v>1</v>
      </c>
      <c r="P92" s="29">
        <v>1</v>
      </c>
      <c r="Q92" s="30">
        <v>1</v>
      </c>
      <c r="R92" s="31">
        <f t="shared" si="1"/>
        <v>1</v>
      </c>
      <c r="S92" s="74"/>
    </row>
    <row r="93" spans="1:19">
      <c r="A93" s="38"/>
      <c r="B93" s="32"/>
      <c r="C93" s="32"/>
      <c r="D93" s="32" t="s">
        <v>119</v>
      </c>
      <c r="E93" s="32" t="s">
        <v>78</v>
      </c>
      <c r="F93" s="28">
        <v>10</v>
      </c>
      <c r="G93" s="29">
        <v>10</v>
      </c>
      <c r="H93" s="29">
        <v>10</v>
      </c>
      <c r="I93" s="29">
        <v>10</v>
      </c>
      <c r="J93" s="29">
        <v>10</v>
      </c>
      <c r="K93" s="29">
        <v>10</v>
      </c>
      <c r="L93" s="29">
        <v>10</v>
      </c>
      <c r="M93" s="29">
        <v>10</v>
      </c>
      <c r="N93" s="29">
        <v>10</v>
      </c>
      <c r="O93" s="29">
        <v>10</v>
      </c>
      <c r="P93" s="29">
        <v>10</v>
      </c>
      <c r="Q93" s="30">
        <v>10</v>
      </c>
      <c r="R93" s="31">
        <f t="shared" si="1"/>
        <v>10</v>
      </c>
      <c r="S93" s="74"/>
    </row>
    <row r="94" spans="1:19">
      <c r="A94" s="38"/>
      <c r="B94" s="32"/>
      <c r="C94" s="32"/>
      <c r="D94" s="32" t="s">
        <v>120</v>
      </c>
      <c r="E94" s="32" t="s">
        <v>78</v>
      </c>
      <c r="F94" s="28">
        <v>11</v>
      </c>
      <c r="G94" s="29">
        <v>11</v>
      </c>
      <c r="H94" s="29">
        <v>11</v>
      </c>
      <c r="I94" s="29">
        <v>11</v>
      </c>
      <c r="J94" s="29">
        <v>11</v>
      </c>
      <c r="K94" s="29">
        <v>11</v>
      </c>
      <c r="L94" s="29">
        <v>11</v>
      </c>
      <c r="M94" s="29">
        <v>11</v>
      </c>
      <c r="N94" s="29">
        <v>11</v>
      </c>
      <c r="O94" s="29">
        <v>11</v>
      </c>
      <c r="P94" s="29">
        <v>11</v>
      </c>
      <c r="Q94" s="30">
        <v>11</v>
      </c>
      <c r="R94" s="31">
        <f t="shared" si="1"/>
        <v>11</v>
      </c>
      <c r="S94" s="74"/>
    </row>
    <row r="95" spans="1:19">
      <c r="A95" s="38"/>
      <c r="B95" s="32"/>
      <c r="C95" s="32"/>
      <c r="D95" s="32" t="s">
        <v>121</v>
      </c>
      <c r="E95" s="32" t="s">
        <v>78</v>
      </c>
      <c r="F95" s="28">
        <v>15</v>
      </c>
      <c r="G95" s="29">
        <v>15</v>
      </c>
      <c r="H95" s="29">
        <v>15</v>
      </c>
      <c r="I95" s="29">
        <v>15</v>
      </c>
      <c r="J95" s="29">
        <v>15</v>
      </c>
      <c r="K95" s="29">
        <v>15</v>
      </c>
      <c r="L95" s="29">
        <v>15</v>
      </c>
      <c r="M95" s="29">
        <v>15</v>
      </c>
      <c r="N95" s="29">
        <v>15</v>
      </c>
      <c r="O95" s="29">
        <v>15</v>
      </c>
      <c r="P95" s="29">
        <v>15</v>
      </c>
      <c r="Q95" s="30">
        <v>15</v>
      </c>
      <c r="R95" s="31">
        <f t="shared" si="1"/>
        <v>15</v>
      </c>
      <c r="S95" s="74"/>
    </row>
    <row r="96" spans="1:19">
      <c r="A96" s="38"/>
      <c r="B96" s="32"/>
      <c r="C96" s="32"/>
      <c r="D96" s="32" t="s">
        <v>122</v>
      </c>
      <c r="E96" s="32" t="s">
        <v>78</v>
      </c>
      <c r="F96" s="28">
        <v>17</v>
      </c>
      <c r="G96" s="29">
        <v>17</v>
      </c>
      <c r="H96" s="29">
        <v>17</v>
      </c>
      <c r="I96" s="29">
        <v>17</v>
      </c>
      <c r="J96" s="29">
        <v>17</v>
      </c>
      <c r="K96" s="29">
        <v>17</v>
      </c>
      <c r="L96" s="29">
        <v>17</v>
      </c>
      <c r="M96" s="29">
        <v>17</v>
      </c>
      <c r="N96" s="29">
        <v>17</v>
      </c>
      <c r="O96" s="29">
        <v>17</v>
      </c>
      <c r="P96" s="29">
        <v>17</v>
      </c>
      <c r="Q96" s="30">
        <v>17</v>
      </c>
      <c r="R96" s="31">
        <f t="shared" si="1"/>
        <v>17</v>
      </c>
      <c r="S96" s="74"/>
    </row>
    <row r="97" spans="1:19">
      <c r="A97" s="38"/>
      <c r="B97" s="32"/>
      <c r="C97" s="32"/>
      <c r="D97" s="32" t="s">
        <v>123</v>
      </c>
      <c r="E97" s="32" t="s">
        <v>78</v>
      </c>
      <c r="F97" s="28">
        <v>23</v>
      </c>
      <c r="G97" s="29">
        <v>23</v>
      </c>
      <c r="H97" s="29">
        <v>23</v>
      </c>
      <c r="I97" s="29">
        <v>23</v>
      </c>
      <c r="J97" s="29">
        <v>23</v>
      </c>
      <c r="K97" s="29">
        <v>23</v>
      </c>
      <c r="L97" s="29">
        <v>23</v>
      </c>
      <c r="M97" s="29">
        <v>23</v>
      </c>
      <c r="N97" s="29">
        <v>23</v>
      </c>
      <c r="O97" s="29">
        <v>23</v>
      </c>
      <c r="P97" s="29">
        <v>23</v>
      </c>
      <c r="Q97" s="30">
        <v>23</v>
      </c>
      <c r="R97" s="31">
        <f t="shared" si="1"/>
        <v>23</v>
      </c>
      <c r="S97" s="74"/>
    </row>
    <row r="98" spans="1:19">
      <c r="A98" s="38"/>
      <c r="B98" s="32"/>
      <c r="C98" s="32"/>
      <c r="D98" s="32" t="s">
        <v>124</v>
      </c>
      <c r="E98" s="32" t="s">
        <v>78</v>
      </c>
      <c r="F98" s="28">
        <v>23</v>
      </c>
      <c r="G98" s="29">
        <v>23</v>
      </c>
      <c r="H98" s="29">
        <v>23</v>
      </c>
      <c r="I98" s="29">
        <v>23</v>
      </c>
      <c r="J98" s="29">
        <v>23</v>
      </c>
      <c r="K98" s="29">
        <v>23</v>
      </c>
      <c r="L98" s="29">
        <v>23</v>
      </c>
      <c r="M98" s="29">
        <v>23</v>
      </c>
      <c r="N98" s="29">
        <v>23</v>
      </c>
      <c r="O98" s="29">
        <v>23</v>
      </c>
      <c r="P98" s="29">
        <v>23</v>
      </c>
      <c r="Q98" s="30">
        <v>23</v>
      </c>
      <c r="R98" s="31">
        <f t="shared" si="1"/>
        <v>23</v>
      </c>
      <c r="S98" s="74"/>
    </row>
    <row r="99" spans="1:19">
      <c r="A99" s="38"/>
      <c r="B99" s="32"/>
      <c r="C99" s="32"/>
      <c r="D99" s="32" t="s">
        <v>125</v>
      </c>
      <c r="E99" s="32" t="s">
        <v>78</v>
      </c>
      <c r="F99" s="28">
        <v>23</v>
      </c>
      <c r="G99" s="29">
        <v>23</v>
      </c>
      <c r="H99" s="29">
        <v>23</v>
      </c>
      <c r="I99" s="29">
        <v>23</v>
      </c>
      <c r="J99" s="29">
        <v>23</v>
      </c>
      <c r="K99" s="29">
        <v>23</v>
      </c>
      <c r="L99" s="29">
        <v>23</v>
      </c>
      <c r="M99" s="29">
        <v>23</v>
      </c>
      <c r="N99" s="29">
        <v>23</v>
      </c>
      <c r="O99" s="29">
        <v>23</v>
      </c>
      <c r="P99" s="29">
        <v>23</v>
      </c>
      <c r="Q99" s="30">
        <v>23</v>
      </c>
      <c r="R99" s="31">
        <f t="shared" si="1"/>
        <v>23</v>
      </c>
      <c r="S99" s="74"/>
    </row>
    <row r="100" spans="1:19">
      <c r="A100" s="38"/>
      <c r="B100" s="32"/>
      <c r="C100" s="32"/>
      <c r="D100" s="32" t="s">
        <v>126</v>
      </c>
      <c r="E100" s="32" t="s">
        <v>78</v>
      </c>
      <c r="F100" s="28">
        <v>27</v>
      </c>
      <c r="G100" s="29">
        <v>27</v>
      </c>
      <c r="H100" s="29">
        <v>27</v>
      </c>
      <c r="I100" s="29">
        <v>27</v>
      </c>
      <c r="J100" s="29">
        <v>27</v>
      </c>
      <c r="K100" s="29">
        <v>27</v>
      </c>
      <c r="L100" s="29">
        <v>27</v>
      </c>
      <c r="M100" s="29">
        <v>27</v>
      </c>
      <c r="N100" s="29">
        <v>27</v>
      </c>
      <c r="O100" s="29">
        <v>27</v>
      </c>
      <c r="P100" s="29">
        <v>27</v>
      </c>
      <c r="Q100" s="30">
        <v>27</v>
      </c>
      <c r="R100" s="31">
        <f t="shared" si="1"/>
        <v>27</v>
      </c>
      <c r="S100" s="74"/>
    </row>
    <row r="101" spans="1:19">
      <c r="A101" s="38"/>
      <c r="B101" s="32"/>
      <c r="C101" s="32"/>
      <c r="D101" s="32" t="s">
        <v>127</v>
      </c>
      <c r="E101" s="32" t="s">
        <v>78</v>
      </c>
      <c r="F101" s="28">
        <v>30</v>
      </c>
      <c r="G101" s="29">
        <v>30</v>
      </c>
      <c r="H101" s="29">
        <v>30</v>
      </c>
      <c r="I101" s="29">
        <v>30</v>
      </c>
      <c r="J101" s="29">
        <v>30</v>
      </c>
      <c r="K101" s="29">
        <v>30</v>
      </c>
      <c r="L101" s="29">
        <v>30</v>
      </c>
      <c r="M101" s="29">
        <v>30</v>
      </c>
      <c r="N101" s="29">
        <v>30</v>
      </c>
      <c r="O101" s="29">
        <v>30</v>
      </c>
      <c r="P101" s="29">
        <v>30</v>
      </c>
      <c r="Q101" s="30">
        <v>30</v>
      </c>
      <c r="R101" s="31">
        <f t="shared" si="1"/>
        <v>30</v>
      </c>
      <c r="S101" s="74"/>
    </row>
    <row r="102" spans="1:19">
      <c r="A102" s="38"/>
      <c r="B102" s="32"/>
      <c r="C102" s="32"/>
      <c r="D102" s="32" t="s">
        <v>128</v>
      </c>
      <c r="E102" s="32" t="s">
        <v>78</v>
      </c>
      <c r="F102" s="28">
        <v>48</v>
      </c>
      <c r="G102" s="29">
        <v>48</v>
      </c>
      <c r="H102" s="29">
        <v>48</v>
      </c>
      <c r="I102" s="29">
        <v>48</v>
      </c>
      <c r="J102" s="29">
        <v>48</v>
      </c>
      <c r="K102" s="29">
        <v>48</v>
      </c>
      <c r="L102" s="29">
        <v>48</v>
      </c>
      <c r="M102" s="29">
        <v>48</v>
      </c>
      <c r="N102" s="29">
        <v>48</v>
      </c>
      <c r="O102" s="29">
        <v>48</v>
      </c>
      <c r="P102" s="29">
        <v>48</v>
      </c>
      <c r="Q102" s="30">
        <v>48</v>
      </c>
      <c r="R102" s="31">
        <f t="shared" si="1"/>
        <v>48</v>
      </c>
      <c r="S102" s="74"/>
    </row>
    <row r="103" spans="1:19">
      <c r="A103" s="38"/>
      <c r="B103" s="32"/>
      <c r="C103" s="32"/>
      <c r="D103" s="32" t="s">
        <v>129</v>
      </c>
      <c r="E103" s="32" t="s">
        <v>78</v>
      </c>
      <c r="F103" s="28">
        <v>64</v>
      </c>
      <c r="G103" s="29">
        <v>64</v>
      </c>
      <c r="H103" s="29">
        <v>64</v>
      </c>
      <c r="I103" s="29">
        <v>64</v>
      </c>
      <c r="J103" s="29">
        <v>64</v>
      </c>
      <c r="K103" s="29">
        <v>64</v>
      </c>
      <c r="L103" s="29">
        <v>64</v>
      </c>
      <c r="M103" s="29">
        <v>64</v>
      </c>
      <c r="N103" s="29">
        <v>64</v>
      </c>
      <c r="O103" s="29">
        <v>64</v>
      </c>
      <c r="P103" s="29">
        <v>64</v>
      </c>
      <c r="Q103" s="30">
        <v>64</v>
      </c>
      <c r="R103" s="31">
        <f t="shared" si="1"/>
        <v>64</v>
      </c>
      <c r="S103" s="74"/>
    </row>
    <row r="104" spans="1:19">
      <c r="A104" s="38"/>
      <c r="B104" s="32"/>
      <c r="C104" s="32"/>
      <c r="D104" s="32" t="s">
        <v>130</v>
      </c>
      <c r="E104" s="32" t="s">
        <v>78</v>
      </c>
      <c r="F104" s="28">
        <v>64</v>
      </c>
      <c r="G104" s="29">
        <v>64</v>
      </c>
      <c r="H104" s="29">
        <v>64</v>
      </c>
      <c r="I104" s="29">
        <v>64</v>
      </c>
      <c r="J104" s="29">
        <v>64</v>
      </c>
      <c r="K104" s="29">
        <v>64</v>
      </c>
      <c r="L104" s="29">
        <v>64</v>
      </c>
      <c r="M104" s="29">
        <v>64</v>
      </c>
      <c r="N104" s="29">
        <v>64</v>
      </c>
      <c r="O104" s="29">
        <v>64</v>
      </c>
      <c r="P104" s="29">
        <v>64</v>
      </c>
      <c r="Q104" s="30">
        <v>64</v>
      </c>
      <c r="R104" s="31">
        <f t="shared" si="1"/>
        <v>64</v>
      </c>
      <c r="S104" s="74"/>
    </row>
    <row r="105" spans="1:19">
      <c r="A105" s="38"/>
      <c r="B105" s="32"/>
      <c r="C105" s="32"/>
      <c r="D105" s="32" t="s">
        <v>131</v>
      </c>
      <c r="E105" s="32" t="s">
        <v>78</v>
      </c>
      <c r="F105" s="28">
        <v>287</v>
      </c>
      <c r="G105" s="29">
        <v>287</v>
      </c>
      <c r="H105" s="29">
        <v>287</v>
      </c>
      <c r="I105" s="29">
        <v>287</v>
      </c>
      <c r="J105" s="29">
        <v>287</v>
      </c>
      <c r="K105" s="29">
        <v>287</v>
      </c>
      <c r="L105" s="29">
        <v>287</v>
      </c>
      <c r="M105" s="29">
        <v>287</v>
      </c>
      <c r="N105" s="29">
        <v>287</v>
      </c>
      <c r="O105" s="29">
        <v>287</v>
      </c>
      <c r="P105" s="29">
        <v>287</v>
      </c>
      <c r="Q105" s="30">
        <v>287</v>
      </c>
      <c r="R105" s="31">
        <f t="shared" si="1"/>
        <v>287</v>
      </c>
      <c r="S105" s="74"/>
    </row>
    <row r="106" spans="1:19">
      <c r="A106" s="38"/>
      <c r="B106" s="32"/>
      <c r="C106" s="32"/>
      <c r="D106" s="32" t="s">
        <v>132</v>
      </c>
      <c r="E106" s="32" t="s">
        <v>133</v>
      </c>
      <c r="F106" s="28">
        <v>50</v>
      </c>
      <c r="G106" s="29">
        <v>50</v>
      </c>
      <c r="H106" s="29">
        <v>50</v>
      </c>
      <c r="I106" s="29">
        <v>50</v>
      </c>
      <c r="J106" s="29">
        <v>50</v>
      </c>
      <c r="K106" s="29">
        <v>50</v>
      </c>
      <c r="L106" s="29">
        <v>50</v>
      </c>
      <c r="M106" s="29">
        <v>50</v>
      </c>
      <c r="N106" s="29">
        <v>50</v>
      </c>
      <c r="O106" s="29">
        <v>50</v>
      </c>
      <c r="P106" s="29">
        <v>50</v>
      </c>
      <c r="Q106" s="30">
        <v>50</v>
      </c>
      <c r="R106" s="31">
        <f t="shared" si="1"/>
        <v>50</v>
      </c>
      <c r="S106" s="74"/>
    </row>
    <row r="107" spans="1:19">
      <c r="A107" s="38"/>
      <c r="B107" s="32"/>
      <c r="C107" s="32" t="s">
        <v>134</v>
      </c>
      <c r="D107" s="32"/>
      <c r="E107" s="32"/>
      <c r="F107" s="28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30"/>
      <c r="R107" s="31" t="str">
        <f t="shared" si="1"/>
        <v/>
      </c>
      <c r="S107" s="74"/>
    </row>
    <row r="108" spans="1:19">
      <c r="A108" s="38"/>
      <c r="B108" s="32"/>
      <c r="C108" s="32"/>
      <c r="D108" s="32" t="s">
        <v>136</v>
      </c>
      <c r="E108" s="32" t="s">
        <v>78</v>
      </c>
      <c r="F108" s="28">
        <v>60</v>
      </c>
      <c r="G108" s="29">
        <v>15</v>
      </c>
      <c r="H108" s="29">
        <v>15</v>
      </c>
      <c r="I108" s="29">
        <v>15</v>
      </c>
      <c r="J108" s="29">
        <v>15</v>
      </c>
      <c r="K108" s="29">
        <v>15</v>
      </c>
      <c r="L108" s="29">
        <v>15</v>
      </c>
      <c r="M108" s="29">
        <v>60</v>
      </c>
      <c r="N108" s="29">
        <v>60</v>
      </c>
      <c r="O108" s="29">
        <v>60</v>
      </c>
      <c r="P108" s="29">
        <v>60</v>
      </c>
      <c r="Q108" s="30">
        <v>60</v>
      </c>
      <c r="R108" s="31">
        <f t="shared" si="1"/>
        <v>37.5</v>
      </c>
      <c r="S108" s="74"/>
    </row>
    <row r="109" spans="1:19">
      <c r="A109" s="38"/>
      <c r="B109" s="32"/>
      <c r="C109" s="32"/>
      <c r="D109" s="32" t="s">
        <v>135</v>
      </c>
      <c r="E109" s="32" t="s">
        <v>78</v>
      </c>
      <c r="F109" s="28">
        <v>700</v>
      </c>
      <c r="G109" s="29">
        <v>700</v>
      </c>
      <c r="H109" s="29">
        <v>700</v>
      </c>
      <c r="I109" s="29">
        <v>700</v>
      </c>
      <c r="J109" s="29">
        <v>700</v>
      </c>
      <c r="K109" s="29">
        <v>700</v>
      </c>
      <c r="L109" s="29">
        <v>700</v>
      </c>
      <c r="M109" s="29">
        <v>700</v>
      </c>
      <c r="N109" s="29">
        <v>700</v>
      </c>
      <c r="O109" s="29">
        <v>700</v>
      </c>
      <c r="P109" s="29">
        <v>664</v>
      </c>
      <c r="Q109" s="30">
        <v>664</v>
      </c>
      <c r="R109" s="31">
        <f t="shared" si="1"/>
        <v>694</v>
      </c>
      <c r="S109" s="74"/>
    </row>
    <row r="110" spans="1:19">
      <c r="A110" s="38"/>
      <c r="B110" s="77" t="s">
        <v>138</v>
      </c>
      <c r="C110" s="77"/>
      <c r="D110" s="77"/>
      <c r="E110" s="77"/>
      <c r="F110" s="78">
        <v>2580</v>
      </c>
      <c r="G110" s="79">
        <v>2535</v>
      </c>
      <c r="H110" s="79">
        <v>2535</v>
      </c>
      <c r="I110" s="79">
        <v>2535</v>
      </c>
      <c r="J110" s="79">
        <v>2535</v>
      </c>
      <c r="K110" s="79">
        <v>2535</v>
      </c>
      <c r="L110" s="79">
        <v>2366</v>
      </c>
      <c r="M110" s="79">
        <v>2114</v>
      </c>
      <c r="N110" s="79">
        <v>2114</v>
      </c>
      <c r="O110" s="79">
        <v>2114</v>
      </c>
      <c r="P110" s="79">
        <v>2078</v>
      </c>
      <c r="Q110" s="80">
        <v>2078</v>
      </c>
      <c r="R110" s="81">
        <f t="shared" si="1"/>
        <v>2343.25</v>
      </c>
      <c r="S110" s="74"/>
    </row>
    <row r="111" spans="1:19">
      <c r="A111" s="38"/>
      <c r="B111" s="39"/>
      <c r="C111" s="39"/>
      <c r="D111" s="39"/>
      <c r="E111" s="39"/>
      <c r="F111" s="40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2"/>
      <c r="R111" s="43" t="str">
        <f t="shared" si="1"/>
        <v/>
      </c>
      <c r="S111" s="74"/>
    </row>
    <row r="112" spans="1:19">
      <c r="A112" s="38"/>
      <c r="B112" s="27" t="s">
        <v>139</v>
      </c>
      <c r="C112" s="27"/>
      <c r="D112" s="27"/>
      <c r="E112" s="27"/>
      <c r="F112" s="28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30"/>
      <c r="R112" s="31" t="str">
        <f t="shared" si="1"/>
        <v/>
      </c>
      <c r="S112" s="74"/>
    </row>
    <row r="113" spans="1:19">
      <c r="A113" s="38"/>
      <c r="B113" s="32"/>
      <c r="C113" s="32" t="s">
        <v>140</v>
      </c>
      <c r="D113" s="32"/>
      <c r="E113" s="32"/>
      <c r="F113" s="28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30"/>
      <c r="R113" s="31" t="str">
        <f t="shared" si="1"/>
        <v/>
      </c>
      <c r="S113" s="74"/>
    </row>
    <row r="114" spans="1:19">
      <c r="A114" s="38"/>
      <c r="B114" s="32"/>
      <c r="C114" s="32"/>
      <c r="D114" s="32" t="s">
        <v>141</v>
      </c>
      <c r="E114" s="32" t="s">
        <v>78</v>
      </c>
      <c r="F114" s="28">
        <v>25</v>
      </c>
      <c r="G114" s="29">
        <v>25</v>
      </c>
      <c r="H114" s="29">
        <v>25</v>
      </c>
      <c r="I114" s="29">
        <v>25</v>
      </c>
      <c r="J114" s="29">
        <v>25</v>
      </c>
      <c r="K114" s="29">
        <v>25</v>
      </c>
      <c r="L114" s="29">
        <v>25</v>
      </c>
      <c r="M114" s="29">
        <v>25</v>
      </c>
      <c r="N114" s="29">
        <v>25</v>
      </c>
      <c r="O114" s="29">
        <v>25</v>
      </c>
      <c r="P114" s="29">
        <v>25</v>
      </c>
      <c r="Q114" s="30">
        <v>25</v>
      </c>
      <c r="R114" s="31">
        <f t="shared" si="1"/>
        <v>25</v>
      </c>
      <c r="S114" s="74"/>
    </row>
    <row r="115" spans="1:19">
      <c r="A115" s="38"/>
      <c r="B115" s="32"/>
      <c r="C115" s="32"/>
      <c r="D115" s="32" t="s">
        <v>142</v>
      </c>
      <c r="E115" s="32" t="s">
        <v>78</v>
      </c>
      <c r="F115" s="28">
        <v>10</v>
      </c>
      <c r="G115" s="29">
        <v>10</v>
      </c>
      <c r="H115" s="29">
        <v>10</v>
      </c>
      <c r="I115" s="29">
        <v>10</v>
      </c>
      <c r="J115" s="29">
        <v>10</v>
      </c>
      <c r="K115" s="29">
        <v>10</v>
      </c>
      <c r="L115" s="29">
        <v>10</v>
      </c>
      <c r="M115" s="29">
        <v>10</v>
      </c>
      <c r="N115" s="29">
        <v>10</v>
      </c>
      <c r="O115" s="29">
        <v>10</v>
      </c>
      <c r="P115" s="29">
        <v>10</v>
      </c>
      <c r="Q115" s="30">
        <v>10</v>
      </c>
      <c r="R115" s="31">
        <f t="shared" si="1"/>
        <v>10</v>
      </c>
      <c r="S115" s="74"/>
    </row>
    <row r="116" spans="1:19">
      <c r="A116" s="38"/>
      <c r="B116" s="32"/>
      <c r="C116" s="32"/>
      <c r="D116" s="32" t="s">
        <v>144</v>
      </c>
      <c r="E116" s="32" t="s">
        <v>78</v>
      </c>
      <c r="F116" s="28">
        <v>15</v>
      </c>
      <c r="G116" s="29">
        <v>15</v>
      </c>
      <c r="H116" s="29">
        <v>15</v>
      </c>
      <c r="I116" s="29">
        <v>15</v>
      </c>
      <c r="J116" s="29">
        <v>15</v>
      </c>
      <c r="K116" s="29">
        <v>15</v>
      </c>
      <c r="L116" s="29">
        <v>15</v>
      </c>
      <c r="M116" s="29">
        <v>15</v>
      </c>
      <c r="N116" s="29">
        <v>15</v>
      </c>
      <c r="O116" s="29">
        <v>15</v>
      </c>
      <c r="P116" s="29">
        <v>15</v>
      </c>
      <c r="Q116" s="30">
        <v>15</v>
      </c>
      <c r="R116" s="31">
        <f t="shared" si="1"/>
        <v>15</v>
      </c>
      <c r="S116" s="74"/>
    </row>
    <row r="117" spans="1:19">
      <c r="A117" s="38"/>
      <c r="B117" s="32"/>
      <c r="C117" s="32"/>
      <c r="D117" s="32" t="s">
        <v>143</v>
      </c>
      <c r="E117" s="32" t="s">
        <v>78</v>
      </c>
      <c r="F117" s="28">
        <v>25</v>
      </c>
      <c r="G117" s="29">
        <v>25</v>
      </c>
      <c r="H117" s="29">
        <v>25</v>
      </c>
      <c r="I117" s="29">
        <v>25</v>
      </c>
      <c r="J117" s="29">
        <v>25</v>
      </c>
      <c r="K117" s="29">
        <v>25</v>
      </c>
      <c r="L117" s="29">
        <v>25</v>
      </c>
      <c r="M117" s="29">
        <v>25</v>
      </c>
      <c r="N117" s="29">
        <v>25</v>
      </c>
      <c r="O117" s="29">
        <v>25</v>
      </c>
      <c r="P117" s="29">
        <v>25</v>
      </c>
      <c r="Q117" s="30">
        <v>25</v>
      </c>
      <c r="R117" s="31">
        <f t="shared" si="1"/>
        <v>25</v>
      </c>
      <c r="S117" s="74"/>
    </row>
    <row r="118" spans="1:19">
      <c r="A118" s="38"/>
      <c r="B118" s="77" t="s">
        <v>145</v>
      </c>
      <c r="C118" s="77"/>
      <c r="D118" s="77"/>
      <c r="E118" s="77"/>
      <c r="F118" s="78">
        <v>75</v>
      </c>
      <c r="G118" s="79">
        <v>75</v>
      </c>
      <c r="H118" s="79">
        <v>75</v>
      </c>
      <c r="I118" s="79">
        <v>75</v>
      </c>
      <c r="J118" s="79">
        <v>75</v>
      </c>
      <c r="K118" s="79">
        <v>75</v>
      </c>
      <c r="L118" s="79">
        <v>75</v>
      </c>
      <c r="M118" s="79">
        <v>75</v>
      </c>
      <c r="N118" s="79">
        <v>75</v>
      </c>
      <c r="O118" s="79">
        <v>75</v>
      </c>
      <c r="P118" s="79">
        <v>75</v>
      </c>
      <c r="Q118" s="80">
        <v>75</v>
      </c>
      <c r="R118" s="81">
        <f t="shared" si="1"/>
        <v>75</v>
      </c>
      <c r="S118" s="74"/>
    </row>
    <row r="119" spans="1:19">
      <c r="A119" s="38"/>
      <c r="B119" s="39"/>
      <c r="C119" s="39"/>
      <c r="D119" s="39"/>
      <c r="E119" s="39"/>
      <c r="F119" s="40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2"/>
      <c r="R119" s="43" t="str">
        <f t="shared" si="1"/>
        <v/>
      </c>
      <c r="S119" s="74"/>
    </row>
    <row r="120" spans="1:19">
      <c r="A120" s="38"/>
      <c r="B120" s="27" t="s">
        <v>146</v>
      </c>
      <c r="C120" s="27"/>
      <c r="D120" s="27"/>
      <c r="E120" s="27"/>
      <c r="F120" s="28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30"/>
      <c r="R120" s="31" t="str">
        <f t="shared" si="1"/>
        <v/>
      </c>
      <c r="S120" s="74"/>
    </row>
    <row r="121" spans="1:19">
      <c r="A121" s="38"/>
      <c r="B121" s="32"/>
      <c r="C121" s="32" t="s">
        <v>147</v>
      </c>
      <c r="D121" s="32"/>
      <c r="E121" s="32"/>
      <c r="F121" s="28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0"/>
      <c r="R121" s="31" t="str">
        <f t="shared" si="1"/>
        <v/>
      </c>
      <c r="S121" s="74"/>
    </row>
    <row r="122" spans="1:19">
      <c r="A122" s="38"/>
      <c r="B122" s="32"/>
      <c r="C122" s="32"/>
      <c r="D122" s="32" t="s">
        <v>148</v>
      </c>
      <c r="E122" s="32" t="s">
        <v>90</v>
      </c>
      <c r="F122" s="28">
        <v>8</v>
      </c>
      <c r="G122" s="29">
        <v>8</v>
      </c>
      <c r="H122" s="29">
        <v>8</v>
      </c>
      <c r="I122" s="29">
        <v>8</v>
      </c>
      <c r="J122" s="29">
        <v>8</v>
      </c>
      <c r="K122" s="29">
        <v>8</v>
      </c>
      <c r="L122" s="29">
        <v>8</v>
      </c>
      <c r="M122" s="29">
        <v>8</v>
      </c>
      <c r="N122" s="29">
        <v>8</v>
      </c>
      <c r="O122" s="29">
        <v>8</v>
      </c>
      <c r="P122" s="29">
        <v>8</v>
      </c>
      <c r="Q122" s="30">
        <v>8</v>
      </c>
      <c r="R122" s="31">
        <f t="shared" si="1"/>
        <v>8</v>
      </c>
      <c r="S122" s="74"/>
    </row>
    <row r="123" spans="1:19">
      <c r="A123" s="38"/>
      <c r="B123" s="77" t="s">
        <v>149</v>
      </c>
      <c r="C123" s="77"/>
      <c r="D123" s="77"/>
      <c r="E123" s="77"/>
      <c r="F123" s="78">
        <v>8</v>
      </c>
      <c r="G123" s="79">
        <v>8</v>
      </c>
      <c r="H123" s="79">
        <v>8</v>
      </c>
      <c r="I123" s="79">
        <v>8</v>
      </c>
      <c r="J123" s="79">
        <v>8</v>
      </c>
      <c r="K123" s="79">
        <v>8</v>
      </c>
      <c r="L123" s="79">
        <v>8</v>
      </c>
      <c r="M123" s="79">
        <v>8</v>
      </c>
      <c r="N123" s="79">
        <v>8</v>
      </c>
      <c r="O123" s="79">
        <v>8</v>
      </c>
      <c r="P123" s="79">
        <v>8</v>
      </c>
      <c r="Q123" s="80">
        <v>8</v>
      </c>
      <c r="R123" s="81">
        <f t="shared" si="1"/>
        <v>8</v>
      </c>
      <c r="S123" s="74"/>
    </row>
    <row r="124" spans="1:19">
      <c r="A124" s="38"/>
      <c r="B124" s="39"/>
      <c r="C124" s="39"/>
      <c r="D124" s="39"/>
      <c r="E124" s="39"/>
      <c r="F124" s="40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2"/>
      <c r="R124" s="43" t="str">
        <f t="shared" si="1"/>
        <v/>
      </c>
      <c r="S124" s="74"/>
    </row>
    <row r="125" spans="1:19">
      <c r="A125" s="38"/>
      <c r="B125" s="27" t="s">
        <v>150</v>
      </c>
      <c r="C125" s="27"/>
      <c r="D125" s="27"/>
      <c r="E125" s="27"/>
      <c r="F125" s="28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30"/>
      <c r="R125" s="31" t="str">
        <f t="shared" si="1"/>
        <v/>
      </c>
      <c r="S125" s="74"/>
    </row>
    <row r="126" spans="1:19">
      <c r="A126" s="38"/>
      <c r="B126" s="32"/>
      <c r="C126" s="32" t="s">
        <v>151</v>
      </c>
      <c r="D126" s="32"/>
      <c r="E126" s="32"/>
      <c r="F126" s="28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30"/>
      <c r="R126" s="31" t="str">
        <f t="shared" si="1"/>
        <v/>
      </c>
      <c r="S126" s="74"/>
    </row>
    <row r="127" spans="1:19">
      <c r="A127" s="38"/>
      <c r="B127" s="32"/>
      <c r="C127" s="32"/>
      <c r="D127" s="32" t="s">
        <v>152</v>
      </c>
      <c r="E127" s="32" t="s">
        <v>78</v>
      </c>
      <c r="F127" s="28">
        <v>25</v>
      </c>
      <c r="G127" s="29">
        <v>25</v>
      </c>
      <c r="H127" s="29">
        <v>25</v>
      </c>
      <c r="I127" s="29">
        <v>25</v>
      </c>
      <c r="J127" s="29">
        <v>25</v>
      </c>
      <c r="K127" s="29">
        <v>25</v>
      </c>
      <c r="L127" s="29">
        <v>25</v>
      </c>
      <c r="M127" s="29">
        <v>25</v>
      </c>
      <c r="N127" s="29">
        <v>25</v>
      </c>
      <c r="O127" s="29">
        <v>25</v>
      </c>
      <c r="P127" s="29">
        <v>25</v>
      </c>
      <c r="Q127" s="30">
        <v>25</v>
      </c>
      <c r="R127" s="31">
        <f t="shared" si="1"/>
        <v>25</v>
      </c>
      <c r="S127" s="74"/>
    </row>
    <row r="128" spans="1:19">
      <c r="A128" s="38"/>
      <c r="B128" s="32"/>
      <c r="C128" s="32"/>
      <c r="D128" s="32" t="s">
        <v>153</v>
      </c>
      <c r="E128" s="32" t="s">
        <v>78</v>
      </c>
      <c r="F128" s="28">
        <v>25</v>
      </c>
      <c r="G128" s="29">
        <v>25</v>
      </c>
      <c r="H128" s="29">
        <v>25</v>
      </c>
      <c r="I128" s="29">
        <v>25</v>
      </c>
      <c r="J128" s="29">
        <v>25</v>
      </c>
      <c r="K128" s="29">
        <v>25</v>
      </c>
      <c r="L128" s="29">
        <v>25</v>
      </c>
      <c r="M128" s="29">
        <v>25</v>
      </c>
      <c r="N128" s="29">
        <v>25</v>
      </c>
      <c r="O128" s="29">
        <v>25</v>
      </c>
      <c r="P128" s="29">
        <v>25</v>
      </c>
      <c r="Q128" s="30">
        <v>25</v>
      </c>
      <c r="R128" s="31">
        <f t="shared" si="1"/>
        <v>25</v>
      </c>
      <c r="S128" s="74"/>
    </row>
    <row r="129" spans="1:19">
      <c r="A129" s="38"/>
      <c r="B129" s="32"/>
      <c r="C129" s="32"/>
      <c r="D129" s="32" t="s">
        <v>154</v>
      </c>
      <c r="E129" s="32" t="s">
        <v>78</v>
      </c>
      <c r="F129" s="28">
        <v>25</v>
      </c>
      <c r="G129" s="29">
        <v>25</v>
      </c>
      <c r="H129" s="29">
        <v>25</v>
      </c>
      <c r="I129" s="29">
        <v>25</v>
      </c>
      <c r="J129" s="29">
        <v>25</v>
      </c>
      <c r="K129" s="29">
        <v>25</v>
      </c>
      <c r="L129" s="29">
        <v>25</v>
      </c>
      <c r="M129" s="29">
        <v>25</v>
      </c>
      <c r="N129" s="29">
        <v>25</v>
      </c>
      <c r="O129" s="29">
        <v>25</v>
      </c>
      <c r="P129" s="29">
        <v>25</v>
      </c>
      <c r="Q129" s="30">
        <v>25</v>
      </c>
      <c r="R129" s="31">
        <f t="shared" si="1"/>
        <v>25</v>
      </c>
      <c r="S129" s="74"/>
    </row>
    <row r="130" spans="1:19">
      <c r="A130" s="38"/>
      <c r="B130" s="77" t="s">
        <v>155</v>
      </c>
      <c r="C130" s="77"/>
      <c r="D130" s="77"/>
      <c r="E130" s="77"/>
      <c r="F130" s="78">
        <v>75</v>
      </c>
      <c r="G130" s="79">
        <v>75</v>
      </c>
      <c r="H130" s="79">
        <v>75</v>
      </c>
      <c r="I130" s="79">
        <v>75</v>
      </c>
      <c r="J130" s="79">
        <v>75</v>
      </c>
      <c r="K130" s="79">
        <v>75</v>
      </c>
      <c r="L130" s="79">
        <v>75</v>
      </c>
      <c r="M130" s="79">
        <v>75</v>
      </c>
      <c r="N130" s="79">
        <v>75</v>
      </c>
      <c r="O130" s="79">
        <v>75</v>
      </c>
      <c r="P130" s="79">
        <v>75</v>
      </c>
      <c r="Q130" s="80">
        <v>75</v>
      </c>
      <c r="R130" s="81">
        <f t="shared" si="1"/>
        <v>75</v>
      </c>
      <c r="S130" s="74"/>
    </row>
    <row r="131" spans="1:19">
      <c r="A131" s="38"/>
      <c r="B131" s="39"/>
      <c r="C131" s="39"/>
      <c r="D131" s="39"/>
      <c r="E131" s="39"/>
      <c r="F131" s="40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2"/>
      <c r="R131" s="43" t="str">
        <f t="shared" si="1"/>
        <v/>
      </c>
      <c r="S131" s="74"/>
    </row>
    <row r="132" spans="1:19">
      <c r="A132" s="38"/>
      <c r="B132" s="27" t="s">
        <v>156</v>
      </c>
      <c r="C132" s="27"/>
      <c r="D132" s="27"/>
      <c r="E132" s="27"/>
      <c r="F132" s="28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0"/>
      <c r="R132" s="31" t="str">
        <f t="shared" si="1"/>
        <v/>
      </c>
      <c r="S132" s="74"/>
    </row>
    <row r="133" spans="1:19">
      <c r="A133" s="38"/>
      <c r="B133" s="32"/>
      <c r="C133" s="32" t="s">
        <v>157</v>
      </c>
      <c r="D133" s="32"/>
      <c r="E133" s="32"/>
      <c r="F133" s="28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30"/>
      <c r="R133" s="31" t="str">
        <f t="shared" si="1"/>
        <v/>
      </c>
      <c r="S133" s="74"/>
    </row>
    <row r="134" spans="1:19">
      <c r="A134" s="38"/>
      <c r="B134" s="32"/>
      <c r="C134" s="32"/>
      <c r="D134" s="32" t="s">
        <v>158</v>
      </c>
      <c r="E134" s="32" t="s">
        <v>78</v>
      </c>
      <c r="F134" s="28">
        <v>9</v>
      </c>
      <c r="G134" s="29">
        <v>9</v>
      </c>
      <c r="H134" s="29">
        <v>9</v>
      </c>
      <c r="I134" s="29">
        <v>9</v>
      </c>
      <c r="J134" s="29">
        <v>9</v>
      </c>
      <c r="K134" s="29">
        <v>9</v>
      </c>
      <c r="L134" s="29">
        <v>9</v>
      </c>
      <c r="M134" s="29">
        <v>9</v>
      </c>
      <c r="N134" s="29">
        <v>9</v>
      </c>
      <c r="O134" s="29">
        <v>9</v>
      </c>
      <c r="P134" s="29">
        <v>9</v>
      </c>
      <c r="Q134" s="30">
        <v>9</v>
      </c>
      <c r="R134" s="31">
        <f t="shared" ref="R134:R197" si="2">IF(SUM(F134:Q134)=0,"",SUM(F134:Q134)/12)</f>
        <v>9</v>
      </c>
      <c r="S134" s="74"/>
    </row>
    <row r="135" spans="1:19">
      <c r="A135" s="38"/>
      <c r="B135" s="32"/>
      <c r="C135" s="32"/>
      <c r="D135" s="32" t="s">
        <v>159</v>
      </c>
      <c r="E135" s="32" t="s">
        <v>78</v>
      </c>
      <c r="F135" s="28">
        <v>5</v>
      </c>
      <c r="G135" s="29">
        <v>5</v>
      </c>
      <c r="H135" s="29">
        <v>5</v>
      </c>
      <c r="I135" s="29">
        <v>5</v>
      </c>
      <c r="J135" s="29">
        <v>5</v>
      </c>
      <c r="K135" s="29">
        <v>5</v>
      </c>
      <c r="L135" s="29">
        <v>5</v>
      </c>
      <c r="M135" s="29">
        <v>5</v>
      </c>
      <c r="N135" s="29">
        <v>5</v>
      </c>
      <c r="O135" s="29">
        <v>5</v>
      </c>
      <c r="P135" s="29">
        <v>5</v>
      </c>
      <c r="Q135" s="30">
        <v>5</v>
      </c>
      <c r="R135" s="31">
        <f t="shared" si="2"/>
        <v>5</v>
      </c>
      <c r="S135" s="74"/>
    </row>
    <row r="136" spans="1:19">
      <c r="A136" s="38"/>
      <c r="B136" s="32"/>
      <c r="C136" s="32"/>
      <c r="D136" s="32" t="s">
        <v>160</v>
      </c>
      <c r="E136" s="32" t="s">
        <v>78</v>
      </c>
      <c r="F136" s="28">
        <v>5</v>
      </c>
      <c r="G136" s="29">
        <v>5</v>
      </c>
      <c r="H136" s="29">
        <v>5</v>
      </c>
      <c r="I136" s="29">
        <v>5</v>
      </c>
      <c r="J136" s="29">
        <v>5</v>
      </c>
      <c r="K136" s="29">
        <v>5</v>
      </c>
      <c r="L136" s="29">
        <v>5</v>
      </c>
      <c r="M136" s="29">
        <v>5</v>
      </c>
      <c r="N136" s="29">
        <v>5</v>
      </c>
      <c r="O136" s="29">
        <v>5</v>
      </c>
      <c r="P136" s="29">
        <v>5</v>
      </c>
      <c r="Q136" s="30">
        <v>5</v>
      </c>
      <c r="R136" s="31">
        <f t="shared" si="2"/>
        <v>5</v>
      </c>
      <c r="S136" s="74"/>
    </row>
    <row r="137" spans="1:19">
      <c r="A137" s="38"/>
      <c r="B137" s="32"/>
      <c r="C137" s="32"/>
      <c r="D137" s="32" t="s">
        <v>161</v>
      </c>
      <c r="E137" s="32" t="s">
        <v>78</v>
      </c>
      <c r="F137" s="28">
        <v>5</v>
      </c>
      <c r="G137" s="29">
        <v>5</v>
      </c>
      <c r="H137" s="29">
        <v>5</v>
      </c>
      <c r="I137" s="29">
        <v>5</v>
      </c>
      <c r="J137" s="29">
        <v>5</v>
      </c>
      <c r="K137" s="29">
        <v>5</v>
      </c>
      <c r="L137" s="29">
        <v>5</v>
      </c>
      <c r="M137" s="29">
        <v>5</v>
      </c>
      <c r="N137" s="29">
        <v>5</v>
      </c>
      <c r="O137" s="29">
        <v>5</v>
      </c>
      <c r="P137" s="29">
        <v>5</v>
      </c>
      <c r="Q137" s="30">
        <v>5</v>
      </c>
      <c r="R137" s="31">
        <f t="shared" si="2"/>
        <v>5</v>
      </c>
      <c r="S137" s="74"/>
    </row>
    <row r="138" spans="1:19">
      <c r="A138" s="38"/>
      <c r="B138" s="32"/>
      <c r="C138" s="32"/>
      <c r="D138" s="32" t="s">
        <v>162</v>
      </c>
      <c r="E138" s="32" t="s">
        <v>78</v>
      </c>
      <c r="F138" s="28">
        <v>1</v>
      </c>
      <c r="G138" s="29">
        <v>1</v>
      </c>
      <c r="H138" s="29">
        <v>1</v>
      </c>
      <c r="I138" s="29">
        <v>1</v>
      </c>
      <c r="J138" s="29">
        <v>1</v>
      </c>
      <c r="K138" s="29">
        <v>1</v>
      </c>
      <c r="L138" s="29">
        <v>1</v>
      </c>
      <c r="M138" s="29">
        <v>1</v>
      </c>
      <c r="N138" s="29">
        <v>1</v>
      </c>
      <c r="O138" s="29">
        <v>1</v>
      </c>
      <c r="P138" s="29">
        <v>1</v>
      </c>
      <c r="Q138" s="30">
        <v>1</v>
      </c>
      <c r="R138" s="31">
        <f t="shared" si="2"/>
        <v>1</v>
      </c>
      <c r="S138" s="74"/>
    </row>
    <row r="139" spans="1:19">
      <c r="A139" s="38"/>
      <c r="B139" s="32"/>
      <c r="C139" s="32"/>
      <c r="D139" s="32" t="s">
        <v>163</v>
      </c>
      <c r="E139" s="32" t="s">
        <v>78</v>
      </c>
      <c r="F139" s="28">
        <v>4</v>
      </c>
      <c r="G139" s="29">
        <v>4</v>
      </c>
      <c r="H139" s="29">
        <v>4</v>
      </c>
      <c r="I139" s="29">
        <v>4</v>
      </c>
      <c r="J139" s="29">
        <v>4</v>
      </c>
      <c r="K139" s="29">
        <v>4</v>
      </c>
      <c r="L139" s="29">
        <v>4</v>
      </c>
      <c r="M139" s="29">
        <v>4</v>
      </c>
      <c r="N139" s="29">
        <v>4</v>
      </c>
      <c r="O139" s="29">
        <v>4</v>
      </c>
      <c r="P139" s="29">
        <v>4</v>
      </c>
      <c r="Q139" s="30">
        <v>4</v>
      </c>
      <c r="R139" s="31">
        <f t="shared" si="2"/>
        <v>4</v>
      </c>
      <c r="S139" s="74"/>
    </row>
    <row r="140" spans="1:19">
      <c r="A140" s="38"/>
      <c r="B140" s="32"/>
      <c r="C140" s="32"/>
      <c r="D140" s="32" t="s">
        <v>164</v>
      </c>
      <c r="E140" s="32" t="s">
        <v>78</v>
      </c>
      <c r="F140" s="28">
        <v>5</v>
      </c>
      <c r="G140" s="29">
        <v>5</v>
      </c>
      <c r="H140" s="29">
        <v>5</v>
      </c>
      <c r="I140" s="29">
        <v>5</v>
      </c>
      <c r="J140" s="29">
        <v>5</v>
      </c>
      <c r="K140" s="29">
        <v>5</v>
      </c>
      <c r="L140" s="29">
        <v>5</v>
      </c>
      <c r="M140" s="29">
        <v>5</v>
      </c>
      <c r="N140" s="29">
        <v>5</v>
      </c>
      <c r="O140" s="29">
        <v>5</v>
      </c>
      <c r="P140" s="29">
        <v>5</v>
      </c>
      <c r="Q140" s="30">
        <v>5</v>
      </c>
      <c r="R140" s="31">
        <f t="shared" si="2"/>
        <v>5</v>
      </c>
      <c r="S140" s="74"/>
    </row>
    <row r="141" spans="1:19">
      <c r="A141" s="38"/>
      <c r="B141" s="32"/>
      <c r="C141" s="32"/>
      <c r="D141" s="32" t="s">
        <v>165</v>
      </c>
      <c r="E141" s="32" t="s">
        <v>78</v>
      </c>
      <c r="F141" s="28">
        <v>6</v>
      </c>
      <c r="G141" s="29">
        <v>6</v>
      </c>
      <c r="H141" s="29">
        <v>6</v>
      </c>
      <c r="I141" s="29">
        <v>6</v>
      </c>
      <c r="J141" s="29">
        <v>6</v>
      </c>
      <c r="K141" s="29">
        <v>6</v>
      </c>
      <c r="L141" s="29">
        <v>6</v>
      </c>
      <c r="M141" s="29">
        <v>6</v>
      </c>
      <c r="N141" s="29">
        <v>6</v>
      </c>
      <c r="O141" s="29">
        <v>6</v>
      </c>
      <c r="P141" s="29">
        <v>6</v>
      </c>
      <c r="Q141" s="30">
        <v>6</v>
      </c>
      <c r="R141" s="31">
        <f t="shared" si="2"/>
        <v>6</v>
      </c>
      <c r="S141" s="74"/>
    </row>
    <row r="142" spans="1:19">
      <c r="A142" s="38"/>
      <c r="B142" s="32"/>
      <c r="C142" s="32"/>
      <c r="D142" s="32" t="s">
        <v>166</v>
      </c>
      <c r="E142" s="32" t="s">
        <v>78</v>
      </c>
      <c r="F142" s="28">
        <v>6</v>
      </c>
      <c r="G142" s="29">
        <v>6</v>
      </c>
      <c r="H142" s="29">
        <v>6</v>
      </c>
      <c r="I142" s="29">
        <v>6</v>
      </c>
      <c r="J142" s="29">
        <v>6</v>
      </c>
      <c r="K142" s="29">
        <v>6</v>
      </c>
      <c r="L142" s="29">
        <v>6</v>
      </c>
      <c r="M142" s="29">
        <v>6</v>
      </c>
      <c r="N142" s="29">
        <v>6</v>
      </c>
      <c r="O142" s="29">
        <v>6</v>
      </c>
      <c r="P142" s="29">
        <v>6</v>
      </c>
      <c r="Q142" s="30">
        <v>6</v>
      </c>
      <c r="R142" s="31">
        <f t="shared" si="2"/>
        <v>6</v>
      </c>
      <c r="S142" s="74"/>
    </row>
    <row r="143" spans="1:19">
      <c r="A143" s="38"/>
      <c r="B143" s="32"/>
      <c r="C143" s="32"/>
      <c r="D143" s="32" t="s">
        <v>167</v>
      </c>
      <c r="E143" s="32" t="s">
        <v>78</v>
      </c>
      <c r="F143" s="28">
        <v>6</v>
      </c>
      <c r="G143" s="29">
        <v>6</v>
      </c>
      <c r="H143" s="29">
        <v>6</v>
      </c>
      <c r="I143" s="29">
        <v>6</v>
      </c>
      <c r="J143" s="29">
        <v>6</v>
      </c>
      <c r="K143" s="29">
        <v>6</v>
      </c>
      <c r="L143" s="29">
        <v>6</v>
      </c>
      <c r="M143" s="29">
        <v>6</v>
      </c>
      <c r="N143" s="29">
        <v>6</v>
      </c>
      <c r="O143" s="29">
        <v>6</v>
      </c>
      <c r="P143" s="29">
        <v>6</v>
      </c>
      <c r="Q143" s="30">
        <v>6</v>
      </c>
      <c r="R143" s="31">
        <f t="shared" si="2"/>
        <v>6</v>
      </c>
      <c r="S143" s="74"/>
    </row>
    <row r="144" spans="1:19">
      <c r="A144" s="38"/>
      <c r="B144" s="32"/>
      <c r="C144" s="32"/>
      <c r="D144" s="32" t="s">
        <v>168</v>
      </c>
      <c r="E144" s="32" t="s">
        <v>78</v>
      </c>
      <c r="F144" s="28">
        <v>7</v>
      </c>
      <c r="G144" s="29">
        <v>7</v>
      </c>
      <c r="H144" s="29">
        <v>7</v>
      </c>
      <c r="I144" s="29">
        <v>7</v>
      </c>
      <c r="J144" s="29">
        <v>7</v>
      </c>
      <c r="K144" s="29">
        <v>7</v>
      </c>
      <c r="L144" s="29">
        <v>7</v>
      </c>
      <c r="M144" s="29">
        <v>7</v>
      </c>
      <c r="N144" s="29">
        <v>7</v>
      </c>
      <c r="O144" s="29">
        <v>7</v>
      </c>
      <c r="P144" s="29">
        <v>7</v>
      </c>
      <c r="Q144" s="30">
        <v>7</v>
      </c>
      <c r="R144" s="31">
        <f t="shared" si="2"/>
        <v>7</v>
      </c>
      <c r="S144" s="74"/>
    </row>
    <row r="145" spans="1:19">
      <c r="A145" s="38"/>
      <c r="B145" s="32"/>
      <c r="C145" s="32"/>
      <c r="D145" s="32" t="s">
        <v>169</v>
      </c>
      <c r="E145" s="32" t="s">
        <v>78</v>
      </c>
      <c r="F145" s="28">
        <v>14</v>
      </c>
      <c r="G145" s="29">
        <v>14</v>
      </c>
      <c r="H145" s="29">
        <v>14</v>
      </c>
      <c r="I145" s="29">
        <v>14</v>
      </c>
      <c r="J145" s="29">
        <v>14</v>
      </c>
      <c r="K145" s="29">
        <v>14</v>
      </c>
      <c r="L145" s="29">
        <v>14</v>
      </c>
      <c r="M145" s="29">
        <v>14</v>
      </c>
      <c r="N145" s="29">
        <v>14</v>
      </c>
      <c r="O145" s="29">
        <v>14</v>
      </c>
      <c r="P145" s="29">
        <v>14</v>
      </c>
      <c r="Q145" s="30">
        <v>14</v>
      </c>
      <c r="R145" s="31">
        <f t="shared" si="2"/>
        <v>14</v>
      </c>
      <c r="S145" s="74"/>
    </row>
    <row r="146" spans="1:19">
      <c r="A146" s="38"/>
      <c r="B146" s="32"/>
      <c r="C146" s="32"/>
      <c r="D146" s="32" t="s">
        <v>170</v>
      </c>
      <c r="E146" s="32" t="s">
        <v>78</v>
      </c>
      <c r="F146" s="28">
        <v>15</v>
      </c>
      <c r="G146" s="29">
        <v>15</v>
      </c>
      <c r="H146" s="29">
        <v>15</v>
      </c>
      <c r="I146" s="29">
        <v>15</v>
      </c>
      <c r="J146" s="29">
        <v>15</v>
      </c>
      <c r="K146" s="29">
        <v>15</v>
      </c>
      <c r="L146" s="29">
        <v>15</v>
      </c>
      <c r="M146" s="29">
        <v>15</v>
      </c>
      <c r="N146" s="29">
        <v>15</v>
      </c>
      <c r="O146" s="29">
        <v>15</v>
      </c>
      <c r="P146" s="29">
        <v>15</v>
      </c>
      <c r="Q146" s="30">
        <v>15</v>
      </c>
      <c r="R146" s="31">
        <f t="shared" si="2"/>
        <v>15</v>
      </c>
      <c r="S146" s="74"/>
    </row>
    <row r="147" spans="1:19">
      <c r="A147" s="38"/>
      <c r="B147" s="32"/>
      <c r="C147" s="32"/>
      <c r="D147" s="32" t="s">
        <v>171</v>
      </c>
      <c r="E147" s="32" t="s">
        <v>78</v>
      </c>
      <c r="F147" s="28">
        <v>23</v>
      </c>
      <c r="G147" s="29">
        <v>23</v>
      </c>
      <c r="H147" s="29">
        <v>23</v>
      </c>
      <c r="I147" s="29">
        <v>23</v>
      </c>
      <c r="J147" s="29">
        <v>23</v>
      </c>
      <c r="K147" s="29">
        <v>23</v>
      </c>
      <c r="L147" s="29">
        <v>23</v>
      </c>
      <c r="M147" s="29">
        <v>23</v>
      </c>
      <c r="N147" s="29">
        <v>23</v>
      </c>
      <c r="O147" s="29">
        <v>23</v>
      </c>
      <c r="P147" s="29">
        <v>23</v>
      </c>
      <c r="Q147" s="30">
        <v>23</v>
      </c>
      <c r="R147" s="31">
        <f t="shared" si="2"/>
        <v>23</v>
      </c>
      <c r="S147" s="74"/>
    </row>
    <row r="148" spans="1:19">
      <c r="A148" s="38"/>
      <c r="B148" s="32"/>
      <c r="C148" s="32"/>
      <c r="D148" s="32" t="s">
        <v>172</v>
      </c>
      <c r="E148" s="32" t="s">
        <v>78</v>
      </c>
      <c r="F148" s="28">
        <v>36</v>
      </c>
      <c r="G148" s="29">
        <v>36</v>
      </c>
      <c r="H148" s="29">
        <v>36</v>
      </c>
      <c r="I148" s="29">
        <v>36</v>
      </c>
      <c r="J148" s="29">
        <v>36</v>
      </c>
      <c r="K148" s="29">
        <v>36</v>
      </c>
      <c r="L148" s="29">
        <v>36</v>
      </c>
      <c r="M148" s="29">
        <v>36</v>
      </c>
      <c r="N148" s="29">
        <v>36</v>
      </c>
      <c r="O148" s="29">
        <v>36</v>
      </c>
      <c r="P148" s="29">
        <v>36</v>
      </c>
      <c r="Q148" s="30">
        <v>36</v>
      </c>
      <c r="R148" s="31">
        <f t="shared" si="2"/>
        <v>36</v>
      </c>
      <c r="S148" s="74"/>
    </row>
    <row r="149" spans="1:19">
      <c r="A149" s="38"/>
      <c r="B149" s="77" t="s">
        <v>173</v>
      </c>
      <c r="C149" s="77"/>
      <c r="D149" s="77"/>
      <c r="E149" s="77"/>
      <c r="F149" s="78">
        <v>147</v>
      </c>
      <c r="G149" s="79">
        <v>147</v>
      </c>
      <c r="H149" s="79">
        <v>147</v>
      </c>
      <c r="I149" s="79">
        <v>147</v>
      </c>
      <c r="J149" s="79">
        <v>147</v>
      </c>
      <c r="K149" s="79">
        <v>147</v>
      </c>
      <c r="L149" s="79">
        <v>147</v>
      </c>
      <c r="M149" s="79">
        <v>147</v>
      </c>
      <c r="N149" s="79">
        <v>147</v>
      </c>
      <c r="O149" s="79">
        <v>147</v>
      </c>
      <c r="P149" s="79">
        <v>147</v>
      </c>
      <c r="Q149" s="80">
        <v>147</v>
      </c>
      <c r="R149" s="81">
        <f t="shared" si="2"/>
        <v>147</v>
      </c>
      <c r="S149" s="74"/>
    </row>
    <row r="150" spans="1:19">
      <c r="A150" s="38"/>
      <c r="B150" s="39"/>
      <c r="C150" s="39"/>
      <c r="D150" s="39"/>
      <c r="E150" s="39"/>
      <c r="F150" s="40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2"/>
      <c r="R150" s="43" t="str">
        <f t="shared" si="2"/>
        <v/>
      </c>
      <c r="S150" s="74"/>
    </row>
    <row r="151" spans="1:19">
      <c r="A151" s="38"/>
      <c r="B151" s="27" t="s">
        <v>174</v>
      </c>
      <c r="C151" s="27"/>
      <c r="D151" s="27"/>
      <c r="E151" s="27"/>
      <c r="F151" s="28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30"/>
      <c r="R151" s="31" t="str">
        <f t="shared" si="2"/>
        <v/>
      </c>
      <c r="S151" s="74"/>
    </row>
    <row r="152" spans="1:19">
      <c r="A152" s="38"/>
      <c r="B152" s="32"/>
      <c r="C152" s="32" t="s">
        <v>175</v>
      </c>
      <c r="D152" s="32"/>
      <c r="E152" s="32"/>
      <c r="F152" s="28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30"/>
      <c r="R152" s="31" t="str">
        <f t="shared" si="2"/>
        <v/>
      </c>
      <c r="S152" s="74"/>
    </row>
    <row r="153" spans="1:19">
      <c r="A153" s="38"/>
      <c r="B153" s="32"/>
      <c r="C153" s="32"/>
      <c r="D153" s="32" t="s">
        <v>177</v>
      </c>
      <c r="E153" s="32" t="s">
        <v>78</v>
      </c>
      <c r="F153" s="28">
        <v>50</v>
      </c>
      <c r="G153" s="29">
        <v>50</v>
      </c>
      <c r="H153" s="29">
        <v>50</v>
      </c>
      <c r="I153" s="29">
        <v>50</v>
      </c>
      <c r="J153" s="29">
        <v>50</v>
      </c>
      <c r="K153" s="29">
        <v>50</v>
      </c>
      <c r="L153" s="29">
        <v>50</v>
      </c>
      <c r="M153" s="29">
        <v>50</v>
      </c>
      <c r="N153" s="29">
        <v>50</v>
      </c>
      <c r="O153" s="29">
        <v>50</v>
      </c>
      <c r="P153" s="29">
        <v>50</v>
      </c>
      <c r="Q153" s="30">
        <v>50</v>
      </c>
      <c r="R153" s="31">
        <f t="shared" si="2"/>
        <v>50</v>
      </c>
      <c r="S153" s="74"/>
    </row>
    <row r="154" spans="1:19">
      <c r="A154" s="38"/>
      <c r="B154" s="32"/>
      <c r="C154" s="32"/>
      <c r="D154" s="32" t="s">
        <v>178</v>
      </c>
      <c r="E154" s="32" t="s">
        <v>78</v>
      </c>
      <c r="F154" s="28">
        <v>50</v>
      </c>
      <c r="G154" s="29">
        <v>50</v>
      </c>
      <c r="H154" s="29">
        <v>50</v>
      </c>
      <c r="I154" s="29">
        <v>50</v>
      </c>
      <c r="J154" s="29">
        <v>50</v>
      </c>
      <c r="K154" s="29">
        <v>50</v>
      </c>
      <c r="L154" s="29">
        <v>50</v>
      </c>
      <c r="M154" s="29">
        <v>50</v>
      </c>
      <c r="N154" s="29">
        <v>50</v>
      </c>
      <c r="O154" s="29">
        <v>50</v>
      </c>
      <c r="P154" s="29">
        <v>50</v>
      </c>
      <c r="Q154" s="30">
        <v>50</v>
      </c>
      <c r="R154" s="31">
        <f t="shared" si="2"/>
        <v>50</v>
      </c>
      <c r="S154" s="74"/>
    </row>
    <row r="155" spans="1:19">
      <c r="A155" s="38"/>
      <c r="B155" s="32"/>
      <c r="C155" s="32"/>
      <c r="D155" s="32" t="s">
        <v>181</v>
      </c>
      <c r="E155" s="32" t="s">
        <v>74</v>
      </c>
      <c r="F155" s="28">
        <v>25</v>
      </c>
      <c r="G155" s="29">
        <v>25</v>
      </c>
      <c r="H155" s="29">
        <v>25</v>
      </c>
      <c r="I155" s="29">
        <v>25</v>
      </c>
      <c r="J155" s="29">
        <v>25</v>
      </c>
      <c r="K155" s="29">
        <v>25</v>
      </c>
      <c r="L155" s="29">
        <v>25</v>
      </c>
      <c r="M155" s="29">
        <v>25</v>
      </c>
      <c r="N155" s="29">
        <v>25</v>
      </c>
      <c r="O155" s="29">
        <v>25</v>
      </c>
      <c r="P155" s="29">
        <v>25</v>
      </c>
      <c r="Q155" s="30">
        <v>25</v>
      </c>
      <c r="R155" s="31">
        <f t="shared" si="2"/>
        <v>25</v>
      </c>
      <c r="S155" s="74"/>
    </row>
    <row r="156" spans="1:19">
      <c r="A156" s="38"/>
      <c r="B156" s="32"/>
      <c r="C156" s="32"/>
      <c r="D156" s="32" t="s">
        <v>182</v>
      </c>
      <c r="E156" s="32" t="s">
        <v>74</v>
      </c>
      <c r="F156" s="28">
        <v>37</v>
      </c>
      <c r="G156" s="29">
        <v>37</v>
      </c>
      <c r="H156" s="29">
        <v>37</v>
      </c>
      <c r="I156" s="29">
        <v>37</v>
      </c>
      <c r="J156" s="29">
        <v>37</v>
      </c>
      <c r="K156" s="29">
        <v>37</v>
      </c>
      <c r="L156" s="29">
        <v>37</v>
      </c>
      <c r="M156" s="29">
        <v>37</v>
      </c>
      <c r="N156" s="29">
        <v>37</v>
      </c>
      <c r="O156" s="29">
        <v>37</v>
      </c>
      <c r="P156" s="29">
        <v>37</v>
      </c>
      <c r="Q156" s="30">
        <v>37</v>
      </c>
      <c r="R156" s="31">
        <f t="shared" si="2"/>
        <v>37</v>
      </c>
      <c r="S156" s="74"/>
    </row>
    <row r="157" spans="1:19">
      <c r="A157" s="38"/>
      <c r="B157" s="32"/>
      <c r="C157" s="32"/>
      <c r="D157" s="32" t="s">
        <v>180</v>
      </c>
      <c r="E157" s="32" t="s">
        <v>74</v>
      </c>
      <c r="F157" s="28">
        <v>50</v>
      </c>
      <c r="G157" s="29">
        <v>50</v>
      </c>
      <c r="H157" s="29">
        <v>50</v>
      </c>
      <c r="I157" s="29">
        <v>50</v>
      </c>
      <c r="J157" s="29">
        <v>50</v>
      </c>
      <c r="K157" s="29">
        <v>50</v>
      </c>
      <c r="L157" s="29">
        <v>50</v>
      </c>
      <c r="M157" s="29">
        <v>50</v>
      </c>
      <c r="N157" s="29">
        <v>50</v>
      </c>
      <c r="O157" s="29">
        <v>50</v>
      </c>
      <c r="P157" s="29">
        <v>50</v>
      </c>
      <c r="Q157" s="30">
        <v>50</v>
      </c>
      <c r="R157" s="31">
        <f t="shared" si="2"/>
        <v>50</v>
      </c>
      <c r="S157" s="74"/>
    </row>
    <row r="158" spans="1:19">
      <c r="A158" s="38"/>
      <c r="B158" s="32"/>
      <c r="C158" s="32"/>
      <c r="D158" s="32" t="s">
        <v>974</v>
      </c>
      <c r="E158" s="32" t="s">
        <v>74</v>
      </c>
      <c r="F158" s="28">
        <v>100</v>
      </c>
      <c r="G158" s="29">
        <v>100</v>
      </c>
      <c r="H158" s="29">
        <v>100</v>
      </c>
      <c r="I158" s="29">
        <v>100</v>
      </c>
      <c r="J158" s="29">
        <v>100</v>
      </c>
      <c r="K158" s="29">
        <v>100</v>
      </c>
      <c r="L158" s="29">
        <v>100</v>
      </c>
      <c r="M158" s="29">
        <v>100</v>
      </c>
      <c r="N158" s="29">
        <v>100</v>
      </c>
      <c r="O158" s="29">
        <v>100</v>
      </c>
      <c r="P158" s="29">
        <v>100</v>
      </c>
      <c r="Q158" s="30">
        <v>100</v>
      </c>
      <c r="R158" s="31">
        <f t="shared" si="2"/>
        <v>100</v>
      </c>
      <c r="S158" s="74"/>
    </row>
    <row r="159" spans="1:19">
      <c r="A159" s="38"/>
      <c r="B159" s="77" t="s">
        <v>183</v>
      </c>
      <c r="C159" s="77"/>
      <c r="D159" s="77"/>
      <c r="E159" s="77"/>
      <c r="F159" s="78">
        <v>312</v>
      </c>
      <c r="G159" s="79">
        <v>312</v>
      </c>
      <c r="H159" s="79">
        <v>312</v>
      </c>
      <c r="I159" s="79">
        <v>312</v>
      </c>
      <c r="J159" s="79">
        <v>312</v>
      </c>
      <c r="K159" s="79">
        <v>312</v>
      </c>
      <c r="L159" s="79">
        <v>312</v>
      </c>
      <c r="M159" s="79">
        <v>312</v>
      </c>
      <c r="N159" s="79">
        <v>312</v>
      </c>
      <c r="O159" s="79">
        <v>312</v>
      </c>
      <c r="P159" s="79">
        <v>312</v>
      </c>
      <c r="Q159" s="80">
        <v>312</v>
      </c>
      <c r="R159" s="81">
        <f t="shared" si="2"/>
        <v>312</v>
      </c>
      <c r="S159" s="74"/>
    </row>
    <row r="160" spans="1:19">
      <c r="A160" s="38"/>
      <c r="B160" s="39"/>
      <c r="C160" s="39"/>
      <c r="D160" s="39"/>
      <c r="E160" s="39"/>
      <c r="F160" s="40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2"/>
      <c r="R160" s="43" t="str">
        <f t="shared" si="2"/>
        <v/>
      </c>
      <c r="S160" s="74"/>
    </row>
    <row r="161" spans="1:19">
      <c r="A161" s="38"/>
      <c r="B161" s="27" t="s">
        <v>184</v>
      </c>
      <c r="C161" s="27"/>
      <c r="D161" s="27"/>
      <c r="E161" s="27"/>
      <c r="F161" s="28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30"/>
      <c r="R161" s="31" t="str">
        <f t="shared" si="2"/>
        <v/>
      </c>
      <c r="S161" s="74"/>
    </row>
    <row r="162" spans="1:19">
      <c r="A162" s="38"/>
      <c r="B162" s="32"/>
      <c r="C162" s="32" t="s">
        <v>185</v>
      </c>
      <c r="D162" s="32"/>
      <c r="E162" s="32"/>
      <c r="F162" s="28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30"/>
      <c r="R162" s="31" t="str">
        <f t="shared" si="2"/>
        <v/>
      </c>
      <c r="S162" s="74"/>
    </row>
    <row r="163" spans="1:19">
      <c r="A163" s="38"/>
      <c r="B163" s="32"/>
      <c r="C163" s="32"/>
      <c r="D163" s="32" t="s">
        <v>186</v>
      </c>
      <c r="E163" s="32" t="s">
        <v>78</v>
      </c>
      <c r="F163" s="28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30">
        <v>0</v>
      </c>
      <c r="R163" s="31" t="str">
        <f t="shared" si="2"/>
        <v/>
      </c>
      <c r="S163" s="74"/>
    </row>
    <row r="164" spans="1:19">
      <c r="A164" s="38"/>
      <c r="B164" s="32"/>
      <c r="C164" s="32"/>
      <c r="D164" s="32" t="s">
        <v>187</v>
      </c>
      <c r="E164" s="32" t="s">
        <v>133</v>
      </c>
      <c r="F164" s="28">
        <v>62</v>
      </c>
      <c r="G164" s="29">
        <v>62</v>
      </c>
      <c r="H164" s="29">
        <v>62</v>
      </c>
      <c r="I164" s="29">
        <v>62</v>
      </c>
      <c r="J164" s="29">
        <v>62</v>
      </c>
      <c r="K164" s="29">
        <v>62</v>
      </c>
      <c r="L164" s="29">
        <v>62</v>
      </c>
      <c r="M164" s="29">
        <v>62</v>
      </c>
      <c r="N164" s="29">
        <v>62</v>
      </c>
      <c r="O164" s="29">
        <v>62</v>
      </c>
      <c r="P164" s="29">
        <v>62</v>
      </c>
      <c r="Q164" s="30">
        <v>62</v>
      </c>
      <c r="R164" s="31">
        <f t="shared" si="2"/>
        <v>62</v>
      </c>
      <c r="S164" s="74"/>
    </row>
    <row r="165" spans="1:19">
      <c r="A165" s="38"/>
      <c r="B165" s="77" t="s">
        <v>188</v>
      </c>
      <c r="C165" s="77"/>
      <c r="D165" s="77"/>
      <c r="E165" s="77"/>
      <c r="F165" s="78">
        <v>62</v>
      </c>
      <c r="G165" s="79">
        <v>62</v>
      </c>
      <c r="H165" s="79">
        <v>62</v>
      </c>
      <c r="I165" s="79">
        <v>62</v>
      </c>
      <c r="J165" s="79">
        <v>62</v>
      </c>
      <c r="K165" s="79">
        <v>62</v>
      </c>
      <c r="L165" s="79">
        <v>62</v>
      </c>
      <c r="M165" s="79">
        <v>62</v>
      </c>
      <c r="N165" s="79">
        <v>62</v>
      </c>
      <c r="O165" s="79">
        <v>62</v>
      </c>
      <c r="P165" s="79">
        <v>62</v>
      </c>
      <c r="Q165" s="80">
        <v>62</v>
      </c>
      <c r="R165" s="81">
        <f t="shared" si="2"/>
        <v>62</v>
      </c>
      <c r="S165" s="74"/>
    </row>
    <row r="166" spans="1:19">
      <c r="A166" s="38"/>
      <c r="B166" s="39"/>
      <c r="C166" s="39"/>
      <c r="D166" s="39"/>
      <c r="E166" s="39"/>
      <c r="F166" s="40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2"/>
      <c r="R166" s="43" t="str">
        <f t="shared" si="2"/>
        <v/>
      </c>
      <c r="S166" s="74"/>
    </row>
    <row r="167" spans="1:19">
      <c r="A167" s="38"/>
      <c r="B167" s="27" t="s">
        <v>189</v>
      </c>
      <c r="C167" s="27"/>
      <c r="D167" s="27"/>
      <c r="E167" s="27"/>
      <c r="F167" s="28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30"/>
      <c r="R167" s="31" t="str">
        <f t="shared" si="2"/>
        <v/>
      </c>
      <c r="S167" s="74"/>
    </row>
    <row r="168" spans="1:19">
      <c r="A168" s="38"/>
      <c r="B168" s="32"/>
      <c r="C168" s="32" t="s">
        <v>190</v>
      </c>
      <c r="D168" s="32"/>
      <c r="E168" s="32"/>
      <c r="F168" s="28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30"/>
      <c r="R168" s="31" t="str">
        <f t="shared" si="2"/>
        <v/>
      </c>
      <c r="S168" s="74"/>
    </row>
    <row r="169" spans="1:19">
      <c r="A169" s="38"/>
      <c r="B169" s="32"/>
      <c r="C169" s="32"/>
      <c r="D169" s="32" t="s">
        <v>191</v>
      </c>
      <c r="E169" s="32" t="s">
        <v>78</v>
      </c>
      <c r="F169" s="28">
        <v>4</v>
      </c>
      <c r="G169" s="29">
        <v>4</v>
      </c>
      <c r="H169" s="29">
        <v>4</v>
      </c>
      <c r="I169" s="29">
        <v>4</v>
      </c>
      <c r="J169" s="29">
        <v>4</v>
      </c>
      <c r="K169" s="29">
        <v>4</v>
      </c>
      <c r="L169" s="29">
        <v>4</v>
      </c>
      <c r="M169" s="29">
        <v>4</v>
      </c>
      <c r="N169" s="29">
        <v>4</v>
      </c>
      <c r="O169" s="29">
        <v>4</v>
      </c>
      <c r="P169" s="29">
        <v>4</v>
      </c>
      <c r="Q169" s="30">
        <v>4</v>
      </c>
      <c r="R169" s="31">
        <f t="shared" si="2"/>
        <v>4</v>
      </c>
      <c r="S169" s="74"/>
    </row>
    <row r="170" spans="1:19">
      <c r="A170" s="38"/>
      <c r="B170" s="32"/>
      <c r="C170" s="32"/>
      <c r="D170" s="32" t="s">
        <v>192</v>
      </c>
      <c r="E170" s="32" t="s">
        <v>78</v>
      </c>
      <c r="F170" s="28">
        <v>1</v>
      </c>
      <c r="G170" s="29">
        <v>1</v>
      </c>
      <c r="H170" s="29">
        <v>1</v>
      </c>
      <c r="I170" s="29">
        <v>1</v>
      </c>
      <c r="J170" s="29">
        <v>1</v>
      </c>
      <c r="K170" s="29">
        <v>1</v>
      </c>
      <c r="L170" s="29">
        <v>1</v>
      </c>
      <c r="M170" s="29">
        <v>1</v>
      </c>
      <c r="N170" s="29">
        <v>1</v>
      </c>
      <c r="O170" s="29">
        <v>1</v>
      </c>
      <c r="P170" s="29">
        <v>1</v>
      </c>
      <c r="Q170" s="30">
        <v>1</v>
      </c>
      <c r="R170" s="31">
        <f t="shared" si="2"/>
        <v>1</v>
      </c>
      <c r="S170" s="74"/>
    </row>
    <row r="171" spans="1:19">
      <c r="A171" s="38"/>
      <c r="B171" s="77" t="s">
        <v>193</v>
      </c>
      <c r="C171" s="77"/>
      <c r="D171" s="77"/>
      <c r="E171" s="77"/>
      <c r="F171" s="78">
        <v>5</v>
      </c>
      <c r="G171" s="79">
        <v>5</v>
      </c>
      <c r="H171" s="79">
        <v>5</v>
      </c>
      <c r="I171" s="79">
        <v>5</v>
      </c>
      <c r="J171" s="79">
        <v>5</v>
      </c>
      <c r="K171" s="79">
        <v>5</v>
      </c>
      <c r="L171" s="79">
        <v>5</v>
      </c>
      <c r="M171" s="79">
        <v>5</v>
      </c>
      <c r="N171" s="79">
        <v>5</v>
      </c>
      <c r="O171" s="79">
        <v>5</v>
      </c>
      <c r="P171" s="79">
        <v>5</v>
      </c>
      <c r="Q171" s="80">
        <v>5</v>
      </c>
      <c r="R171" s="81">
        <f t="shared" si="2"/>
        <v>5</v>
      </c>
      <c r="S171" s="74"/>
    </row>
    <row r="172" spans="1:19">
      <c r="A172" s="38"/>
      <c r="B172" s="39"/>
      <c r="C172" s="39"/>
      <c r="D172" s="39"/>
      <c r="E172" s="39"/>
      <c r="F172" s="40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2"/>
      <c r="R172" s="43" t="str">
        <f t="shared" si="2"/>
        <v/>
      </c>
      <c r="S172" s="74"/>
    </row>
    <row r="173" spans="1:19">
      <c r="A173" s="38"/>
      <c r="B173" s="27" t="s">
        <v>194</v>
      </c>
      <c r="C173" s="27"/>
      <c r="D173" s="27"/>
      <c r="E173" s="27"/>
      <c r="F173" s="28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30"/>
      <c r="R173" s="31" t="str">
        <f t="shared" si="2"/>
        <v/>
      </c>
      <c r="S173" s="74"/>
    </row>
    <row r="174" spans="1:19">
      <c r="A174" s="38"/>
      <c r="B174" s="32"/>
      <c r="C174" s="32" t="s">
        <v>195</v>
      </c>
      <c r="D174" s="32"/>
      <c r="E174" s="32"/>
      <c r="F174" s="28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30"/>
      <c r="R174" s="31" t="str">
        <f t="shared" si="2"/>
        <v/>
      </c>
      <c r="S174" s="74"/>
    </row>
    <row r="175" spans="1:19">
      <c r="A175" s="38"/>
      <c r="B175" s="32"/>
      <c r="C175" s="32"/>
      <c r="D175" s="32" t="s">
        <v>196</v>
      </c>
      <c r="E175" s="32" t="s">
        <v>78</v>
      </c>
      <c r="F175" s="28">
        <v>2</v>
      </c>
      <c r="G175" s="29">
        <v>2</v>
      </c>
      <c r="H175" s="29">
        <v>2</v>
      </c>
      <c r="I175" s="29">
        <v>2</v>
      </c>
      <c r="J175" s="29">
        <v>2</v>
      </c>
      <c r="K175" s="29">
        <v>2</v>
      </c>
      <c r="L175" s="29">
        <v>2</v>
      </c>
      <c r="M175" s="29">
        <v>2</v>
      </c>
      <c r="N175" s="29">
        <v>2</v>
      </c>
      <c r="O175" s="29">
        <v>2</v>
      </c>
      <c r="P175" s="29">
        <v>2</v>
      </c>
      <c r="Q175" s="30">
        <v>2</v>
      </c>
      <c r="R175" s="31">
        <f t="shared" si="2"/>
        <v>2</v>
      </c>
      <c r="S175" s="74"/>
    </row>
    <row r="176" spans="1:19">
      <c r="A176" s="38"/>
      <c r="B176" s="32"/>
      <c r="C176" s="32"/>
      <c r="D176" s="32" t="s">
        <v>197</v>
      </c>
      <c r="E176" s="32" t="s">
        <v>78</v>
      </c>
      <c r="F176" s="28">
        <v>3</v>
      </c>
      <c r="G176" s="29">
        <v>3</v>
      </c>
      <c r="H176" s="29">
        <v>3</v>
      </c>
      <c r="I176" s="29">
        <v>3</v>
      </c>
      <c r="J176" s="29">
        <v>3</v>
      </c>
      <c r="K176" s="29">
        <v>3</v>
      </c>
      <c r="L176" s="29">
        <v>3</v>
      </c>
      <c r="M176" s="29">
        <v>3</v>
      </c>
      <c r="N176" s="29">
        <v>3</v>
      </c>
      <c r="O176" s="29">
        <v>3</v>
      </c>
      <c r="P176" s="29">
        <v>3</v>
      </c>
      <c r="Q176" s="30">
        <v>3</v>
      </c>
      <c r="R176" s="31">
        <f t="shared" si="2"/>
        <v>3</v>
      </c>
      <c r="S176" s="74"/>
    </row>
    <row r="177" spans="1:19">
      <c r="A177" s="38"/>
      <c r="B177" s="32"/>
      <c r="C177" s="32"/>
      <c r="D177" s="32" t="s">
        <v>198</v>
      </c>
      <c r="E177" s="32" t="s">
        <v>78</v>
      </c>
      <c r="F177" s="28">
        <v>4</v>
      </c>
      <c r="G177" s="29">
        <v>4</v>
      </c>
      <c r="H177" s="29">
        <v>4</v>
      </c>
      <c r="I177" s="29">
        <v>4</v>
      </c>
      <c r="J177" s="29">
        <v>4</v>
      </c>
      <c r="K177" s="29">
        <v>4</v>
      </c>
      <c r="L177" s="29">
        <v>4</v>
      </c>
      <c r="M177" s="29">
        <v>4</v>
      </c>
      <c r="N177" s="29">
        <v>4</v>
      </c>
      <c r="O177" s="29">
        <v>4</v>
      </c>
      <c r="P177" s="29">
        <v>4</v>
      </c>
      <c r="Q177" s="30">
        <v>4</v>
      </c>
      <c r="R177" s="31">
        <f t="shared" si="2"/>
        <v>4</v>
      </c>
      <c r="S177" s="74"/>
    </row>
    <row r="178" spans="1:19">
      <c r="A178" s="38"/>
      <c r="B178" s="32"/>
      <c r="C178" s="32"/>
      <c r="D178" s="32" t="s">
        <v>199</v>
      </c>
      <c r="E178" s="32" t="s">
        <v>133</v>
      </c>
      <c r="F178" s="28">
        <v>10</v>
      </c>
      <c r="G178" s="29">
        <v>10</v>
      </c>
      <c r="H178" s="29">
        <v>10</v>
      </c>
      <c r="I178" s="29">
        <v>10</v>
      </c>
      <c r="J178" s="29">
        <v>10</v>
      </c>
      <c r="K178" s="29">
        <v>10</v>
      </c>
      <c r="L178" s="29">
        <v>10</v>
      </c>
      <c r="M178" s="29">
        <v>10</v>
      </c>
      <c r="N178" s="29">
        <v>10</v>
      </c>
      <c r="O178" s="29">
        <v>10</v>
      </c>
      <c r="P178" s="29">
        <v>10</v>
      </c>
      <c r="Q178" s="30">
        <v>10</v>
      </c>
      <c r="R178" s="31">
        <f t="shared" si="2"/>
        <v>10</v>
      </c>
      <c r="S178" s="74"/>
    </row>
    <row r="179" spans="1:19">
      <c r="A179" s="38"/>
      <c r="B179" s="32"/>
      <c r="C179" s="32"/>
      <c r="D179" s="32" t="s">
        <v>200</v>
      </c>
      <c r="E179" s="32" t="s">
        <v>133</v>
      </c>
      <c r="F179" s="28">
        <v>5</v>
      </c>
      <c r="G179" s="29">
        <v>5</v>
      </c>
      <c r="H179" s="29">
        <v>5</v>
      </c>
      <c r="I179" s="29">
        <v>5</v>
      </c>
      <c r="J179" s="29">
        <v>5</v>
      </c>
      <c r="K179" s="29">
        <v>5</v>
      </c>
      <c r="L179" s="29">
        <v>5</v>
      </c>
      <c r="M179" s="29">
        <v>5</v>
      </c>
      <c r="N179" s="29">
        <v>5</v>
      </c>
      <c r="O179" s="29">
        <v>5</v>
      </c>
      <c r="P179" s="29">
        <v>5</v>
      </c>
      <c r="Q179" s="30">
        <v>5</v>
      </c>
      <c r="R179" s="31">
        <f t="shared" si="2"/>
        <v>5</v>
      </c>
      <c r="S179" s="74"/>
    </row>
    <row r="180" spans="1:19">
      <c r="A180" s="38"/>
      <c r="B180" s="32"/>
      <c r="C180" s="32"/>
      <c r="D180" s="32" t="s">
        <v>201</v>
      </c>
      <c r="E180" s="32" t="s">
        <v>78</v>
      </c>
      <c r="F180" s="28">
        <v>8</v>
      </c>
      <c r="G180" s="29">
        <v>8</v>
      </c>
      <c r="H180" s="29">
        <v>8</v>
      </c>
      <c r="I180" s="29">
        <v>8</v>
      </c>
      <c r="J180" s="29">
        <v>8</v>
      </c>
      <c r="K180" s="29">
        <v>8</v>
      </c>
      <c r="L180" s="29">
        <v>8</v>
      </c>
      <c r="M180" s="29">
        <v>8</v>
      </c>
      <c r="N180" s="29">
        <v>8</v>
      </c>
      <c r="O180" s="29">
        <v>8</v>
      </c>
      <c r="P180" s="29">
        <v>8</v>
      </c>
      <c r="Q180" s="30">
        <v>8</v>
      </c>
      <c r="R180" s="31">
        <f t="shared" si="2"/>
        <v>8</v>
      </c>
      <c r="S180" s="74"/>
    </row>
    <row r="181" spans="1:19">
      <c r="A181" s="38"/>
      <c r="B181" s="32"/>
      <c r="C181" s="32"/>
      <c r="D181" s="32" t="s">
        <v>202</v>
      </c>
      <c r="E181" s="32" t="s">
        <v>78</v>
      </c>
      <c r="F181" s="28">
        <v>27</v>
      </c>
      <c r="G181" s="29">
        <v>27</v>
      </c>
      <c r="H181" s="29">
        <v>27</v>
      </c>
      <c r="I181" s="29">
        <v>27</v>
      </c>
      <c r="J181" s="29">
        <v>27</v>
      </c>
      <c r="K181" s="29">
        <v>27</v>
      </c>
      <c r="L181" s="29">
        <v>27</v>
      </c>
      <c r="M181" s="29">
        <v>27</v>
      </c>
      <c r="N181" s="29">
        <v>27</v>
      </c>
      <c r="O181" s="29">
        <v>27</v>
      </c>
      <c r="P181" s="29">
        <v>27</v>
      </c>
      <c r="Q181" s="30">
        <v>27</v>
      </c>
      <c r="R181" s="31">
        <f t="shared" si="2"/>
        <v>27</v>
      </c>
      <c r="S181" s="74"/>
    </row>
    <row r="182" spans="1:19">
      <c r="A182" s="38"/>
      <c r="B182" s="32"/>
      <c r="C182" s="32"/>
      <c r="D182" s="32" t="s">
        <v>203</v>
      </c>
      <c r="E182" s="32" t="s">
        <v>78</v>
      </c>
      <c r="F182" s="28">
        <v>17</v>
      </c>
      <c r="G182" s="29">
        <v>17</v>
      </c>
      <c r="H182" s="29">
        <v>17</v>
      </c>
      <c r="I182" s="29">
        <v>17</v>
      </c>
      <c r="J182" s="29">
        <v>17</v>
      </c>
      <c r="K182" s="29">
        <v>17</v>
      </c>
      <c r="L182" s="29">
        <v>17</v>
      </c>
      <c r="M182" s="29">
        <v>17</v>
      </c>
      <c r="N182" s="29">
        <v>17</v>
      </c>
      <c r="O182" s="29">
        <v>17</v>
      </c>
      <c r="P182" s="29">
        <v>17</v>
      </c>
      <c r="Q182" s="30">
        <v>17</v>
      </c>
      <c r="R182" s="31">
        <f t="shared" si="2"/>
        <v>17</v>
      </c>
      <c r="S182" s="74"/>
    </row>
    <row r="183" spans="1:19">
      <c r="A183" s="38"/>
      <c r="B183" s="32"/>
      <c r="C183" s="32"/>
      <c r="D183" s="32" t="s">
        <v>204</v>
      </c>
      <c r="E183" s="32" t="s">
        <v>78</v>
      </c>
      <c r="F183" s="28">
        <v>42</v>
      </c>
      <c r="G183" s="29">
        <v>42</v>
      </c>
      <c r="H183" s="29">
        <v>42</v>
      </c>
      <c r="I183" s="29">
        <v>42</v>
      </c>
      <c r="J183" s="29">
        <v>42</v>
      </c>
      <c r="K183" s="29">
        <v>42</v>
      </c>
      <c r="L183" s="29">
        <v>42</v>
      </c>
      <c r="M183" s="29">
        <v>42</v>
      </c>
      <c r="N183" s="29">
        <v>42</v>
      </c>
      <c r="O183" s="29">
        <v>42</v>
      </c>
      <c r="P183" s="29">
        <v>42</v>
      </c>
      <c r="Q183" s="30">
        <v>42</v>
      </c>
      <c r="R183" s="31">
        <f t="shared" si="2"/>
        <v>42</v>
      </c>
      <c r="S183" s="74"/>
    </row>
    <row r="184" spans="1:19">
      <c r="A184" s="38"/>
      <c r="B184" s="32"/>
      <c r="C184" s="32"/>
      <c r="D184" s="32" t="s">
        <v>205</v>
      </c>
      <c r="E184" s="32" t="s">
        <v>78</v>
      </c>
      <c r="F184" s="28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30">
        <v>0</v>
      </c>
      <c r="R184" s="31" t="str">
        <f t="shared" si="2"/>
        <v/>
      </c>
      <c r="S184" s="74"/>
    </row>
    <row r="185" spans="1:19">
      <c r="A185" s="38"/>
      <c r="B185" s="32"/>
      <c r="C185" s="32"/>
      <c r="D185" s="32" t="s">
        <v>206</v>
      </c>
      <c r="E185" s="32" t="s">
        <v>78</v>
      </c>
      <c r="F185" s="28">
        <v>22</v>
      </c>
      <c r="G185" s="29">
        <v>22</v>
      </c>
      <c r="H185" s="29">
        <v>22</v>
      </c>
      <c r="I185" s="29">
        <v>22</v>
      </c>
      <c r="J185" s="29">
        <v>22</v>
      </c>
      <c r="K185" s="29">
        <v>22</v>
      </c>
      <c r="L185" s="29">
        <v>22</v>
      </c>
      <c r="M185" s="29">
        <v>22</v>
      </c>
      <c r="N185" s="29">
        <v>22</v>
      </c>
      <c r="O185" s="29">
        <v>22</v>
      </c>
      <c r="P185" s="29">
        <v>22</v>
      </c>
      <c r="Q185" s="30">
        <v>22</v>
      </c>
      <c r="R185" s="31">
        <f t="shared" si="2"/>
        <v>22</v>
      </c>
      <c r="S185" s="74"/>
    </row>
    <row r="186" spans="1:19">
      <c r="A186" s="38"/>
      <c r="B186" s="32"/>
      <c r="C186" s="32"/>
      <c r="D186" s="32" t="s">
        <v>207</v>
      </c>
      <c r="E186" s="32" t="s">
        <v>78</v>
      </c>
      <c r="F186" s="28">
        <v>6</v>
      </c>
      <c r="G186" s="29">
        <v>6</v>
      </c>
      <c r="H186" s="29">
        <v>6</v>
      </c>
      <c r="I186" s="29">
        <v>6</v>
      </c>
      <c r="J186" s="29">
        <v>6</v>
      </c>
      <c r="K186" s="29">
        <v>6</v>
      </c>
      <c r="L186" s="29">
        <v>6</v>
      </c>
      <c r="M186" s="29">
        <v>6</v>
      </c>
      <c r="N186" s="29">
        <v>6</v>
      </c>
      <c r="O186" s="29">
        <v>6</v>
      </c>
      <c r="P186" s="29">
        <v>6</v>
      </c>
      <c r="Q186" s="30">
        <v>6</v>
      </c>
      <c r="R186" s="31">
        <f t="shared" si="2"/>
        <v>6</v>
      </c>
      <c r="S186" s="74"/>
    </row>
    <row r="187" spans="1:19">
      <c r="A187" s="38"/>
      <c r="B187" s="32"/>
      <c r="C187" s="32"/>
      <c r="D187" s="32" t="s">
        <v>208</v>
      </c>
      <c r="E187" s="32" t="s">
        <v>78</v>
      </c>
      <c r="F187" s="28">
        <v>7</v>
      </c>
      <c r="G187" s="29">
        <v>7</v>
      </c>
      <c r="H187" s="29">
        <v>7</v>
      </c>
      <c r="I187" s="29">
        <v>7</v>
      </c>
      <c r="J187" s="29">
        <v>7</v>
      </c>
      <c r="K187" s="29">
        <v>7</v>
      </c>
      <c r="L187" s="29">
        <v>7</v>
      </c>
      <c r="M187" s="29">
        <v>7</v>
      </c>
      <c r="N187" s="29">
        <v>7</v>
      </c>
      <c r="O187" s="29">
        <v>7</v>
      </c>
      <c r="P187" s="29">
        <v>7</v>
      </c>
      <c r="Q187" s="30">
        <v>7</v>
      </c>
      <c r="R187" s="31">
        <f t="shared" si="2"/>
        <v>7</v>
      </c>
      <c r="S187" s="74"/>
    </row>
    <row r="188" spans="1:19">
      <c r="A188" s="38"/>
      <c r="B188" s="32"/>
      <c r="C188" s="32"/>
      <c r="D188" s="32" t="s">
        <v>209</v>
      </c>
      <c r="E188" s="32" t="s">
        <v>78</v>
      </c>
      <c r="F188" s="28">
        <v>7</v>
      </c>
      <c r="G188" s="29">
        <v>7</v>
      </c>
      <c r="H188" s="29">
        <v>7</v>
      </c>
      <c r="I188" s="29">
        <v>7</v>
      </c>
      <c r="J188" s="29">
        <v>7</v>
      </c>
      <c r="K188" s="29">
        <v>7</v>
      </c>
      <c r="L188" s="29">
        <v>7</v>
      </c>
      <c r="M188" s="29">
        <v>7</v>
      </c>
      <c r="N188" s="29">
        <v>7</v>
      </c>
      <c r="O188" s="29">
        <v>7</v>
      </c>
      <c r="P188" s="29">
        <v>7</v>
      </c>
      <c r="Q188" s="30">
        <v>7</v>
      </c>
      <c r="R188" s="31">
        <f t="shared" si="2"/>
        <v>7</v>
      </c>
      <c r="S188" s="74"/>
    </row>
    <row r="189" spans="1:19">
      <c r="A189" s="38"/>
      <c r="B189" s="32"/>
      <c r="C189" s="32"/>
      <c r="D189" s="32" t="s">
        <v>210</v>
      </c>
      <c r="E189" s="32" t="s">
        <v>78</v>
      </c>
      <c r="F189" s="28">
        <v>15</v>
      </c>
      <c r="G189" s="29">
        <v>15</v>
      </c>
      <c r="H189" s="29">
        <v>15</v>
      </c>
      <c r="I189" s="29">
        <v>15</v>
      </c>
      <c r="J189" s="29">
        <v>15</v>
      </c>
      <c r="K189" s="29">
        <v>15</v>
      </c>
      <c r="L189" s="29">
        <v>15</v>
      </c>
      <c r="M189" s="29">
        <v>15</v>
      </c>
      <c r="N189" s="29">
        <v>15</v>
      </c>
      <c r="O189" s="29">
        <v>15</v>
      </c>
      <c r="P189" s="29">
        <v>15</v>
      </c>
      <c r="Q189" s="30">
        <v>15</v>
      </c>
      <c r="R189" s="31">
        <f t="shared" si="2"/>
        <v>15</v>
      </c>
      <c r="S189" s="74"/>
    </row>
    <row r="190" spans="1:19">
      <c r="A190" s="38"/>
      <c r="B190" s="32"/>
      <c r="C190" s="32"/>
      <c r="D190" s="32" t="s">
        <v>211</v>
      </c>
      <c r="E190" s="32" t="s">
        <v>78</v>
      </c>
      <c r="F190" s="28">
        <v>4</v>
      </c>
      <c r="G190" s="29">
        <v>4</v>
      </c>
      <c r="H190" s="29">
        <v>4</v>
      </c>
      <c r="I190" s="29">
        <v>4</v>
      </c>
      <c r="J190" s="29">
        <v>4</v>
      </c>
      <c r="K190" s="29">
        <v>4</v>
      </c>
      <c r="L190" s="29">
        <v>4</v>
      </c>
      <c r="M190" s="29">
        <v>4</v>
      </c>
      <c r="N190" s="29">
        <v>4</v>
      </c>
      <c r="O190" s="29">
        <v>4</v>
      </c>
      <c r="P190" s="29">
        <v>4</v>
      </c>
      <c r="Q190" s="30">
        <v>4</v>
      </c>
      <c r="R190" s="31">
        <f t="shared" si="2"/>
        <v>4</v>
      </c>
      <c r="S190" s="74"/>
    </row>
    <row r="191" spans="1:19">
      <c r="A191" s="38"/>
      <c r="B191" s="32"/>
      <c r="C191" s="32"/>
      <c r="D191" s="32" t="s">
        <v>212</v>
      </c>
      <c r="E191" s="32" t="s">
        <v>78</v>
      </c>
      <c r="F191" s="28">
        <v>4</v>
      </c>
      <c r="G191" s="29">
        <v>4</v>
      </c>
      <c r="H191" s="29">
        <v>4</v>
      </c>
      <c r="I191" s="29">
        <v>4</v>
      </c>
      <c r="J191" s="29">
        <v>4</v>
      </c>
      <c r="K191" s="29">
        <v>4</v>
      </c>
      <c r="L191" s="29">
        <v>4</v>
      </c>
      <c r="M191" s="29">
        <v>4</v>
      </c>
      <c r="N191" s="29">
        <v>4</v>
      </c>
      <c r="O191" s="29">
        <v>4</v>
      </c>
      <c r="P191" s="29">
        <v>4</v>
      </c>
      <c r="Q191" s="30">
        <v>4</v>
      </c>
      <c r="R191" s="31">
        <f t="shared" si="2"/>
        <v>4</v>
      </c>
      <c r="S191" s="74"/>
    </row>
    <row r="192" spans="1:19">
      <c r="A192" s="38"/>
      <c r="B192" s="77" t="s">
        <v>213</v>
      </c>
      <c r="C192" s="77"/>
      <c r="D192" s="77"/>
      <c r="E192" s="77"/>
      <c r="F192" s="78">
        <v>183</v>
      </c>
      <c r="G192" s="79">
        <v>183</v>
      </c>
      <c r="H192" s="79">
        <v>183</v>
      </c>
      <c r="I192" s="79">
        <v>183</v>
      </c>
      <c r="J192" s="79">
        <v>183</v>
      </c>
      <c r="K192" s="79">
        <v>183</v>
      </c>
      <c r="L192" s="79">
        <v>183</v>
      </c>
      <c r="M192" s="79">
        <v>183</v>
      </c>
      <c r="N192" s="79">
        <v>183</v>
      </c>
      <c r="O192" s="79">
        <v>183</v>
      </c>
      <c r="P192" s="79">
        <v>183</v>
      </c>
      <c r="Q192" s="80">
        <v>183</v>
      </c>
      <c r="R192" s="81">
        <f t="shared" si="2"/>
        <v>183</v>
      </c>
      <c r="S192" s="74"/>
    </row>
    <row r="193" spans="1:19">
      <c r="A193" s="38"/>
      <c r="B193" s="39"/>
      <c r="C193" s="39"/>
      <c r="D193" s="39"/>
      <c r="E193" s="39"/>
      <c r="F193" s="40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2"/>
      <c r="R193" s="43" t="str">
        <f t="shared" si="2"/>
        <v/>
      </c>
      <c r="S193" s="74"/>
    </row>
    <row r="194" spans="1:19">
      <c r="A194" s="38"/>
      <c r="B194" s="27" t="s">
        <v>214</v>
      </c>
      <c r="C194" s="27"/>
      <c r="D194" s="27"/>
      <c r="E194" s="27"/>
      <c r="F194" s="28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30"/>
      <c r="R194" s="31" t="str">
        <f t="shared" si="2"/>
        <v/>
      </c>
      <c r="S194" s="74"/>
    </row>
    <row r="195" spans="1:19">
      <c r="A195" s="38"/>
      <c r="B195" s="32"/>
      <c r="C195" s="32" t="s">
        <v>215</v>
      </c>
      <c r="D195" s="32"/>
      <c r="E195" s="32"/>
      <c r="F195" s="28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30"/>
      <c r="R195" s="31" t="str">
        <f t="shared" si="2"/>
        <v/>
      </c>
      <c r="S195" s="74"/>
    </row>
    <row r="196" spans="1:19">
      <c r="A196" s="38"/>
      <c r="B196" s="32"/>
      <c r="C196" s="32"/>
      <c r="D196" s="32" t="s">
        <v>216</v>
      </c>
      <c r="E196" s="32" t="s">
        <v>78</v>
      </c>
      <c r="F196" s="28">
        <v>80</v>
      </c>
      <c r="G196" s="29">
        <v>80</v>
      </c>
      <c r="H196" s="29">
        <v>80</v>
      </c>
      <c r="I196" s="29">
        <v>80</v>
      </c>
      <c r="J196" s="29">
        <v>80</v>
      </c>
      <c r="K196" s="29">
        <v>80</v>
      </c>
      <c r="L196" s="29">
        <v>80</v>
      </c>
      <c r="M196" s="29">
        <v>80</v>
      </c>
      <c r="N196" s="29">
        <v>80</v>
      </c>
      <c r="O196" s="29">
        <v>80</v>
      </c>
      <c r="P196" s="29">
        <v>80</v>
      </c>
      <c r="Q196" s="30">
        <v>80</v>
      </c>
      <c r="R196" s="31">
        <f t="shared" si="2"/>
        <v>80</v>
      </c>
      <c r="S196" s="74"/>
    </row>
    <row r="197" spans="1:19">
      <c r="A197" s="38"/>
      <c r="B197" s="77" t="s">
        <v>217</v>
      </c>
      <c r="C197" s="77"/>
      <c r="D197" s="77"/>
      <c r="E197" s="77"/>
      <c r="F197" s="78">
        <v>80</v>
      </c>
      <c r="G197" s="79">
        <v>80</v>
      </c>
      <c r="H197" s="79">
        <v>80</v>
      </c>
      <c r="I197" s="79">
        <v>80</v>
      </c>
      <c r="J197" s="79">
        <v>80</v>
      </c>
      <c r="K197" s="79">
        <v>80</v>
      </c>
      <c r="L197" s="79">
        <v>80</v>
      </c>
      <c r="M197" s="79">
        <v>80</v>
      </c>
      <c r="N197" s="79">
        <v>80</v>
      </c>
      <c r="O197" s="79">
        <v>80</v>
      </c>
      <c r="P197" s="79">
        <v>80</v>
      </c>
      <c r="Q197" s="80">
        <v>80</v>
      </c>
      <c r="R197" s="81">
        <f t="shared" si="2"/>
        <v>80</v>
      </c>
      <c r="S197" s="74"/>
    </row>
    <row r="198" spans="1:19">
      <c r="A198" s="38"/>
      <c r="B198" s="39"/>
      <c r="C198" s="39"/>
      <c r="D198" s="39"/>
      <c r="E198" s="39"/>
      <c r="F198" s="40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2"/>
      <c r="R198" s="43" t="str">
        <f t="shared" ref="R198:R261" si="3">IF(SUM(F198:Q198)=0,"",SUM(F198:Q198)/12)</f>
        <v/>
      </c>
      <c r="S198" s="74"/>
    </row>
    <row r="199" spans="1:19">
      <c r="A199" s="38"/>
      <c r="B199" s="27" t="s">
        <v>218</v>
      </c>
      <c r="C199" s="27"/>
      <c r="D199" s="27"/>
      <c r="E199" s="27"/>
      <c r="F199" s="28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30"/>
      <c r="R199" s="31" t="str">
        <f t="shared" si="3"/>
        <v/>
      </c>
      <c r="S199" s="74"/>
    </row>
    <row r="200" spans="1:19">
      <c r="A200" s="38"/>
      <c r="B200" s="32"/>
      <c r="C200" s="32" t="s">
        <v>219</v>
      </c>
      <c r="D200" s="32"/>
      <c r="E200" s="32"/>
      <c r="F200" s="28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30"/>
      <c r="R200" s="31" t="str">
        <f t="shared" si="3"/>
        <v/>
      </c>
      <c r="S200" s="74"/>
    </row>
    <row r="201" spans="1:19">
      <c r="A201" s="38"/>
      <c r="B201" s="32"/>
      <c r="C201" s="32"/>
      <c r="D201" s="32" t="s">
        <v>220</v>
      </c>
      <c r="E201" s="32" t="s">
        <v>78</v>
      </c>
      <c r="F201" s="28">
        <v>150</v>
      </c>
      <c r="G201" s="29">
        <v>150</v>
      </c>
      <c r="H201" s="29">
        <v>150</v>
      </c>
      <c r="I201" s="29">
        <v>150</v>
      </c>
      <c r="J201" s="29">
        <v>150</v>
      </c>
      <c r="K201" s="29">
        <v>150</v>
      </c>
      <c r="L201" s="29">
        <v>150</v>
      </c>
      <c r="M201" s="29">
        <v>150</v>
      </c>
      <c r="N201" s="29">
        <v>150</v>
      </c>
      <c r="O201" s="29">
        <v>150</v>
      </c>
      <c r="P201" s="29">
        <v>150</v>
      </c>
      <c r="Q201" s="30">
        <v>150</v>
      </c>
      <c r="R201" s="31">
        <f t="shared" si="3"/>
        <v>150</v>
      </c>
      <c r="S201" s="74"/>
    </row>
    <row r="202" spans="1:19">
      <c r="A202" s="38"/>
      <c r="B202" s="32"/>
      <c r="C202" s="32"/>
      <c r="D202" s="32" t="s">
        <v>221</v>
      </c>
      <c r="E202" s="32" t="s">
        <v>90</v>
      </c>
      <c r="F202" s="28">
        <v>12</v>
      </c>
      <c r="G202" s="29">
        <v>12</v>
      </c>
      <c r="H202" s="29">
        <v>12</v>
      </c>
      <c r="I202" s="29">
        <v>12</v>
      </c>
      <c r="J202" s="29">
        <v>12</v>
      </c>
      <c r="K202" s="29">
        <v>12</v>
      </c>
      <c r="L202" s="29">
        <v>12</v>
      </c>
      <c r="M202" s="29">
        <v>12</v>
      </c>
      <c r="N202" s="29">
        <v>12</v>
      </c>
      <c r="O202" s="29">
        <v>12</v>
      </c>
      <c r="P202" s="29">
        <v>12</v>
      </c>
      <c r="Q202" s="30">
        <v>12</v>
      </c>
      <c r="R202" s="31">
        <f t="shared" si="3"/>
        <v>12</v>
      </c>
      <c r="S202" s="74"/>
    </row>
    <row r="203" spans="1:19">
      <c r="A203" s="38"/>
      <c r="B203" s="77" t="s">
        <v>222</v>
      </c>
      <c r="C203" s="77"/>
      <c r="D203" s="77"/>
      <c r="E203" s="77"/>
      <c r="F203" s="78">
        <v>162</v>
      </c>
      <c r="G203" s="79">
        <v>162</v>
      </c>
      <c r="H203" s="79">
        <v>162</v>
      </c>
      <c r="I203" s="79">
        <v>162</v>
      </c>
      <c r="J203" s="79">
        <v>162</v>
      </c>
      <c r="K203" s="79">
        <v>162</v>
      </c>
      <c r="L203" s="79">
        <v>162</v>
      </c>
      <c r="M203" s="79">
        <v>162</v>
      </c>
      <c r="N203" s="79">
        <v>162</v>
      </c>
      <c r="O203" s="79">
        <v>162</v>
      </c>
      <c r="P203" s="79">
        <v>162</v>
      </c>
      <c r="Q203" s="80">
        <v>162</v>
      </c>
      <c r="R203" s="81">
        <f t="shared" si="3"/>
        <v>162</v>
      </c>
      <c r="S203" s="74"/>
    </row>
    <row r="204" spans="1:19">
      <c r="A204" s="38"/>
      <c r="B204" s="39"/>
      <c r="C204" s="39"/>
      <c r="D204" s="39"/>
      <c r="E204" s="39"/>
      <c r="F204" s="40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2"/>
      <c r="R204" s="43" t="str">
        <f t="shared" si="3"/>
        <v/>
      </c>
      <c r="S204" s="74"/>
    </row>
    <row r="205" spans="1:19">
      <c r="A205" s="38"/>
      <c r="B205" s="27" t="s">
        <v>223</v>
      </c>
      <c r="C205" s="27"/>
      <c r="D205" s="27"/>
      <c r="E205" s="27"/>
      <c r="F205" s="28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30"/>
      <c r="R205" s="31" t="str">
        <f t="shared" si="3"/>
        <v/>
      </c>
      <c r="S205" s="74"/>
    </row>
    <row r="206" spans="1:19">
      <c r="A206" s="38"/>
      <c r="B206" s="32"/>
      <c r="C206" s="32" t="s">
        <v>224</v>
      </c>
      <c r="D206" s="32"/>
      <c r="E206" s="32"/>
      <c r="F206" s="28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30"/>
      <c r="R206" s="31" t="str">
        <f t="shared" si="3"/>
        <v/>
      </c>
      <c r="S206" s="74"/>
    </row>
    <row r="207" spans="1:19">
      <c r="A207" s="38"/>
      <c r="B207" s="32"/>
      <c r="C207" s="32"/>
      <c r="D207" s="32" t="s">
        <v>225</v>
      </c>
      <c r="E207" s="32" t="s">
        <v>78</v>
      </c>
      <c r="F207" s="28">
        <v>2</v>
      </c>
      <c r="G207" s="29">
        <v>2</v>
      </c>
      <c r="H207" s="29">
        <v>2</v>
      </c>
      <c r="I207" s="29">
        <v>2</v>
      </c>
      <c r="J207" s="29">
        <v>2</v>
      </c>
      <c r="K207" s="29">
        <v>2</v>
      </c>
      <c r="L207" s="29">
        <v>2</v>
      </c>
      <c r="M207" s="29">
        <v>2</v>
      </c>
      <c r="N207" s="29">
        <v>2</v>
      </c>
      <c r="O207" s="29">
        <v>2</v>
      </c>
      <c r="P207" s="29">
        <v>2</v>
      </c>
      <c r="Q207" s="30">
        <v>2</v>
      </c>
      <c r="R207" s="31">
        <f t="shared" si="3"/>
        <v>2</v>
      </c>
      <c r="S207" s="74"/>
    </row>
    <row r="208" spans="1:19">
      <c r="A208" s="38"/>
      <c r="B208" s="32"/>
      <c r="C208" s="32"/>
      <c r="D208" s="32" t="s">
        <v>226</v>
      </c>
      <c r="E208" s="32" t="s">
        <v>78</v>
      </c>
      <c r="F208" s="28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30">
        <v>0</v>
      </c>
      <c r="R208" s="31" t="str">
        <f t="shared" si="3"/>
        <v/>
      </c>
      <c r="S208" s="74"/>
    </row>
    <row r="209" spans="1:19">
      <c r="A209" s="38"/>
      <c r="B209" s="32"/>
      <c r="C209" s="32"/>
      <c r="D209" s="32" t="s">
        <v>227</v>
      </c>
      <c r="E209" s="32" t="s">
        <v>78</v>
      </c>
      <c r="F209" s="28">
        <v>10</v>
      </c>
      <c r="G209" s="29">
        <v>10</v>
      </c>
      <c r="H209" s="29">
        <v>10</v>
      </c>
      <c r="I209" s="29">
        <v>10</v>
      </c>
      <c r="J209" s="29">
        <v>10</v>
      </c>
      <c r="K209" s="29">
        <v>10</v>
      </c>
      <c r="L209" s="29">
        <v>10</v>
      </c>
      <c r="M209" s="29">
        <v>10</v>
      </c>
      <c r="N209" s="29">
        <v>10</v>
      </c>
      <c r="O209" s="29">
        <v>10</v>
      </c>
      <c r="P209" s="29">
        <v>10</v>
      </c>
      <c r="Q209" s="30">
        <v>10</v>
      </c>
      <c r="R209" s="31">
        <f t="shared" si="3"/>
        <v>10</v>
      </c>
      <c r="S209" s="74"/>
    </row>
    <row r="210" spans="1:19">
      <c r="A210" s="38"/>
      <c r="B210" s="32"/>
      <c r="C210" s="32"/>
      <c r="D210" s="32" t="s">
        <v>228</v>
      </c>
      <c r="E210" s="32" t="s">
        <v>78</v>
      </c>
      <c r="F210" s="28">
        <v>8</v>
      </c>
      <c r="G210" s="29">
        <v>8</v>
      </c>
      <c r="H210" s="29">
        <v>8</v>
      </c>
      <c r="I210" s="29">
        <v>8</v>
      </c>
      <c r="J210" s="29">
        <v>8</v>
      </c>
      <c r="K210" s="29">
        <v>8</v>
      </c>
      <c r="L210" s="29">
        <v>8</v>
      </c>
      <c r="M210" s="29">
        <v>8</v>
      </c>
      <c r="N210" s="29">
        <v>8</v>
      </c>
      <c r="O210" s="29">
        <v>8</v>
      </c>
      <c r="P210" s="29">
        <v>8</v>
      </c>
      <c r="Q210" s="30">
        <v>8</v>
      </c>
      <c r="R210" s="31">
        <f t="shared" si="3"/>
        <v>8</v>
      </c>
      <c r="S210" s="74"/>
    </row>
    <row r="211" spans="1:19">
      <c r="A211" s="38"/>
      <c r="B211" s="32"/>
      <c r="C211" s="32"/>
      <c r="D211" s="32" t="s">
        <v>229</v>
      </c>
      <c r="E211" s="32" t="s">
        <v>78</v>
      </c>
      <c r="F211" s="28">
        <v>10</v>
      </c>
      <c r="G211" s="29">
        <v>10</v>
      </c>
      <c r="H211" s="29">
        <v>10</v>
      </c>
      <c r="I211" s="29">
        <v>10</v>
      </c>
      <c r="J211" s="29">
        <v>10</v>
      </c>
      <c r="K211" s="29">
        <v>10</v>
      </c>
      <c r="L211" s="29">
        <v>10</v>
      </c>
      <c r="M211" s="29">
        <v>10</v>
      </c>
      <c r="N211" s="29">
        <v>10</v>
      </c>
      <c r="O211" s="29">
        <v>10</v>
      </c>
      <c r="P211" s="29">
        <v>10</v>
      </c>
      <c r="Q211" s="30">
        <v>10</v>
      </c>
      <c r="R211" s="31">
        <f t="shared" si="3"/>
        <v>10</v>
      </c>
      <c r="S211" s="74"/>
    </row>
    <row r="212" spans="1:19">
      <c r="A212" s="38"/>
      <c r="B212" s="32"/>
      <c r="C212" s="32"/>
      <c r="D212" s="32" t="s">
        <v>230</v>
      </c>
      <c r="E212" s="32" t="s">
        <v>78</v>
      </c>
      <c r="F212" s="28">
        <v>18</v>
      </c>
      <c r="G212" s="29">
        <v>18</v>
      </c>
      <c r="H212" s="29">
        <v>18</v>
      </c>
      <c r="I212" s="29">
        <v>18</v>
      </c>
      <c r="J212" s="29">
        <v>18</v>
      </c>
      <c r="K212" s="29">
        <v>18</v>
      </c>
      <c r="L212" s="29">
        <v>18</v>
      </c>
      <c r="M212" s="29">
        <v>18</v>
      </c>
      <c r="N212" s="29">
        <v>18</v>
      </c>
      <c r="O212" s="29">
        <v>18</v>
      </c>
      <c r="P212" s="29">
        <v>18</v>
      </c>
      <c r="Q212" s="30">
        <v>18</v>
      </c>
      <c r="R212" s="31">
        <f t="shared" si="3"/>
        <v>18</v>
      </c>
      <c r="S212" s="74"/>
    </row>
    <row r="213" spans="1:19">
      <c r="A213" s="38"/>
      <c r="B213" s="32"/>
      <c r="C213" s="32"/>
      <c r="D213" s="32" t="s">
        <v>231</v>
      </c>
      <c r="E213" s="32" t="s">
        <v>78</v>
      </c>
      <c r="F213" s="28">
        <v>20</v>
      </c>
      <c r="G213" s="29">
        <v>20</v>
      </c>
      <c r="H213" s="29">
        <v>20</v>
      </c>
      <c r="I213" s="29">
        <v>20</v>
      </c>
      <c r="J213" s="29">
        <v>20</v>
      </c>
      <c r="K213" s="29">
        <v>20</v>
      </c>
      <c r="L213" s="29">
        <v>20</v>
      </c>
      <c r="M213" s="29">
        <v>20</v>
      </c>
      <c r="N213" s="29">
        <v>20</v>
      </c>
      <c r="O213" s="29">
        <v>20</v>
      </c>
      <c r="P213" s="29">
        <v>20</v>
      </c>
      <c r="Q213" s="30">
        <v>20</v>
      </c>
      <c r="R213" s="31">
        <f t="shared" si="3"/>
        <v>20</v>
      </c>
      <c r="S213" s="74"/>
    </row>
    <row r="214" spans="1:19">
      <c r="A214" s="38"/>
      <c r="B214" s="32"/>
      <c r="C214" s="32"/>
      <c r="D214" s="32" t="s">
        <v>232</v>
      </c>
      <c r="E214" s="32" t="s">
        <v>78</v>
      </c>
      <c r="F214" s="28">
        <v>21</v>
      </c>
      <c r="G214" s="29">
        <v>21</v>
      </c>
      <c r="H214" s="29">
        <v>21</v>
      </c>
      <c r="I214" s="29">
        <v>21</v>
      </c>
      <c r="J214" s="29">
        <v>21</v>
      </c>
      <c r="K214" s="29">
        <v>21</v>
      </c>
      <c r="L214" s="29">
        <v>21</v>
      </c>
      <c r="M214" s="29">
        <v>21</v>
      </c>
      <c r="N214" s="29">
        <v>21</v>
      </c>
      <c r="O214" s="29">
        <v>21</v>
      </c>
      <c r="P214" s="29">
        <v>21</v>
      </c>
      <c r="Q214" s="30">
        <v>21</v>
      </c>
      <c r="R214" s="31">
        <f t="shared" si="3"/>
        <v>21</v>
      </c>
      <c r="S214" s="74"/>
    </row>
    <row r="215" spans="1:19">
      <c r="A215" s="38"/>
      <c r="B215" s="32"/>
      <c r="C215" s="32"/>
      <c r="D215" s="32" t="s">
        <v>233</v>
      </c>
      <c r="E215" s="32" t="s">
        <v>78</v>
      </c>
      <c r="F215" s="28">
        <v>26</v>
      </c>
      <c r="G215" s="29">
        <v>26</v>
      </c>
      <c r="H215" s="29">
        <v>26</v>
      </c>
      <c r="I215" s="29">
        <v>26</v>
      </c>
      <c r="J215" s="29">
        <v>26</v>
      </c>
      <c r="K215" s="29">
        <v>26</v>
      </c>
      <c r="L215" s="29">
        <v>26</v>
      </c>
      <c r="M215" s="29">
        <v>26</v>
      </c>
      <c r="N215" s="29">
        <v>26</v>
      </c>
      <c r="O215" s="29">
        <v>26</v>
      </c>
      <c r="P215" s="29">
        <v>26</v>
      </c>
      <c r="Q215" s="30">
        <v>26</v>
      </c>
      <c r="R215" s="31">
        <f t="shared" si="3"/>
        <v>26</v>
      </c>
      <c r="S215" s="74"/>
    </row>
    <row r="216" spans="1:19">
      <c r="A216" s="38"/>
      <c r="B216" s="32"/>
      <c r="C216" s="32"/>
      <c r="D216" s="32" t="s">
        <v>234</v>
      </c>
      <c r="E216" s="32" t="s">
        <v>78</v>
      </c>
      <c r="F216" s="28">
        <v>33</v>
      </c>
      <c r="G216" s="29">
        <v>33</v>
      </c>
      <c r="H216" s="29">
        <v>33</v>
      </c>
      <c r="I216" s="29">
        <v>33</v>
      </c>
      <c r="J216" s="29">
        <v>33</v>
      </c>
      <c r="K216" s="29">
        <v>33</v>
      </c>
      <c r="L216" s="29">
        <v>33</v>
      </c>
      <c r="M216" s="29">
        <v>33</v>
      </c>
      <c r="N216" s="29">
        <v>33</v>
      </c>
      <c r="O216" s="29">
        <v>33</v>
      </c>
      <c r="P216" s="29">
        <v>33</v>
      </c>
      <c r="Q216" s="30">
        <v>33</v>
      </c>
      <c r="R216" s="31">
        <f t="shared" si="3"/>
        <v>33</v>
      </c>
      <c r="S216" s="74"/>
    </row>
    <row r="217" spans="1:19">
      <c r="A217" s="38"/>
      <c r="B217" s="32"/>
      <c r="C217" s="32"/>
      <c r="D217" s="32" t="s">
        <v>235</v>
      </c>
      <c r="E217" s="32" t="s">
        <v>78</v>
      </c>
      <c r="F217" s="28">
        <v>37</v>
      </c>
      <c r="G217" s="29">
        <v>37</v>
      </c>
      <c r="H217" s="29">
        <v>37</v>
      </c>
      <c r="I217" s="29">
        <v>37</v>
      </c>
      <c r="J217" s="29">
        <v>37</v>
      </c>
      <c r="K217" s="29">
        <v>37</v>
      </c>
      <c r="L217" s="29">
        <v>37</v>
      </c>
      <c r="M217" s="29">
        <v>37</v>
      </c>
      <c r="N217" s="29">
        <v>37</v>
      </c>
      <c r="O217" s="29">
        <v>37</v>
      </c>
      <c r="P217" s="29">
        <v>37</v>
      </c>
      <c r="Q217" s="30">
        <v>37</v>
      </c>
      <c r="R217" s="31">
        <f t="shared" si="3"/>
        <v>37</v>
      </c>
      <c r="S217" s="74"/>
    </row>
    <row r="218" spans="1:19">
      <c r="A218" s="38"/>
      <c r="B218" s="32"/>
      <c r="C218" s="32"/>
      <c r="D218" s="32" t="s">
        <v>236</v>
      </c>
      <c r="E218" s="32" t="s">
        <v>78</v>
      </c>
      <c r="F218" s="28">
        <v>62</v>
      </c>
      <c r="G218" s="29">
        <v>62</v>
      </c>
      <c r="H218" s="29">
        <v>62</v>
      </c>
      <c r="I218" s="29">
        <v>62</v>
      </c>
      <c r="J218" s="29">
        <v>62</v>
      </c>
      <c r="K218" s="29">
        <v>62</v>
      </c>
      <c r="L218" s="29">
        <v>62</v>
      </c>
      <c r="M218" s="29">
        <v>62</v>
      </c>
      <c r="N218" s="29">
        <v>62</v>
      </c>
      <c r="O218" s="29">
        <v>62</v>
      </c>
      <c r="P218" s="29">
        <v>62</v>
      </c>
      <c r="Q218" s="30">
        <v>62</v>
      </c>
      <c r="R218" s="31">
        <f t="shared" si="3"/>
        <v>62</v>
      </c>
      <c r="S218" s="74"/>
    </row>
    <row r="219" spans="1:19">
      <c r="A219" s="38"/>
      <c r="B219" s="32"/>
      <c r="C219" s="32"/>
      <c r="D219" s="32" t="s">
        <v>237</v>
      </c>
      <c r="E219" s="32" t="s">
        <v>78</v>
      </c>
      <c r="F219" s="28">
        <v>15</v>
      </c>
      <c r="G219" s="29">
        <v>15</v>
      </c>
      <c r="H219" s="29">
        <v>15</v>
      </c>
      <c r="I219" s="29">
        <v>15</v>
      </c>
      <c r="J219" s="29">
        <v>15</v>
      </c>
      <c r="K219" s="29">
        <v>15</v>
      </c>
      <c r="L219" s="29">
        <v>15</v>
      </c>
      <c r="M219" s="29">
        <v>15</v>
      </c>
      <c r="N219" s="29">
        <v>15</v>
      </c>
      <c r="O219" s="29">
        <v>15</v>
      </c>
      <c r="P219" s="29">
        <v>15</v>
      </c>
      <c r="Q219" s="30">
        <v>15</v>
      </c>
      <c r="R219" s="31">
        <f t="shared" si="3"/>
        <v>15</v>
      </c>
      <c r="S219" s="74"/>
    </row>
    <row r="220" spans="1:19">
      <c r="A220" s="38"/>
      <c r="B220" s="32"/>
      <c r="C220" s="32"/>
      <c r="D220" s="32" t="s">
        <v>238</v>
      </c>
      <c r="E220" s="32" t="s">
        <v>78</v>
      </c>
      <c r="F220" s="28">
        <v>6</v>
      </c>
      <c r="G220" s="29">
        <v>6</v>
      </c>
      <c r="H220" s="29">
        <v>6</v>
      </c>
      <c r="I220" s="29">
        <v>6</v>
      </c>
      <c r="J220" s="29">
        <v>6</v>
      </c>
      <c r="K220" s="29">
        <v>6</v>
      </c>
      <c r="L220" s="29">
        <v>6</v>
      </c>
      <c r="M220" s="29">
        <v>6</v>
      </c>
      <c r="N220" s="29">
        <v>6</v>
      </c>
      <c r="O220" s="29">
        <v>6</v>
      </c>
      <c r="P220" s="29">
        <v>6</v>
      </c>
      <c r="Q220" s="30">
        <v>6</v>
      </c>
      <c r="R220" s="31">
        <f t="shared" si="3"/>
        <v>6</v>
      </c>
      <c r="S220" s="74"/>
    </row>
    <row r="221" spans="1:19">
      <c r="A221" s="38"/>
      <c r="B221" s="32"/>
      <c r="C221" s="32"/>
      <c r="D221" s="32" t="s">
        <v>239</v>
      </c>
      <c r="E221" s="32" t="s">
        <v>133</v>
      </c>
      <c r="F221" s="28">
        <v>8</v>
      </c>
      <c r="G221" s="29">
        <v>8</v>
      </c>
      <c r="H221" s="29">
        <v>8</v>
      </c>
      <c r="I221" s="29">
        <v>8</v>
      </c>
      <c r="J221" s="29">
        <v>8</v>
      </c>
      <c r="K221" s="29">
        <v>8</v>
      </c>
      <c r="L221" s="29">
        <v>8</v>
      </c>
      <c r="M221" s="29">
        <v>8</v>
      </c>
      <c r="N221" s="29">
        <v>8</v>
      </c>
      <c r="O221" s="29">
        <v>8</v>
      </c>
      <c r="P221" s="29">
        <v>8</v>
      </c>
      <c r="Q221" s="30">
        <v>8</v>
      </c>
      <c r="R221" s="31">
        <f t="shared" si="3"/>
        <v>8</v>
      </c>
      <c r="S221" s="74"/>
    </row>
    <row r="222" spans="1:19">
      <c r="A222" s="38"/>
      <c r="B222" s="32"/>
      <c r="C222" s="32"/>
      <c r="D222" s="32" t="s">
        <v>240</v>
      </c>
      <c r="E222" s="32" t="s">
        <v>133</v>
      </c>
      <c r="F222" s="28">
        <v>2</v>
      </c>
      <c r="G222" s="29">
        <v>2</v>
      </c>
      <c r="H222" s="29">
        <v>2</v>
      </c>
      <c r="I222" s="29">
        <v>2</v>
      </c>
      <c r="J222" s="29">
        <v>2</v>
      </c>
      <c r="K222" s="29">
        <v>2</v>
      </c>
      <c r="L222" s="29">
        <v>2</v>
      </c>
      <c r="M222" s="29">
        <v>2</v>
      </c>
      <c r="N222" s="29">
        <v>2</v>
      </c>
      <c r="O222" s="29">
        <v>2</v>
      </c>
      <c r="P222" s="29">
        <v>2</v>
      </c>
      <c r="Q222" s="30">
        <v>2</v>
      </c>
      <c r="R222" s="31">
        <f t="shared" si="3"/>
        <v>2</v>
      </c>
      <c r="S222" s="74"/>
    </row>
    <row r="223" spans="1:19">
      <c r="A223" s="38"/>
      <c r="B223" s="32"/>
      <c r="C223" s="32"/>
      <c r="D223" s="32" t="s">
        <v>241</v>
      </c>
      <c r="E223" s="32" t="s">
        <v>133</v>
      </c>
      <c r="F223" s="28">
        <v>2</v>
      </c>
      <c r="G223" s="29">
        <v>2</v>
      </c>
      <c r="H223" s="29">
        <v>2</v>
      </c>
      <c r="I223" s="29">
        <v>2</v>
      </c>
      <c r="J223" s="29">
        <v>2</v>
      </c>
      <c r="K223" s="29">
        <v>2</v>
      </c>
      <c r="L223" s="29">
        <v>2</v>
      </c>
      <c r="M223" s="29">
        <v>2</v>
      </c>
      <c r="N223" s="29">
        <v>2</v>
      </c>
      <c r="O223" s="29">
        <v>2</v>
      </c>
      <c r="P223" s="29">
        <v>2</v>
      </c>
      <c r="Q223" s="30">
        <v>2</v>
      </c>
      <c r="R223" s="31">
        <f t="shared" si="3"/>
        <v>2</v>
      </c>
      <c r="S223" s="74"/>
    </row>
    <row r="224" spans="1:19">
      <c r="A224" s="38"/>
      <c r="B224" s="77" t="s">
        <v>242</v>
      </c>
      <c r="C224" s="77"/>
      <c r="D224" s="77"/>
      <c r="E224" s="77"/>
      <c r="F224" s="78">
        <v>280</v>
      </c>
      <c r="G224" s="79">
        <v>280</v>
      </c>
      <c r="H224" s="79">
        <v>280</v>
      </c>
      <c r="I224" s="79">
        <v>280</v>
      </c>
      <c r="J224" s="79">
        <v>280</v>
      </c>
      <c r="K224" s="79">
        <v>280</v>
      </c>
      <c r="L224" s="79">
        <v>280</v>
      </c>
      <c r="M224" s="79">
        <v>280</v>
      </c>
      <c r="N224" s="79">
        <v>280</v>
      </c>
      <c r="O224" s="79">
        <v>280</v>
      </c>
      <c r="P224" s="79">
        <v>280</v>
      </c>
      <c r="Q224" s="80">
        <v>280</v>
      </c>
      <c r="R224" s="81">
        <f t="shared" si="3"/>
        <v>280</v>
      </c>
      <c r="S224" s="74"/>
    </row>
    <row r="225" spans="1:19">
      <c r="A225" s="38"/>
      <c r="B225" s="39"/>
      <c r="C225" s="39"/>
      <c r="D225" s="39"/>
      <c r="E225" s="39"/>
      <c r="F225" s="40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2"/>
      <c r="R225" s="43" t="str">
        <f t="shared" si="3"/>
        <v/>
      </c>
      <c r="S225" s="74"/>
    </row>
    <row r="226" spans="1:19">
      <c r="A226" s="38"/>
      <c r="B226" s="27" t="s">
        <v>243</v>
      </c>
      <c r="C226" s="27"/>
      <c r="D226" s="27"/>
      <c r="E226" s="27"/>
      <c r="F226" s="28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30"/>
      <c r="R226" s="31" t="str">
        <f t="shared" si="3"/>
        <v/>
      </c>
      <c r="S226" s="74"/>
    </row>
    <row r="227" spans="1:19">
      <c r="A227" s="38"/>
      <c r="B227" s="32"/>
      <c r="C227" s="32" t="s">
        <v>244</v>
      </c>
      <c r="D227" s="32"/>
      <c r="E227" s="32"/>
      <c r="F227" s="28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30"/>
      <c r="R227" s="31" t="str">
        <f t="shared" si="3"/>
        <v/>
      </c>
      <c r="S227" s="74"/>
    </row>
    <row r="228" spans="1:19">
      <c r="A228" s="38"/>
      <c r="B228" s="32"/>
      <c r="C228" s="32"/>
      <c r="D228" s="32" t="s">
        <v>245</v>
      </c>
      <c r="E228" s="32" t="s">
        <v>78</v>
      </c>
      <c r="F228" s="28">
        <v>228</v>
      </c>
      <c r="G228" s="29">
        <v>228</v>
      </c>
      <c r="H228" s="29">
        <v>228</v>
      </c>
      <c r="I228" s="29">
        <v>228</v>
      </c>
      <c r="J228" s="29">
        <v>228</v>
      </c>
      <c r="K228" s="29">
        <v>228</v>
      </c>
      <c r="L228" s="29">
        <v>228</v>
      </c>
      <c r="M228" s="29">
        <v>228</v>
      </c>
      <c r="N228" s="29">
        <v>228</v>
      </c>
      <c r="O228" s="29">
        <v>228</v>
      </c>
      <c r="P228" s="29">
        <v>228</v>
      </c>
      <c r="Q228" s="30">
        <v>228</v>
      </c>
      <c r="R228" s="31">
        <f t="shared" si="3"/>
        <v>228</v>
      </c>
      <c r="S228" s="74"/>
    </row>
    <row r="229" spans="1:19">
      <c r="A229" s="38"/>
      <c r="B229" s="32"/>
      <c r="C229" s="32"/>
      <c r="D229" s="32" t="s">
        <v>246</v>
      </c>
      <c r="E229" s="32" t="s">
        <v>78</v>
      </c>
      <c r="F229" s="28">
        <v>308</v>
      </c>
      <c r="G229" s="29">
        <v>308</v>
      </c>
      <c r="H229" s="29">
        <v>308</v>
      </c>
      <c r="I229" s="29">
        <v>308</v>
      </c>
      <c r="J229" s="29">
        <v>308</v>
      </c>
      <c r="K229" s="29">
        <v>308</v>
      </c>
      <c r="L229" s="29">
        <v>308</v>
      </c>
      <c r="M229" s="29">
        <v>308</v>
      </c>
      <c r="N229" s="29">
        <v>308</v>
      </c>
      <c r="O229" s="29">
        <v>308</v>
      </c>
      <c r="P229" s="29">
        <v>308</v>
      </c>
      <c r="Q229" s="30">
        <v>308</v>
      </c>
      <c r="R229" s="31">
        <f t="shared" si="3"/>
        <v>308</v>
      </c>
      <c r="S229" s="74"/>
    </row>
    <row r="230" spans="1:19">
      <c r="A230" s="38"/>
      <c r="B230" s="77" t="s">
        <v>247</v>
      </c>
      <c r="C230" s="77"/>
      <c r="D230" s="77"/>
      <c r="E230" s="77"/>
      <c r="F230" s="78">
        <v>536</v>
      </c>
      <c r="G230" s="79">
        <v>536</v>
      </c>
      <c r="H230" s="79">
        <v>536</v>
      </c>
      <c r="I230" s="79">
        <v>536</v>
      </c>
      <c r="J230" s="79">
        <v>536</v>
      </c>
      <c r="K230" s="79">
        <v>536</v>
      </c>
      <c r="L230" s="79">
        <v>536</v>
      </c>
      <c r="M230" s="79">
        <v>536</v>
      </c>
      <c r="N230" s="79">
        <v>536</v>
      </c>
      <c r="O230" s="79">
        <v>536</v>
      </c>
      <c r="P230" s="79">
        <v>536</v>
      </c>
      <c r="Q230" s="80">
        <v>536</v>
      </c>
      <c r="R230" s="81">
        <f t="shared" si="3"/>
        <v>536</v>
      </c>
      <c r="S230" s="74"/>
    </row>
    <row r="231" spans="1:19">
      <c r="A231" s="38"/>
      <c r="B231" s="39"/>
      <c r="C231" s="39"/>
      <c r="D231" s="39"/>
      <c r="E231" s="39"/>
      <c r="F231" s="40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2"/>
      <c r="R231" s="43" t="str">
        <f t="shared" si="3"/>
        <v/>
      </c>
      <c r="S231" s="74"/>
    </row>
    <row r="232" spans="1:19">
      <c r="A232" s="38"/>
      <c r="B232" s="27" t="s">
        <v>248</v>
      </c>
      <c r="C232" s="27"/>
      <c r="D232" s="27"/>
      <c r="E232" s="27"/>
      <c r="F232" s="28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30"/>
      <c r="R232" s="31" t="str">
        <f t="shared" si="3"/>
        <v/>
      </c>
      <c r="S232" s="74"/>
    </row>
    <row r="233" spans="1:19">
      <c r="A233" s="38"/>
      <c r="B233" s="32"/>
      <c r="C233" s="32" t="s">
        <v>249</v>
      </c>
      <c r="D233" s="32"/>
      <c r="E233" s="32"/>
      <c r="F233" s="28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30"/>
      <c r="R233" s="31" t="str">
        <f t="shared" si="3"/>
        <v/>
      </c>
      <c r="S233" s="74"/>
    </row>
    <row r="234" spans="1:19">
      <c r="A234" s="38"/>
      <c r="B234" s="32"/>
      <c r="C234" s="32"/>
      <c r="D234" s="32" t="s">
        <v>250</v>
      </c>
      <c r="E234" s="32" t="s">
        <v>90</v>
      </c>
      <c r="F234" s="28">
        <v>50</v>
      </c>
      <c r="G234" s="29">
        <v>50</v>
      </c>
      <c r="H234" s="29">
        <v>50</v>
      </c>
      <c r="I234" s="29">
        <v>50</v>
      </c>
      <c r="J234" s="29">
        <v>50</v>
      </c>
      <c r="K234" s="29">
        <v>50</v>
      </c>
      <c r="L234" s="29">
        <v>50</v>
      </c>
      <c r="M234" s="29">
        <v>50</v>
      </c>
      <c r="N234" s="29">
        <v>50</v>
      </c>
      <c r="O234" s="29">
        <v>50</v>
      </c>
      <c r="P234" s="29">
        <v>50</v>
      </c>
      <c r="Q234" s="30">
        <v>50</v>
      </c>
      <c r="R234" s="31">
        <f t="shared" si="3"/>
        <v>50</v>
      </c>
      <c r="S234" s="74"/>
    </row>
    <row r="235" spans="1:19">
      <c r="A235" s="38"/>
      <c r="B235" s="32"/>
      <c r="C235" s="32"/>
      <c r="D235" s="32" t="s">
        <v>251</v>
      </c>
      <c r="E235" s="32" t="s">
        <v>90</v>
      </c>
      <c r="F235" s="28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30">
        <v>0</v>
      </c>
      <c r="R235" s="31" t="str">
        <f t="shared" si="3"/>
        <v/>
      </c>
      <c r="S235" s="74"/>
    </row>
    <row r="236" spans="1:19">
      <c r="A236" s="38"/>
      <c r="B236" s="32"/>
      <c r="C236" s="32"/>
      <c r="D236" s="32" t="s">
        <v>252</v>
      </c>
      <c r="E236" s="32" t="s">
        <v>90</v>
      </c>
      <c r="F236" s="28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30">
        <v>0</v>
      </c>
      <c r="R236" s="31" t="str">
        <f t="shared" si="3"/>
        <v/>
      </c>
      <c r="S236" s="74"/>
    </row>
    <row r="237" spans="1:19">
      <c r="A237" s="38"/>
      <c r="B237" s="32"/>
      <c r="C237" s="32"/>
      <c r="D237" s="32" t="s">
        <v>253</v>
      </c>
      <c r="E237" s="32" t="s">
        <v>90</v>
      </c>
      <c r="F237" s="28">
        <v>3</v>
      </c>
      <c r="G237" s="29">
        <v>3</v>
      </c>
      <c r="H237" s="29">
        <v>0</v>
      </c>
      <c r="I237" s="29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30">
        <v>0</v>
      </c>
      <c r="R237" s="31">
        <f t="shared" si="3"/>
        <v>0.5</v>
      </c>
      <c r="S237" s="74"/>
    </row>
    <row r="238" spans="1:19">
      <c r="A238" s="38"/>
      <c r="B238" s="32"/>
      <c r="C238" s="32"/>
      <c r="D238" s="32" t="s">
        <v>254</v>
      </c>
      <c r="E238" s="32" t="s">
        <v>84</v>
      </c>
      <c r="F238" s="28">
        <v>-51</v>
      </c>
      <c r="G238" s="29">
        <v>-51</v>
      </c>
      <c r="H238" s="29">
        <v>-51</v>
      </c>
      <c r="I238" s="29">
        <v>-51</v>
      </c>
      <c r="J238" s="29">
        <v>-51</v>
      </c>
      <c r="K238" s="29">
        <v>-51</v>
      </c>
      <c r="L238" s="29">
        <v>-51</v>
      </c>
      <c r="M238" s="29">
        <v>-51</v>
      </c>
      <c r="N238" s="29">
        <v>-51</v>
      </c>
      <c r="O238" s="29">
        <v>-51</v>
      </c>
      <c r="P238" s="29">
        <v>-51</v>
      </c>
      <c r="Q238" s="30">
        <v>-51</v>
      </c>
      <c r="R238" s="31">
        <f t="shared" si="3"/>
        <v>-51</v>
      </c>
      <c r="S238" s="74"/>
    </row>
    <row r="239" spans="1:19">
      <c r="A239" s="38"/>
      <c r="B239" s="32"/>
      <c r="C239" s="32"/>
      <c r="D239" s="32" t="s">
        <v>255</v>
      </c>
      <c r="E239" s="32" t="s">
        <v>84</v>
      </c>
      <c r="F239" s="28">
        <v>-50</v>
      </c>
      <c r="G239" s="29">
        <v>-50</v>
      </c>
      <c r="H239" s="29">
        <v>-50</v>
      </c>
      <c r="I239" s="29">
        <v>-50</v>
      </c>
      <c r="J239" s="29">
        <v>-50</v>
      </c>
      <c r="K239" s="29">
        <v>-50</v>
      </c>
      <c r="L239" s="29">
        <v>-50</v>
      </c>
      <c r="M239" s="29">
        <v>-50</v>
      </c>
      <c r="N239" s="29">
        <v>-50</v>
      </c>
      <c r="O239" s="29">
        <v>-50</v>
      </c>
      <c r="P239" s="29">
        <v>-50</v>
      </c>
      <c r="Q239" s="30">
        <v>-50</v>
      </c>
      <c r="R239" s="31">
        <f t="shared" si="3"/>
        <v>-50</v>
      </c>
      <c r="S239" s="74"/>
    </row>
    <row r="240" spans="1:19">
      <c r="A240" s="38"/>
      <c r="B240" s="32"/>
      <c r="C240" s="32"/>
      <c r="D240" s="32" t="s">
        <v>261</v>
      </c>
      <c r="E240" s="32" t="s">
        <v>133</v>
      </c>
      <c r="F240" s="28">
        <v>50</v>
      </c>
      <c r="G240" s="29">
        <v>50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30">
        <v>0</v>
      </c>
      <c r="R240" s="31">
        <f t="shared" si="3"/>
        <v>8.3333333333333339</v>
      </c>
      <c r="S240" s="74"/>
    </row>
    <row r="241" spans="1:19">
      <c r="A241" s="38"/>
      <c r="B241" s="32"/>
      <c r="C241" s="32"/>
      <c r="D241" s="32" t="s">
        <v>262</v>
      </c>
      <c r="E241" s="32" t="s">
        <v>133</v>
      </c>
      <c r="F241" s="28">
        <v>25</v>
      </c>
      <c r="G241" s="29">
        <v>25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30">
        <v>0</v>
      </c>
      <c r="R241" s="31">
        <f t="shared" si="3"/>
        <v>4.166666666666667</v>
      </c>
      <c r="S241" s="74"/>
    </row>
    <row r="242" spans="1:19">
      <c r="A242" s="38"/>
      <c r="B242" s="32"/>
      <c r="C242" s="32"/>
      <c r="D242" s="32" t="s">
        <v>264</v>
      </c>
      <c r="E242" s="32" t="s">
        <v>133</v>
      </c>
      <c r="F242" s="28">
        <v>25</v>
      </c>
      <c r="G242" s="29">
        <v>25</v>
      </c>
      <c r="H242" s="29">
        <v>25</v>
      </c>
      <c r="I242" s="29">
        <v>25</v>
      </c>
      <c r="J242" s="29">
        <v>25</v>
      </c>
      <c r="K242" s="29">
        <v>25</v>
      </c>
      <c r="L242" s="29">
        <v>25</v>
      </c>
      <c r="M242" s="29">
        <v>25</v>
      </c>
      <c r="N242" s="29">
        <v>25</v>
      </c>
      <c r="O242" s="29">
        <v>25</v>
      </c>
      <c r="P242" s="29">
        <v>25</v>
      </c>
      <c r="Q242" s="30">
        <v>0</v>
      </c>
      <c r="R242" s="31">
        <f t="shared" si="3"/>
        <v>22.916666666666668</v>
      </c>
      <c r="S242" s="74"/>
    </row>
    <row r="243" spans="1:19">
      <c r="A243" s="38"/>
      <c r="B243" s="32"/>
      <c r="C243" s="32"/>
      <c r="D243" s="32" t="s">
        <v>263</v>
      </c>
      <c r="E243" s="32" t="s">
        <v>90</v>
      </c>
      <c r="F243" s="28">
        <v>21</v>
      </c>
      <c r="G243" s="29">
        <v>21</v>
      </c>
      <c r="H243" s="29">
        <v>21</v>
      </c>
      <c r="I243" s="29">
        <v>21</v>
      </c>
      <c r="J243" s="29">
        <v>21</v>
      </c>
      <c r="K243" s="29">
        <v>21</v>
      </c>
      <c r="L243" s="29">
        <v>21</v>
      </c>
      <c r="M243" s="29">
        <v>21</v>
      </c>
      <c r="N243" s="29">
        <v>21</v>
      </c>
      <c r="O243" s="29">
        <v>21</v>
      </c>
      <c r="P243" s="29">
        <v>21</v>
      </c>
      <c r="Q243" s="30">
        <v>0</v>
      </c>
      <c r="R243" s="31">
        <f t="shared" si="3"/>
        <v>19.25</v>
      </c>
      <c r="S243" s="74"/>
    </row>
    <row r="244" spans="1:19">
      <c r="A244" s="38"/>
      <c r="B244" s="32"/>
      <c r="C244" s="32"/>
      <c r="D244" s="32" t="s">
        <v>260</v>
      </c>
      <c r="E244" s="32" t="s">
        <v>90</v>
      </c>
      <c r="F244" s="28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30">
        <v>0</v>
      </c>
      <c r="R244" s="31" t="str">
        <f t="shared" si="3"/>
        <v/>
      </c>
      <c r="S244" s="74"/>
    </row>
    <row r="245" spans="1:19">
      <c r="A245" s="38"/>
      <c r="B245" s="32"/>
      <c r="C245" s="32"/>
      <c r="D245" s="32" t="s">
        <v>257</v>
      </c>
      <c r="E245" s="32" t="s">
        <v>78</v>
      </c>
      <c r="F245" s="28">
        <v>25</v>
      </c>
      <c r="G245" s="29">
        <v>25</v>
      </c>
      <c r="H245" s="29">
        <v>25</v>
      </c>
      <c r="I245" s="29">
        <v>25</v>
      </c>
      <c r="J245" s="29">
        <v>25</v>
      </c>
      <c r="K245" s="29">
        <v>25</v>
      </c>
      <c r="L245" s="29">
        <v>25</v>
      </c>
      <c r="M245" s="29">
        <v>25</v>
      </c>
      <c r="N245" s="29">
        <v>25</v>
      </c>
      <c r="O245" s="29">
        <v>25</v>
      </c>
      <c r="P245" s="29">
        <v>25</v>
      </c>
      <c r="Q245" s="30">
        <v>25</v>
      </c>
      <c r="R245" s="31">
        <f t="shared" si="3"/>
        <v>25</v>
      </c>
      <c r="S245" s="74"/>
    </row>
    <row r="246" spans="1:19">
      <c r="A246" s="38"/>
      <c r="B246" s="32"/>
      <c r="C246" s="32"/>
      <c r="D246" s="32" t="s">
        <v>258</v>
      </c>
      <c r="E246" s="32" t="s">
        <v>78</v>
      </c>
      <c r="F246" s="28">
        <v>25</v>
      </c>
      <c r="G246" s="29">
        <v>25</v>
      </c>
      <c r="H246" s="29">
        <v>25</v>
      </c>
      <c r="I246" s="29">
        <v>25</v>
      </c>
      <c r="J246" s="29">
        <v>25</v>
      </c>
      <c r="K246" s="29">
        <v>25</v>
      </c>
      <c r="L246" s="29">
        <v>25</v>
      </c>
      <c r="M246" s="29">
        <v>25</v>
      </c>
      <c r="N246" s="29">
        <v>25</v>
      </c>
      <c r="O246" s="29">
        <v>25</v>
      </c>
      <c r="P246" s="29">
        <v>25</v>
      </c>
      <c r="Q246" s="30">
        <v>25</v>
      </c>
      <c r="R246" s="31">
        <f t="shared" si="3"/>
        <v>25</v>
      </c>
      <c r="S246" s="74"/>
    </row>
    <row r="247" spans="1:19">
      <c r="A247" s="38"/>
      <c r="B247" s="32"/>
      <c r="C247" s="32"/>
      <c r="D247" s="32" t="s">
        <v>259</v>
      </c>
      <c r="E247" s="32" t="s">
        <v>78</v>
      </c>
      <c r="F247" s="28">
        <v>25</v>
      </c>
      <c r="G247" s="29">
        <v>25</v>
      </c>
      <c r="H247" s="29">
        <v>25</v>
      </c>
      <c r="I247" s="29">
        <v>25</v>
      </c>
      <c r="J247" s="29">
        <v>25</v>
      </c>
      <c r="K247" s="29">
        <v>25</v>
      </c>
      <c r="L247" s="29">
        <v>25</v>
      </c>
      <c r="M247" s="29">
        <v>25</v>
      </c>
      <c r="N247" s="29">
        <v>25</v>
      </c>
      <c r="O247" s="29">
        <v>25</v>
      </c>
      <c r="P247" s="29">
        <v>25</v>
      </c>
      <c r="Q247" s="30">
        <v>25</v>
      </c>
      <c r="R247" s="31">
        <f t="shared" si="3"/>
        <v>25</v>
      </c>
      <c r="S247" s="74"/>
    </row>
    <row r="248" spans="1:19">
      <c r="A248" s="38"/>
      <c r="B248" s="32"/>
      <c r="C248" s="32"/>
      <c r="D248" s="32" t="s">
        <v>256</v>
      </c>
      <c r="E248" s="32" t="s">
        <v>78</v>
      </c>
      <c r="F248" s="28">
        <v>25</v>
      </c>
      <c r="G248" s="29">
        <v>25</v>
      </c>
      <c r="H248" s="29">
        <v>25</v>
      </c>
      <c r="I248" s="29">
        <v>25</v>
      </c>
      <c r="J248" s="29">
        <v>25</v>
      </c>
      <c r="K248" s="29">
        <v>25</v>
      </c>
      <c r="L248" s="29">
        <v>25</v>
      </c>
      <c r="M248" s="29">
        <v>25</v>
      </c>
      <c r="N248" s="29">
        <v>25</v>
      </c>
      <c r="O248" s="29">
        <v>25</v>
      </c>
      <c r="P248" s="29">
        <v>25</v>
      </c>
      <c r="Q248" s="30">
        <v>25</v>
      </c>
      <c r="R248" s="31">
        <f t="shared" si="3"/>
        <v>25</v>
      </c>
      <c r="S248" s="74"/>
    </row>
    <row r="249" spans="1:19">
      <c r="A249" s="38"/>
      <c r="B249" s="32"/>
      <c r="C249" s="32"/>
      <c r="D249" s="32" t="s">
        <v>270</v>
      </c>
      <c r="E249" s="32" t="s">
        <v>78</v>
      </c>
      <c r="F249" s="28">
        <v>25</v>
      </c>
      <c r="G249" s="29">
        <v>25</v>
      </c>
      <c r="H249" s="29">
        <v>25</v>
      </c>
      <c r="I249" s="29">
        <v>25</v>
      </c>
      <c r="J249" s="29">
        <v>25</v>
      </c>
      <c r="K249" s="29">
        <v>25</v>
      </c>
      <c r="L249" s="29">
        <v>25</v>
      </c>
      <c r="M249" s="29">
        <v>25</v>
      </c>
      <c r="N249" s="29">
        <v>25</v>
      </c>
      <c r="O249" s="29">
        <v>25</v>
      </c>
      <c r="P249" s="29">
        <v>25</v>
      </c>
      <c r="Q249" s="30">
        <v>25</v>
      </c>
      <c r="R249" s="31">
        <f t="shared" si="3"/>
        <v>25</v>
      </c>
      <c r="S249" s="74"/>
    </row>
    <row r="250" spans="1:19">
      <c r="A250" s="38"/>
      <c r="B250" s="32"/>
      <c r="C250" s="32"/>
      <c r="D250" s="32" t="s">
        <v>266</v>
      </c>
      <c r="E250" s="32" t="s">
        <v>90</v>
      </c>
      <c r="F250" s="28">
        <v>51</v>
      </c>
      <c r="G250" s="29">
        <v>51</v>
      </c>
      <c r="H250" s="29">
        <v>51</v>
      </c>
      <c r="I250" s="29">
        <v>51</v>
      </c>
      <c r="J250" s="29">
        <v>51</v>
      </c>
      <c r="K250" s="29">
        <v>51</v>
      </c>
      <c r="L250" s="29">
        <v>51</v>
      </c>
      <c r="M250" s="29">
        <v>51</v>
      </c>
      <c r="N250" s="29">
        <v>51</v>
      </c>
      <c r="O250" s="29">
        <v>51</v>
      </c>
      <c r="P250" s="29">
        <v>51</v>
      </c>
      <c r="Q250" s="30">
        <v>51</v>
      </c>
      <c r="R250" s="31">
        <f t="shared" si="3"/>
        <v>51</v>
      </c>
      <c r="S250" s="74"/>
    </row>
    <row r="251" spans="1:19">
      <c r="A251" s="38"/>
      <c r="B251" s="32"/>
      <c r="C251" s="32"/>
      <c r="D251" s="32" t="s">
        <v>267</v>
      </c>
      <c r="E251" s="32" t="s">
        <v>78</v>
      </c>
      <c r="F251" s="28">
        <v>25</v>
      </c>
      <c r="G251" s="29">
        <v>25</v>
      </c>
      <c r="H251" s="29">
        <v>25</v>
      </c>
      <c r="I251" s="29">
        <v>25</v>
      </c>
      <c r="J251" s="29">
        <v>25</v>
      </c>
      <c r="K251" s="29">
        <v>25</v>
      </c>
      <c r="L251" s="29">
        <v>25</v>
      </c>
      <c r="M251" s="29">
        <v>25</v>
      </c>
      <c r="N251" s="29">
        <v>25</v>
      </c>
      <c r="O251" s="29">
        <v>25</v>
      </c>
      <c r="P251" s="29">
        <v>25</v>
      </c>
      <c r="Q251" s="30">
        <v>25</v>
      </c>
      <c r="R251" s="31">
        <f t="shared" si="3"/>
        <v>25</v>
      </c>
      <c r="S251" s="74"/>
    </row>
    <row r="252" spans="1:19">
      <c r="A252" s="38"/>
      <c r="B252" s="32"/>
      <c r="C252" s="32"/>
      <c r="D252" s="32" t="s">
        <v>268</v>
      </c>
      <c r="E252" s="32" t="s">
        <v>78</v>
      </c>
      <c r="F252" s="28">
        <v>25</v>
      </c>
      <c r="G252" s="29">
        <v>25</v>
      </c>
      <c r="H252" s="29">
        <v>25</v>
      </c>
      <c r="I252" s="29">
        <v>25</v>
      </c>
      <c r="J252" s="29">
        <v>25</v>
      </c>
      <c r="K252" s="29">
        <v>25</v>
      </c>
      <c r="L252" s="29">
        <v>25</v>
      </c>
      <c r="M252" s="29">
        <v>25</v>
      </c>
      <c r="N252" s="29">
        <v>25</v>
      </c>
      <c r="O252" s="29">
        <v>25</v>
      </c>
      <c r="P252" s="29">
        <v>25</v>
      </c>
      <c r="Q252" s="30">
        <v>25</v>
      </c>
      <c r="R252" s="31">
        <f t="shared" si="3"/>
        <v>25</v>
      </c>
      <c r="S252" s="74"/>
    </row>
    <row r="253" spans="1:19">
      <c r="A253" s="38"/>
      <c r="B253" s="32"/>
      <c r="C253" s="32"/>
      <c r="D253" s="32" t="s">
        <v>269</v>
      </c>
      <c r="E253" s="32" t="s">
        <v>78</v>
      </c>
      <c r="F253" s="28">
        <v>25</v>
      </c>
      <c r="G253" s="29">
        <v>25</v>
      </c>
      <c r="H253" s="29">
        <v>25</v>
      </c>
      <c r="I253" s="29">
        <v>25</v>
      </c>
      <c r="J253" s="29">
        <v>25</v>
      </c>
      <c r="K253" s="29">
        <v>25</v>
      </c>
      <c r="L253" s="29">
        <v>25</v>
      </c>
      <c r="M253" s="29">
        <v>25</v>
      </c>
      <c r="N253" s="29">
        <v>25</v>
      </c>
      <c r="O253" s="29">
        <v>25</v>
      </c>
      <c r="P253" s="29">
        <v>25</v>
      </c>
      <c r="Q253" s="30">
        <v>25</v>
      </c>
      <c r="R253" s="31">
        <f t="shared" si="3"/>
        <v>25</v>
      </c>
      <c r="S253" s="74"/>
    </row>
    <row r="254" spans="1:19">
      <c r="A254" s="38"/>
      <c r="B254" s="77" t="s">
        <v>271</v>
      </c>
      <c r="C254" s="77"/>
      <c r="D254" s="77"/>
      <c r="E254" s="77"/>
      <c r="F254" s="78">
        <v>324</v>
      </c>
      <c r="G254" s="79">
        <v>324</v>
      </c>
      <c r="H254" s="79">
        <v>246</v>
      </c>
      <c r="I254" s="79">
        <v>246</v>
      </c>
      <c r="J254" s="79">
        <v>246</v>
      </c>
      <c r="K254" s="79">
        <v>246</v>
      </c>
      <c r="L254" s="79">
        <v>246</v>
      </c>
      <c r="M254" s="79">
        <v>246</v>
      </c>
      <c r="N254" s="79">
        <v>246</v>
      </c>
      <c r="O254" s="79">
        <v>246</v>
      </c>
      <c r="P254" s="79">
        <v>246</v>
      </c>
      <c r="Q254" s="80">
        <v>200</v>
      </c>
      <c r="R254" s="81">
        <f t="shared" si="3"/>
        <v>255.16666666666666</v>
      </c>
      <c r="S254" s="74"/>
    </row>
    <row r="255" spans="1:19">
      <c r="A255" s="38"/>
      <c r="B255" s="39"/>
      <c r="C255" s="39"/>
      <c r="D255" s="39"/>
      <c r="E255" s="39"/>
      <c r="F255" s="40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2"/>
      <c r="R255" s="43" t="str">
        <f t="shared" si="3"/>
        <v/>
      </c>
      <c r="S255" s="74"/>
    </row>
    <row r="256" spans="1:19">
      <c r="A256" s="38"/>
      <c r="B256" s="27" t="s">
        <v>272</v>
      </c>
      <c r="C256" s="27"/>
      <c r="D256" s="27"/>
      <c r="E256" s="27"/>
      <c r="F256" s="28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30"/>
      <c r="R256" s="31" t="str">
        <f t="shared" si="3"/>
        <v/>
      </c>
      <c r="S256" s="74"/>
    </row>
    <row r="257" spans="1:19">
      <c r="A257" s="38"/>
      <c r="B257" s="32"/>
      <c r="C257" s="55" t="s">
        <v>273</v>
      </c>
      <c r="D257" s="55"/>
      <c r="E257" s="55"/>
      <c r="F257" s="28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30"/>
      <c r="R257" s="31" t="str">
        <f t="shared" si="3"/>
        <v/>
      </c>
      <c r="S257" s="74"/>
    </row>
    <row r="258" spans="1:19">
      <c r="A258" s="38"/>
      <c r="B258" s="32"/>
      <c r="C258" s="55"/>
      <c r="D258" s="56" t="s">
        <v>274</v>
      </c>
      <c r="E258" s="32" t="s">
        <v>78</v>
      </c>
      <c r="F258" s="28">
        <v>7</v>
      </c>
      <c r="G258" s="29">
        <v>7</v>
      </c>
      <c r="H258" s="29">
        <v>7</v>
      </c>
      <c r="I258" s="29">
        <v>7</v>
      </c>
      <c r="J258" s="29">
        <v>7</v>
      </c>
      <c r="K258" s="29">
        <v>7</v>
      </c>
      <c r="L258" s="29">
        <v>7</v>
      </c>
      <c r="M258" s="29">
        <v>7</v>
      </c>
      <c r="N258" s="29">
        <v>7</v>
      </c>
      <c r="O258" s="29">
        <v>7</v>
      </c>
      <c r="P258" s="29">
        <v>7</v>
      </c>
      <c r="Q258" s="30">
        <v>7</v>
      </c>
      <c r="R258" s="31">
        <f t="shared" si="3"/>
        <v>7</v>
      </c>
      <c r="S258" s="74"/>
    </row>
    <row r="259" spans="1:19">
      <c r="A259" s="38"/>
      <c r="B259" s="32"/>
      <c r="C259" s="55"/>
      <c r="D259" s="56" t="s">
        <v>275</v>
      </c>
      <c r="E259" s="32" t="s">
        <v>78</v>
      </c>
      <c r="F259" s="28">
        <v>1</v>
      </c>
      <c r="G259" s="29">
        <v>1</v>
      </c>
      <c r="H259" s="29">
        <v>1</v>
      </c>
      <c r="I259" s="29">
        <v>1</v>
      </c>
      <c r="J259" s="29">
        <v>1</v>
      </c>
      <c r="K259" s="29">
        <v>1</v>
      </c>
      <c r="L259" s="29">
        <v>1</v>
      </c>
      <c r="M259" s="29">
        <v>1</v>
      </c>
      <c r="N259" s="29">
        <v>1</v>
      </c>
      <c r="O259" s="29">
        <v>1</v>
      </c>
      <c r="P259" s="29">
        <v>1</v>
      </c>
      <c r="Q259" s="30">
        <v>1</v>
      </c>
      <c r="R259" s="31">
        <f t="shared" si="3"/>
        <v>1</v>
      </c>
      <c r="S259" s="74"/>
    </row>
    <row r="260" spans="1:19">
      <c r="A260" s="38"/>
      <c r="B260" s="32"/>
      <c r="C260" s="55"/>
      <c r="D260" s="56" t="s">
        <v>276</v>
      </c>
      <c r="E260" s="32" t="s">
        <v>78</v>
      </c>
      <c r="F260" s="28">
        <v>53</v>
      </c>
      <c r="G260" s="29">
        <v>53</v>
      </c>
      <c r="H260" s="29">
        <v>53</v>
      </c>
      <c r="I260" s="29">
        <v>53</v>
      </c>
      <c r="J260" s="29">
        <v>53</v>
      </c>
      <c r="K260" s="29">
        <v>53</v>
      </c>
      <c r="L260" s="29">
        <v>53</v>
      </c>
      <c r="M260" s="29">
        <v>53</v>
      </c>
      <c r="N260" s="29">
        <v>53</v>
      </c>
      <c r="O260" s="29">
        <v>53</v>
      </c>
      <c r="P260" s="29">
        <v>53</v>
      </c>
      <c r="Q260" s="30">
        <v>53</v>
      </c>
      <c r="R260" s="31">
        <f t="shared" si="3"/>
        <v>53</v>
      </c>
      <c r="S260" s="74"/>
    </row>
    <row r="261" spans="1:19">
      <c r="A261" s="38"/>
      <c r="B261" s="77" t="s">
        <v>277</v>
      </c>
      <c r="C261" s="77"/>
      <c r="D261" s="77"/>
      <c r="E261" s="77"/>
      <c r="F261" s="78">
        <v>61</v>
      </c>
      <c r="G261" s="79">
        <v>61</v>
      </c>
      <c r="H261" s="79">
        <v>61</v>
      </c>
      <c r="I261" s="79">
        <v>61</v>
      </c>
      <c r="J261" s="79">
        <v>61</v>
      </c>
      <c r="K261" s="79">
        <v>61</v>
      </c>
      <c r="L261" s="79">
        <v>61</v>
      </c>
      <c r="M261" s="79">
        <v>61</v>
      </c>
      <c r="N261" s="79">
        <v>61</v>
      </c>
      <c r="O261" s="79">
        <v>61</v>
      </c>
      <c r="P261" s="79">
        <v>61</v>
      </c>
      <c r="Q261" s="80">
        <v>61</v>
      </c>
      <c r="R261" s="81">
        <f t="shared" si="3"/>
        <v>61</v>
      </c>
      <c r="S261" s="74"/>
    </row>
    <row r="262" spans="1:19">
      <c r="A262" s="38"/>
      <c r="B262" s="39"/>
      <c r="C262" s="39"/>
      <c r="D262" s="39"/>
      <c r="E262" s="39"/>
      <c r="F262" s="40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2"/>
      <c r="R262" s="43" t="str">
        <f t="shared" ref="R262:R325" si="4">IF(SUM(F262:Q262)=0,"",SUM(F262:Q262)/12)</f>
        <v/>
      </c>
      <c r="S262" s="74"/>
    </row>
    <row r="263" spans="1:19">
      <c r="A263" s="38"/>
      <c r="B263" s="27" t="s">
        <v>278</v>
      </c>
      <c r="C263" s="27"/>
      <c r="D263" s="27"/>
      <c r="E263" s="27"/>
      <c r="F263" s="28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30"/>
      <c r="R263" s="31" t="str">
        <f t="shared" si="4"/>
        <v/>
      </c>
      <c r="S263" s="74"/>
    </row>
    <row r="264" spans="1:19">
      <c r="A264" s="38"/>
      <c r="B264" s="32"/>
      <c r="C264" s="32" t="s">
        <v>279</v>
      </c>
      <c r="D264" s="32"/>
      <c r="E264" s="32"/>
      <c r="F264" s="28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30"/>
      <c r="R264" s="31" t="str">
        <f t="shared" si="4"/>
        <v/>
      </c>
      <c r="S264" s="74"/>
    </row>
    <row r="265" spans="1:19">
      <c r="A265" s="38"/>
      <c r="B265" s="32"/>
      <c r="C265" s="32"/>
      <c r="D265" s="32" t="s">
        <v>280</v>
      </c>
      <c r="E265" s="32" t="s">
        <v>90</v>
      </c>
      <c r="F265" s="28">
        <v>1</v>
      </c>
      <c r="G265" s="29">
        <v>1</v>
      </c>
      <c r="H265" s="29">
        <v>1</v>
      </c>
      <c r="I265" s="29">
        <v>1</v>
      </c>
      <c r="J265" s="29">
        <v>1</v>
      </c>
      <c r="K265" s="29">
        <v>1</v>
      </c>
      <c r="L265" s="29">
        <v>1</v>
      </c>
      <c r="M265" s="29">
        <v>1</v>
      </c>
      <c r="N265" s="29">
        <v>1</v>
      </c>
      <c r="O265" s="29">
        <v>1</v>
      </c>
      <c r="P265" s="29">
        <v>1</v>
      </c>
      <c r="Q265" s="30">
        <v>1</v>
      </c>
      <c r="R265" s="31">
        <f t="shared" si="4"/>
        <v>1</v>
      </c>
      <c r="S265" s="74"/>
    </row>
    <row r="266" spans="1:19">
      <c r="A266" s="38"/>
      <c r="B266" s="77" t="s">
        <v>281</v>
      </c>
      <c r="C266" s="77"/>
      <c r="D266" s="77"/>
      <c r="E266" s="77"/>
      <c r="F266" s="78">
        <v>1</v>
      </c>
      <c r="G266" s="79">
        <v>1</v>
      </c>
      <c r="H266" s="79">
        <v>1</v>
      </c>
      <c r="I266" s="79">
        <v>1</v>
      </c>
      <c r="J266" s="79">
        <v>1</v>
      </c>
      <c r="K266" s="79">
        <v>1</v>
      </c>
      <c r="L266" s="79">
        <v>1</v>
      </c>
      <c r="M266" s="79">
        <v>1</v>
      </c>
      <c r="N266" s="79">
        <v>1</v>
      </c>
      <c r="O266" s="79">
        <v>1</v>
      </c>
      <c r="P266" s="79">
        <v>1</v>
      </c>
      <c r="Q266" s="80">
        <v>1</v>
      </c>
      <c r="R266" s="81">
        <f t="shared" si="4"/>
        <v>1</v>
      </c>
      <c r="S266" s="74"/>
    </row>
    <row r="267" spans="1:19">
      <c r="A267" s="38"/>
      <c r="B267" s="39"/>
      <c r="C267" s="39"/>
      <c r="D267" s="39"/>
      <c r="E267" s="39"/>
      <c r="F267" s="40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2"/>
      <c r="R267" s="43" t="str">
        <f t="shared" si="4"/>
        <v/>
      </c>
      <c r="S267" s="74"/>
    </row>
    <row r="268" spans="1:19">
      <c r="A268" s="38"/>
      <c r="B268" s="27" t="s">
        <v>282</v>
      </c>
      <c r="C268" s="27"/>
      <c r="D268" s="27"/>
      <c r="E268" s="27"/>
      <c r="F268" s="28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30"/>
      <c r="R268" s="31" t="str">
        <f t="shared" si="4"/>
        <v/>
      </c>
      <c r="S268" s="74"/>
    </row>
    <row r="269" spans="1:19">
      <c r="A269" s="38"/>
      <c r="B269" s="32"/>
      <c r="C269" s="32" t="s">
        <v>283</v>
      </c>
      <c r="D269" s="32"/>
      <c r="E269" s="32"/>
      <c r="F269" s="28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30"/>
      <c r="R269" s="31" t="str">
        <f t="shared" si="4"/>
        <v/>
      </c>
      <c r="S269" s="74"/>
    </row>
    <row r="270" spans="1:19">
      <c r="A270" s="38"/>
      <c r="B270" s="32"/>
      <c r="C270" s="32"/>
      <c r="D270" s="32" t="s">
        <v>284</v>
      </c>
      <c r="E270" s="32" t="s">
        <v>90</v>
      </c>
      <c r="F270" s="28">
        <v>33</v>
      </c>
      <c r="G270" s="29">
        <v>33</v>
      </c>
      <c r="H270" s="29">
        <v>33</v>
      </c>
      <c r="I270" s="29">
        <v>33</v>
      </c>
      <c r="J270" s="29">
        <v>33</v>
      </c>
      <c r="K270" s="29">
        <v>33</v>
      </c>
      <c r="L270" s="29">
        <v>33</v>
      </c>
      <c r="M270" s="29">
        <v>0</v>
      </c>
      <c r="N270" s="29">
        <v>0</v>
      </c>
      <c r="O270" s="29">
        <v>0</v>
      </c>
      <c r="P270" s="29">
        <v>0</v>
      </c>
      <c r="Q270" s="30">
        <v>0</v>
      </c>
      <c r="R270" s="31">
        <f t="shared" si="4"/>
        <v>19.25</v>
      </c>
      <c r="S270" s="74"/>
    </row>
    <row r="271" spans="1:19">
      <c r="A271" s="38"/>
      <c r="B271" s="32"/>
      <c r="C271" s="32"/>
      <c r="D271" s="32" t="s">
        <v>285</v>
      </c>
      <c r="E271" s="32" t="s">
        <v>90</v>
      </c>
      <c r="F271" s="28">
        <v>23</v>
      </c>
      <c r="G271" s="29">
        <v>23</v>
      </c>
      <c r="H271" s="29">
        <v>23</v>
      </c>
      <c r="I271" s="29">
        <v>23</v>
      </c>
      <c r="J271" s="29">
        <v>23</v>
      </c>
      <c r="K271" s="29">
        <v>23</v>
      </c>
      <c r="L271" s="29">
        <v>23</v>
      </c>
      <c r="M271" s="29">
        <v>23</v>
      </c>
      <c r="N271" s="29">
        <v>0</v>
      </c>
      <c r="O271" s="29">
        <v>0</v>
      </c>
      <c r="P271" s="29">
        <v>0</v>
      </c>
      <c r="Q271" s="30">
        <v>0</v>
      </c>
      <c r="R271" s="31">
        <f t="shared" si="4"/>
        <v>15.333333333333334</v>
      </c>
      <c r="S271" s="74"/>
    </row>
    <row r="272" spans="1:19">
      <c r="A272" s="38"/>
      <c r="B272" s="32"/>
      <c r="C272" s="32"/>
      <c r="D272" s="32" t="s">
        <v>286</v>
      </c>
      <c r="E272" s="32" t="s">
        <v>90</v>
      </c>
      <c r="F272" s="28">
        <v>20</v>
      </c>
      <c r="G272" s="29">
        <v>20</v>
      </c>
      <c r="H272" s="29">
        <v>20</v>
      </c>
      <c r="I272" s="29">
        <v>20</v>
      </c>
      <c r="J272" s="29">
        <v>20</v>
      </c>
      <c r="K272" s="29">
        <v>20</v>
      </c>
      <c r="L272" s="29">
        <v>20</v>
      </c>
      <c r="M272" s="29">
        <v>20</v>
      </c>
      <c r="N272" s="29">
        <v>20</v>
      </c>
      <c r="O272" s="29">
        <v>20</v>
      </c>
      <c r="P272" s="29">
        <v>20</v>
      </c>
      <c r="Q272" s="30">
        <v>0</v>
      </c>
      <c r="R272" s="31">
        <f t="shared" si="4"/>
        <v>18.333333333333332</v>
      </c>
      <c r="S272" s="74"/>
    </row>
    <row r="273" spans="1:19">
      <c r="A273" s="38"/>
      <c r="B273" s="32"/>
      <c r="C273" s="32"/>
      <c r="D273" s="32" t="s">
        <v>287</v>
      </c>
      <c r="E273" s="32" t="s">
        <v>90</v>
      </c>
      <c r="F273" s="28">
        <v>24</v>
      </c>
      <c r="G273" s="29">
        <v>24</v>
      </c>
      <c r="H273" s="29">
        <v>24</v>
      </c>
      <c r="I273" s="29">
        <v>24</v>
      </c>
      <c r="J273" s="29">
        <v>24</v>
      </c>
      <c r="K273" s="29">
        <v>24</v>
      </c>
      <c r="L273" s="29">
        <v>24</v>
      </c>
      <c r="M273" s="29">
        <v>24</v>
      </c>
      <c r="N273" s="29">
        <v>24</v>
      </c>
      <c r="O273" s="29">
        <v>24</v>
      </c>
      <c r="P273" s="29">
        <v>0</v>
      </c>
      <c r="Q273" s="30">
        <v>0</v>
      </c>
      <c r="R273" s="31">
        <f t="shared" si="4"/>
        <v>20</v>
      </c>
      <c r="S273" s="74"/>
    </row>
    <row r="274" spans="1:19">
      <c r="A274" s="38"/>
      <c r="B274" s="77" t="s">
        <v>294</v>
      </c>
      <c r="C274" s="77"/>
      <c r="D274" s="77"/>
      <c r="E274" s="77"/>
      <c r="F274" s="78">
        <v>100</v>
      </c>
      <c r="G274" s="79">
        <v>100</v>
      </c>
      <c r="H274" s="79">
        <v>100</v>
      </c>
      <c r="I274" s="79">
        <v>100</v>
      </c>
      <c r="J274" s="79">
        <v>100</v>
      </c>
      <c r="K274" s="79">
        <v>100</v>
      </c>
      <c r="L274" s="79">
        <v>100</v>
      </c>
      <c r="M274" s="79">
        <v>67</v>
      </c>
      <c r="N274" s="79">
        <v>44</v>
      </c>
      <c r="O274" s="79">
        <v>44</v>
      </c>
      <c r="P274" s="79">
        <v>20</v>
      </c>
      <c r="Q274" s="80">
        <v>0</v>
      </c>
      <c r="R274" s="81">
        <f t="shared" si="4"/>
        <v>72.916666666666671</v>
      </c>
      <c r="S274" s="74"/>
    </row>
    <row r="275" spans="1:19">
      <c r="A275" s="38"/>
      <c r="B275" s="39"/>
      <c r="C275" s="39"/>
      <c r="D275" s="39"/>
      <c r="E275" s="39"/>
      <c r="F275" s="40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2"/>
      <c r="R275" s="43" t="str">
        <f t="shared" si="4"/>
        <v/>
      </c>
      <c r="S275" s="74"/>
    </row>
    <row r="276" spans="1:19">
      <c r="A276" s="38"/>
      <c r="B276" s="27" t="s">
        <v>295</v>
      </c>
      <c r="C276" s="27"/>
      <c r="D276" s="27"/>
      <c r="E276" s="27"/>
      <c r="F276" s="28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30"/>
      <c r="R276" s="31" t="str">
        <f t="shared" si="4"/>
        <v/>
      </c>
      <c r="S276" s="74"/>
    </row>
    <row r="277" spans="1:19">
      <c r="A277" s="38"/>
      <c r="B277" s="32"/>
      <c r="C277" s="32" t="s">
        <v>296</v>
      </c>
      <c r="D277" s="32"/>
      <c r="E277" s="32"/>
      <c r="F277" s="28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30"/>
      <c r="R277" s="31" t="str">
        <f t="shared" si="4"/>
        <v/>
      </c>
      <c r="S277" s="74"/>
    </row>
    <row r="278" spans="1:19">
      <c r="A278" s="38"/>
      <c r="B278" s="32"/>
      <c r="C278" s="32"/>
      <c r="D278" s="32" t="s">
        <v>297</v>
      </c>
      <c r="E278" s="32" t="s">
        <v>78</v>
      </c>
      <c r="F278" s="28">
        <v>1</v>
      </c>
      <c r="G278" s="29">
        <v>1</v>
      </c>
      <c r="H278" s="29">
        <v>1</v>
      </c>
      <c r="I278" s="29">
        <v>1</v>
      </c>
      <c r="J278" s="29">
        <v>1</v>
      </c>
      <c r="K278" s="29">
        <v>1</v>
      </c>
      <c r="L278" s="29">
        <v>1</v>
      </c>
      <c r="M278" s="29">
        <v>1</v>
      </c>
      <c r="N278" s="29">
        <v>1</v>
      </c>
      <c r="O278" s="29">
        <v>1</v>
      </c>
      <c r="P278" s="29">
        <v>1</v>
      </c>
      <c r="Q278" s="30">
        <v>1</v>
      </c>
      <c r="R278" s="31">
        <f t="shared" si="4"/>
        <v>1</v>
      </c>
      <c r="S278" s="74"/>
    </row>
    <row r="279" spans="1:19">
      <c r="A279" s="38"/>
      <c r="B279" s="32"/>
      <c r="C279" s="32"/>
      <c r="D279" s="32" t="s">
        <v>298</v>
      </c>
      <c r="E279" s="32" t="s">
        <v>78</v>
      </c>
      <c r="F279" s="28">
        <v>3</v>
      </c>
      <c r="G279" s="29">
        <v>3</v>
      </c>
      <c r="H279" s="29">
        <v>3</v>
      </c>
      <c r="I279" s="29">
        <v>3</v>
      </c>
      <c r="J279" s="29">
        <v>3</v>
      </c>
      <c r="K279" s="29">
        <v>3</v>
      </c>
      <c r="L279" s="29">
        <v>3</v>
      </c>
      <c r="M279" s="29">
        <v>3</v>
      </c>
      <c r="N279" s="29">
        <v>3</v>
      </c>
      <c r="O279" s="29">
        <v>3</v>
      </c>
      <c r="P279" s="29">
        <v>3</v>
      </c>
      <c r="Q279" s="30">
        <v>3</v>
      </c>
      <c r="R279" s="31">
        <f t="shared" si="4"/>
        <v>3</v>
      </c>
      <c r="S279" s="74"/>
    </row>
    <row r="280" spans="1:19">
      <c r="A280" s="38"/>
      <c r="B280" s="77" t="s">
        <v>299</v>
      </c>
      <c r="C280" s="77"/>
      <c r="D280" s="77"/>
      <c r="E280" s="77"/>
      <c r="F280" s="78">
        <v>4</v>
      </c>
      <c r="G280" s="79">
        <v>4</v>
      </c>
      <c r="H280" s="79">
        <v>4</v>
      </c>
      <c r="I280" s="79">
        <v>4</v>
      </c>
      <c r="J280" s="79">
        <v>4</v>
      </c>
      <c r="K280" s="79">
        <v>4</v>
      </c>
      <c r="L280" s="79">
        <v>4</v>
      </c>
      <c r="M280" s="79">
        <v>4</v>
      </c>
      <c r="N280" s="79">
        <v>4</v>
      </c>
      <c r="O280" s="79">
        <v>4</v>
      </c>
      <c r="P280" s="79">
        <v>4</v>
      </c>
      <c r="Q280" s="80">
        <v>4</v>
      </c>
      <c r="R280" s="81">
        <f t="shared" si="4"/>
        <v>4</v>
      </c>
      <c r="S280" s="74"/>
    </row>
    <row r="281" spans="1:19">
      <c r="A281" s="38"/>
      <c r="B281" s="39"/>
      <c r="C281" s="39"/>
      <c r="D281" s="39"/>
      <c r="E281" s="39"/>
      <c r="F281" s="40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2"/>
      <c r="R281" s="43" t="str">
        <f t="shared" si="4"/>
        <v/>
      </c>
      <c r="S281" s="74"/>
    </row>
    <row r="282" spans="1:19">
      <c r="A282" s="38"/>
      <c r="B282" s="27" t="s">
        <v>300</v>
      </c>
      <c r="C282" s="27"/>
      <c r="D282" s="27"/>
      <c r="E282" s="27"/>
      <c r="F282" s="28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30"/>
      <c r="R282" s="31" t="str">
        <f t="shared" si="4"/>
        <v/>
      </c>
      <c r="S282" s="74"/>
    </row>
    <row r="283" spans="1:19">
      <c r="A283" s="38"/>
      <c r="B283" s="32"/>
      <c r="C283" s="32" t="s">
        <v>301</v>
      </c>
      <c r="D283" s="32"/>
      <c r="E283" s="32"/>
      <c r="F283" s="28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30"/>
      <c r="R283" s="31" t="str">
        <f t="shared" si="4"/>
        <v/>
      </c>
      <c r="S283" s="74"/>
    </row>
    <row r="284" spans="1:19">
      <c r="A284" s="38"/>
      <c r="B284" s="32"/>
      <c r="C284" s="32"/>
      <c r="D284" s="32" t="s">
        <v>302</v>
      </c>
      <c r="E284" s="32" t="s">
        <v>74</v>
      </c>
      <c r="F284" s="28">
        <v>100</v>
      </c>
      <c r="G284" s="29">
        <v>100</v>
      </c>
      <c r="H284" s="29">
        <v>100</v>
      </c>
      <c r="I284" s="29">
        <v>100</v>
      </c>
      <c r="J284" s="29">
        <v>100</v>
      </c>
      <c r="K284" s="29">
        <v>100</v>
      </c>
      <c r="L284" s="29">
        <v>100</v>
      </c>
      <c r="M284" s="29">
        <v>100</v>
      </c>
      <c r="N284" s="29">
        <v>100</v>
      </c>
      <c r="O284" s="29">
        <v>100</v>
      </c>
      <c r="P284" s="29">
        <v>100</v>
      </c>
      <c r="Q284" s="30">
        <v>100</v>
      </c>
      <c r="R284" s="31">
        <f t="shared" si="4"/>
        <v>100</v>
      </c>
      <c r="S284" s="74"/>
    </row>
    <row r="285" spans="1:19">
      <c r="A285" s="38"/>
      <c r="B285" s="32"/>
      <c r="C285" s="32"/>
      <c r="D285" s="32" t="s">
        <v>303</v>
      </c>
      <c r="E285" s="32" t="s">
        <v>74</v>
      </c>
      <c r="F285" s="28">
        <v>100</v>
      </c>
      <c r="G285" s="29">
        <v>100</v>
      </c>
      <c r="H285" s="29">
        <v>100</v>
      </c>
      <c r="I285" s="29">
        <v>100</v>
      </c>
      <c r="J285" s="29">
        <v>100</v>
      </c>
      <c r="K285" s="29">
        <v>100</v>
      </c>
      <c r="L285" s="29">
        <v>100</v>
      </c>
      <c r="M285" s="29">
        <v>100</v>
      </c>
      <c r="N285" s="29">
        <v>100</v>
      </c>
      <c r="O285" s="29">
        <v>100</v>
      </c>
      <c r="P285" s="29">
        <v>100</v>
      </c>
      <c r="Q285" s="30">
        <v>100</v>
      </c>
      <c r="R285" s="31">
        <f t="shared" si="4"/>
        <v>100</v>
      </c>
      <c r="S285" s="74"/>
    </row>
    <row r="286" spans="1:19">
      <c r="A286" s="38"/>
      <c r="B286" s="32"/>
      <c r="C286" s="32"/>
      <c r="D286" s="32" t="s">
        <v>304</v>
      </c>
      <c r="E286" s="32" t="s">
        <v>74</v>
      </c>
      <c r="F286" s="28">
        <v>50</v>
      </c>
      <c r="G286" s="29">
        <v>50</v>
      </c>
      <c r="H286" s="29">
        <v>50</v>
      </c>
      <c r="I286" s="29">
        <v>50</v>
      </c>
      <c r="J286" s="29">
        <v>50</v>
      </c>
      <c r="K286" s="29">
        <v>50</v>
      </c>
      <c r="L286" s="29">
        <v>50</v>
      </c>
      <c r="M286" s="29">
        <v>50</v>
      </c>
      <c r="N286" s="29">
        <v>50</v>
      </c>
      <c r="O286" s="29">
        <v>50</v>
      </c>
      <c r="P286" s="29">
        <v>50</v>
      </c>
      <c r="Q286" s="30">
        <v>50</v>
      </c>
      <c r="R286" s="31">
        <f t="shared" si="4"/>
        <v>50</v>
      </c>
      <c r="S286" s="74"/>
    </row>
    <row r="287" spans="1:19">
      <c r="A287" s="38"/>
      <c r="B287" s="32"/>
      <c r="C287" s="32"/>
      <c r="D287" s="32" t="s">
        <v>305</v>
      </c>
      <c r="E287" s="32" t="s">
        <v>74</v>
      </c>
      <c r="F287" s="28">
        <v>43</v>
      </c>
      <c r="G287" s="29">
        <v>43</v>
      </c>
      <c r="H287" s="29">
        <v>43</v>
      </c>
      <c r="I287" s="29">
        <v>43</v>
      </c>
      <c r="J287" s="29">
        <v>43</v>
      </c>
      <c r="K287" s="29">
        <v>43</v>
      </c>
      <c r="L287" s="29">
        <v>43</v>
      </c>
      <c r="M287" s="29">
        <v>43</v>
      </c>
      <c r="N287" s="29">
        <v>43</v>
      </c>
      <c r="O287" s="29">
        <v>43</v>
      </c>
      <c r="P287" s="29">
        <v>43</v>
      </c>
      <c r="Q287" s="30">
        <v>43</v>
      </c>
      <c r="R287" s="31">
        <f t="shared" si="4"/>
        <v>43</v>
      </c>
      <c r="S287" s="74"/>
    </row>
    <row r="288" spans="1:19">
      <c r="A288" s="38"/>
      <c r="B288" s="32"/>
      <c r="C288" s="32"/>
      <c r="D288" s="32" t="s">
        <v>306</v>
      </c>
      <c r="E288" s="32" t="s">
        <v>84</v>
      </c>
      <c r="F288" s="28">
        <v>-100</v>
      </c>
      <c r="G288" s="29">
        <v>-100</v>
      </c>
      <c r="H288" s="29">
        <v>-100</v>
      </c>
      <c r="I288" s="29">
        <v>-100</v>
      </c>
      <c r="J288" s="29">
        <v>-100</v>
      </c>
      <c r="K288" s="29">
        <v>-100</v>
      </c>
      <c r="L288" s="29">
        <v>-100</v>
      </c>
      <c r="M288" s="29">
        <v>-100</v>
      </c>
      <c r="N288" s="29">
        <v>-100</v>
      </c>
      <c r="O288" s="29">
        <v>-100</v>
      </c>
      <c r="P288" s="29">
        <v>-100</v>
      </c>
      <c r="Q288" s="30">
        <v>-100</v>
      </c>
      <c r="R288" s="31">
        <f t="shared" si="4"/>
        <v>-100</v>
      </c>
      <c r="S288" s="74"/>
    </row>
    <row r="289" spans="1:19">
      <c r="A289" s="38"/>
      <c r="B289" s="32"/>
      <c r="C289" s="32"/>
      <c r="D289" s="32" t="s">
        <v>307</v>
      </c>
      <c r="E289" s="32" t="s">
        <v>84</v>
      </c>
      <c r="F289" s="28">
        <v>-100</v>
      </c>
      <c r="G289" s="29">
        <v>-100</v>
      </c>
      <c r="H289" s="29">
        <v>-100</v>
      </c>
      <c r="I289" s="29">
        <v>-100</v>
      </c>
      <c r="J289" s="29">
        <v>-100</v>
      </c>
      <c r="K289" s="29">
        <v>-100</v>
      </c>
      <c r="L289" s="29">
        <v>-100</v>
      </c>
      <c r="M289" s="29">
        <v>-100</v>
      </c>
      <c r="N289" s="29">
        <v>-100</v>
      </c>
      <c r="O289" s="29">
        <v>-100</v>
      </c>
      <c r="P289" s="29">
        <v>-100</v>
      </c>
      <c r="Q289" s="30">
        <v>-100</v>
      </c>
      <c r="R289" s="31">
        <f t="shared" si="4"/>
        <v>-100</v>
      </c>
      <c r="S289" s="74"/>
    </row>
    <row r="290" spans="1:19">
      <c r="A290" s="38"/>
      <c r="B290" s="32"/>
      <c r="C290" s="32"/>
      <c r="D290" s="32" t="s">
        <v>308</v>
      </c>
      <c r="E290" s="32" t="s">
        <v>84</v>
      </c>
      <c r="F290" s="28">
        <v>-50</v>
      </c>
      <c r="G290" s="29">
        <v>-50</v>
      </c>
      <c r="H290" s="29">
        <v>-50</v>
      </c>
      <c r="I290" s="29">
        <v>-50</v>
      </c>
      <c r="J290" s="29">
        <v>-50</v>
      </c>
      <c r="K290" s="29">
        <v>-50</v>
      </c>
      <c r="L290" s="29">
        <v>-50</v>
      </c>
      <c r="M290" s="29">
        <v>-50</v>
      </c>
      <c r="N290" s="29">
        <v>-50</v>
      </c>
      <c r="O290" s="29">
        <v>-50</v>
      </c>
      <c r="P290" s="29">
        <v>-50</v>
      </c>
      <c r="Q290" s="30">
        <v>-50</v>
      </c>
      <c r="R290" s="31">
        <f t="shared" si="4"/>
        <v>-50</v>
      </c>
      <c r="S290" s="74"/>
    </row>
    <row r="291" spans="1:19">
      <c r="A291" s="38"/>
      <c r="B291" s="32"/>
      <c r="C291" s="32"/>
      <c r="D291" s="32" t="s">
        <v>309</v>
      </c>
      <c r="E291" s="32" t="s">
        <v>84</v>
      </c>
      <c r="F291" s="28">
        <v>-43</v>
      </c>
      <c r="G291" s="29">
        <v>-43</v>
      </c>
      <c r="H291" s="29">
        <v>-43</v>
      </c>
      <c r="I291" s="29">
        <v>-43</v>
      </c>
      <c r="J291" s="29">
        <v>-43</v>
      </c>
      <c r="K291" s="29">
        <v>-43</v>
      </c>
      <c r="L291" s="29">
        <v>-43</v>
      </c>
      <c r="M291" s="29">
        <v>-43</v>
      </c>
      <c r="N291" s="29">
        <v>-43</v>
      </c>
      <c r="O291" s="29">
        <v>-43</v>
      </c>
      <c r="P291" s="29">
        <v>-43</v>
      </c>
      <c r="Q291" s="30">
        <v>-43</v>
      </c>
      <c r="R291" s="31">
        <f t="shared" si="4"/>
        <v>-43</v>
      </c>
      <c r="S291" s="74"/>
    </row>
    <row r="292" spans="1:19">
      <c r="A292" s="38"/>
      <c r="B292" s="77" t="s">
        <v>310</v>
      </c>
      <c r="C292" s="77"/>
      <c r="D292" s="77"/>
      <c r="E292" s="77"/>
      <c r="F292" s="78">
        <v>0</v>
      </c>
      <c r="G292" s="79">
        <v>0</v>
      </c>
      <c r="H292" s="79">
        <v>0</v>
      </c>
      <c r="I292" s="79">
        <v>0</v>
      </c>
      <c r="J292" s="79">
        <v>0</v>
      </c>
      <c r="K292" s="79">
        <v>0</v>
      </c>
      <c r="L292" s="79">
        <v>0</v>
      </c>
      <c r="M292" s="79">
        <v>0</v>
      </c>
      <c r="N292" s="79">
        <v>0</v>
      </c>
      <c r="O292" s="79">
        <v>0</v>
      </c>
      <c r="P292" s="79">
        <v>0</v>
      </c>
      <c r="Q292" s="80">
        <v>0</v>
      </c>
      <c r="R292" s="81" t="str">
        <f t="shared" si="4"/>
        <v/>
      </c>
      <c r="S292" s="74"/>
    </row>
    <row r="293" spans="1:19">
      <c r="A293" s="38"/>
      <c r="B293" s="39"/>
      <c r="C293" s="39"/>
      <c r="D293" s="39"/>
      <c r="E293" s="39"/>
      <c r="F293" s="40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2"/>
      <c r="R293" s="43" t="str">
        <f t="shared" si="4"/>
        <v/>
      </c>
      <c r="S293" s="74"/>
    </row>
    <row r="294" spans="1:19">
      <c r="A294" s="38"/>
      <c r="B294" s="27" t="s">
        <v>311</v>
      </c>
      <c r="C294" s="27"/>
      <c r="D294" s="27"/>
      <c r="E294" s="27"/>
      <c r="F294" s="28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30"/>
      <c r="R294" s="31" t="str">
        <f t="shared" si="4"/>
        <v/>
      </c>
      <c r="S294" s="74"/>
    </row>
    <row r="295" spans="1:19">
      <c r="A295" s="38"/>
      <c r="B295" s="32"/>
      <c r="C295" s="32" t="s">
        <v>312</v>
      </c>
      <c r="D295" s="32"/>
      <c r="E295" s="32"/>
      <c r="F295" s="28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30"/>
      <c r="R295" s="31" t="str">
        <f t="shared" si="4"/>
        <v/>
      </c>
      <c r="S295" s="74"/>
    </row>
    <row r="296" spans="1:19">
      <c r="A296" s="38"/>
      <c r="B296" s="32"/>
      <c r="C296" s="32"/>
      <c r="D296" s="32" t="s">
        <v>313</v>
      </c>
      <c r="E296" s="32" t="s">
        <v>78</v>
      </c>
      <c r="F296" s="28">
        <v>6</v>
      </c>
      <c r="G296" s="29">
        <v>6</v>
      </c>
      <c r="H296" s="29">
        <v>6</v>
      </c>
      <c r="I296" s="29">
        <v>6</v>
      </c>
      <c r="J296" s="29">
        <v>6</v>
      </c>
      <c r="K296" s="29">
        <v>6</v>
      </c>
      <c r="L296" s="29">
        <v>6</v>
      </c>
      <c r="M296" s="29">
        <v>6</v>
      </c>
      <c r="N296" s="29">
        <v>6</v>
      </c>
      <c r="O296" s="29">
        <v>6</v>
      </c>
      <c r="P296" s="29">
        <v>6</v>
      </c>
      <c r="Q296" s="30">
        <v>6</v>
      </c>
      <c r="R296" s="31">
        <f t="shared" si="4"/>
        <v>6</v>
      </c>
      <c r="S296" s="74"/>
    </row>
    <row r="297" spans="1:19">
      <c r="A297" s="38"/>
      <c r="B297" s="77" t="s">
        <v>314</v>
      </c>
      <c r="C297" s="77"/>
      <c r="D297" s="77"/>
      <c r="E297" s="77"/>
      <c r="F297" s="78">
        <v>6</v>
      </c>
      <c r="G297" s="79">
        <v>6</v>
      </c>
      <c r="H297" s="79">
        <v>6</v>
      </c>
      <c r="I297" s="79">
        <v>6</v>
      </c>
      <c r="J297" s="79">
        <v>6</v>
      </c>
      <c r="K297" s="79">
        <v>6</v>
      </c>
      <c r="L297" s="79">
        <v>6</v>
      </c>
      <c r="M297" s="79">
        <v>6</v>
      </c>
      <c r="N297" s="79">
        <v>6</v>
      </c>
      <c r="O297" s="79">
        <v>6</v>
      </c>
      <c r="P297" s="79">
        <v>6</v>
      </c>
      <c r="Q297" s="80">
        <v>6</v>
      </c>
      <c r="R297" s="81">
        <f t="shared" si="4"/>
        <v>6</v>
      </c>
      <c r="S297" s="74"/>
    </row>
    <row r="298" spans="1:19">
      <c r="A298" s="38"/>
      <c r="B298" s="39"/>
      <c r="C298" s="39"/>
      <c r="D298" s="39"/>
      <c r="E298" s="39"/>
      <c r="F298" s="40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2"/>
      <c r="R298" s="43" t="str">
        <f t="shared" si="4"/>
        <v/>
      </c>
      <c r="S298" s="74"/>
    </row>
    <row r="299" spans="1:19">
      <c r="A299" s="38"/>
      <c r="B299" s="27" t="s">
        <v>315</v>
      </c>
      <c r="C299" s="27"/>
      <c r="D299" s="27"/>
      <c r="E299" s="27"/>
      <c r="F299" s="28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30"/>
      <c r="R299" s="31" t="str">
        <f t="shared" si="4"/>
        <v/>
      </c>
      <c r="S299" s="74"/>
    </row>
    <row r="300" spans="1:19">
      <c r="A300" s="38"/>
      <c r="B300" s="32"/>
      <c r="C300" s="32" t="s">
        <v>316</v>
      </c>
      <c r="D300" s="32"/>
      <c r="E300" s="32"/>
      <c r="F300" s="28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30"/>
      <c r="R300" s="31" t="str">
        <f t="shared" si="4"/>
        <v/>
      </c>
      <c r="S300" s="74"/>
    </row>
    <row r="301" spans="1:19">
      <c r="A301" s="38"/>
      <c r="B301" s="32"/>
      <c r="C301" s="32"/>
      <c r="D301" s="32" t="s">
        <v>326</v>
      </c>
      <c r="E301" s="32" t="s">
        <v>90</v>
      </c>
      <c r="F301" s="28">
        <v>7</v>
      </c>
      <c r="G301" s="29">
        <v>7</v>
      </c>
      <c r="H301" s="29">
        <v>7</v>
      </c>
      <c r="I301" s="29">
        <v>7</v>
      </c>
      <c r="J301" s="29">
        <v>7</v>
      </c>
      <c r="K301" s="29">
        <v>7</v>
      </c>
      <c r="L301" s="29">
        <v>7</v>
      </c>
      <c r="M301" s="29">
        <v>7</v>
      </c>
      <c r="N301" s="29">
        <v>7</v>
      </c>
      <c r="O301" s="29">
        <v>7</v>
      </c>
      <c r="P301" s="29">
        <v>7</v>
      </c>
      <c r="Q301" s="30">
        <v>7</v>
      </c>
      <c r="R301" s="31">
        <f t="shared" si="4"/>
        <v>7</v>
      </c>
      <c r="S301" s="74"/>
    </row>
    <row r="302" spans="1:19">
      <c r="A302" s="38"/>
      <c r="B302" s="32"/>
      <c r="C302" s="32"/>
      <c r="D302" s="32" t="s">
        <v>321</v>
      </c>
      <c r="E302" s="32" t="s">
        <v>90</v>
      </c>
      <c r="F302" s="28">
        <v>6</v>
      </c>
      <c r="G302" s="29">
        <v>6</v>
      </c>
      <c r="H302" s="29">
        <v>6</v>
      </c>
      <c r="I302" s="29">
        <v>6</v>
      </c>
      <c r="J302" s="29">
        <v>6</v>
      </c>
      <c r="K302" s="29">
        <v>6</v>
      </c>
      <c r="L302" s="29">
        <v>6</v>
      </c>
      <c r="M302" s="29">
        <v>6</v>
      </c>
      <c r="N302" s="29">
        <v>6</v>
      </c>
      <c r="O302" s="29">
        <v>6</v>
      </c>
      <c r="P302" s="29">
        <v>6</v>
      </c>
      <c r="Q302" s="30">
        <v>6</v>
      </c>
      <c r="R302" s="31">
        <f t="shared" si="4"/>
        <v>6</v>
      </c>
      <c r="S302" s="74"/>
    </row>
    <row r="303" spans="1:19">
      <c r="A303" s="38"/>
      <c r="B303" s="32"/>
      <c r="C303" s="32"/>
      <c r="D303" s="32" t="s">
        <v>322</v>
      </c>
      <c r="E303" s="32" t="s">
        <v>90</v>
      </c>
      <c r="F303" s="28">
        <v>4</v>
      </c>
      <c r="G303" s="29">
        <v>4</v>
      </c>
      <c r="H303" s="29">
        <v>4</v>
      </c>
      <c r="I303" s="29">
        <v>4</v>
      </c>
      <c r="J303" s="29">
        <v>4</v>
      </c>
      <c r="K303" s="29">
        <v>4</v>
      </c>
      <c r="L303" s="29">
        <v>4</v>
      </c>
      <c r="M303" s="29">
        <v>4</v>
      </c>
      <c r="N303" s="29">
        <v>4</v>
      </c>
      <c r="O303" s="29">
        <v>4</v>
      </c>
      <c r="P303" s="29">
        <v>4</v>
      </c>
      <c r="Q303" s="30">
        <v>4</v>
      </c>
      <c r="R303" s="31">
        <f t="shared" si="4"/>
        <v>4</v>
      </c>
      <c r="S303" s="74"/>
    </row>
    <row r="304" spans="1:19">
      <c r="A304" s="38"/>
      <c r="B304" s="32"/>
      <c r="C304" s="32"/>
      <c r="D304" s="32" t="s">
        <v>323</v>
      </c>
      <c r="E304" s="32" t="s">
        <v>90</v>
      </c>
      <c r="F304" s="28">
        <v>13</v>
      </c>
      <c r="G304" s="29">
        <v>13</v>
      </c>
      <c r="H304" s="29">
        <v>13</v>
      </c>
      <c r="I304" s="29">
        <v>13</v>
      </c>
      <c r="J304" s="29">
        <v>13</v>
      </c>
      <c r="K304" s="29">
        <v>13</v>
      </c>
      <c r="L304" s="29">
        <v>13</v>
      </c>
      <c r="M304" s="29">
        <v>13</v>
      </c>
      <c r="N304" s="29">
        <v>13</v>
      </c>
      <c r="O304" s="29">
        <v>13</v>
      </c>
      <c r="P304" s="29">
        <v>13</v>
      </c>
      <c r="Q304" s="30">
        <v>13</v>
      </c>
      <c r="R304" s="31">
        <f t="shared" si="4"/>
        <v>13</v>
      </c>
      <c r="S304" s="74"/>
    </row>
    <row r="305" spans="1:19">
      <c r="A305" s="38"/>
      <c r="B305" s="32"/>
      <c r="C305" s="32"/>
      <c r="D305" s="32" t="s">
        <v>324</v>
      </c>
      <c r="E305" s="32" t="s">
        <v>90</v>
      </c>
      <c r="F305" s="28">
        <v>6</v>
      </c>
      <c r="G305" s="29">
        <v>6</v>
      </c>
      <c r="H305" s="29">
        <v>6</v>
      </c>
      <c r="I305" s="29">
        <v>6</v>
      </c>
      <c r="J305" s="29">
        <v>6</v>
      </c>
      <c r="K305" s="29">
        <v>6</v>
      </c>
      <c r="L305" s="29">
        <v>6</v>
      </c>
      <c r="M305" s="29">
        <v>6</v>
      </c>
      <c r="N305" s="29">
        <v>6</v>
      </c>
      <c r="O305" s="29">
        <v>6</v>
      </c>
      <c r="P305" s="29">
        <v>6</v>
      </c>
      <c r="Q305" s="30">
        <v>6</v>
      </c>
      <c r="R305" s="31">
        <f t="shared" si="4"/>
        <v>6</v>
      </c>
      <c r="S305" s="74"/>
    </row>
    <row r="306" spans="1:19">
      <c r="A306" s="38"/>
      <c r="B306" s="32"/>
      <c r="C306" s="32"/>
      <c r="D306" s="32" t="s">
        <v>325</v>
      </c>
      <c r="E306" s="32" t="s">
        <v>90</v>
      </c>
      <c r="F306" s="28">
        <v>2</v>
      </c>
      <c r="G306" s="29">
        <v>2</v>
      </c>
      <c r="H306" s="29">
        <v>2</v>
      </c>
      <c r="I306" s="29">
        <v>2</v>
      </c>
      <c r="J306" s="29">
        <v>2</v>
      </c>
      <c r="K306" s="29">
        <v>2</v>
      </c>
      <c r="L306" s="29">
        <v>2</v>
      </c>
      <c r="M306" s="29">
        <v>2</v>
      </c>
      <c r="N306" s="29">
        <v>2</v>
      </c>
      <c r="O306" s="29">
        <v>2</v>
      </c>
      <c r="P306" s="29">
        <v>2</v>
      </c>
      <c r="Q306" s="30">
        <v>2</v>
      </c>
      <c r="R306" s="31">
        <f t="shared" si="4"/>
        <v>2</v>
      </c>
      <c r="S306" s="74"/>
    </row>
    <row r="307" spans="1:19">
      <c r="A307" s="38"/>
      <c r="B307" s="32"/>
      <c r="C307" s="32"/>
      <c r="D307" s="32" t="s">
        <v>327</v>
      </c>
      <c r="E307" s="32" t="s">
        <v>90</v>
      </c>
      <c r="F307" s="28">
        <v>1</v>
      </c>
      <c r="G307" s="29">
        <v>1</v>
      </c>
      <c r="H307" s="29">
        <v>1</v>
      </c>
      <c r="I307" s="29">
        <v>1</v>
      </c>
      <c r="J307" s="29">
        <v>1</v>
      </c>
      <c r="K307" s="29">
        <v>1</v>
      </c>
      <c r="L307" s="29">
        <v>1</v>
      </c>
      <c r="M307" s="29">
        <v>1</v>
      </c>
      <c r="N307" s="29">
        <v>1</v>
      </c>
      <c r="O307" s="29">
        <v>1</v>
      </c>
      <c r="P307" s="29">
        <v>1</v>
      </c>
      <c r="Q307" s="30">
        <v>1</v>
      </c>
      <c r="R307" s="31">
        <f t="shared" si="4"/>
        <v>1</v>
      </c>
      <c r="S307" s="74"/>
    </row>
    <row r="308" spans="1:19">
      <c r="A308" s="38"/>
      <c r="B308" s="32"/>
      <c r="C308" s="32"/>
      <c r="D308" s="32" t="s">
        <v>328</v>
      </c>
      <c r="E308" s="32" t="s">
        <v>90</v>
      </c>
      <c r="F308" s="28">
        <v>2</v>
      </c>
      <c r="G308" s="29">
        <v>2</v>
      </c>
      <c r="H308" s="29">
        <v>2</v>
      </c>
      <c r="I308" s="29">
        <v>2</v>
      </c>
      <c r="J308" s="29">
        <v>2</v>
      </c>
      <c r="K308" s="29">
        <v>2</v>
      </c>
      <c r="L308" s="29">
        <v>2</v>
      </c>
      <c r="M308" s="29">
        <v>2</v>
      </c>
      <c r="N308" s="29">
        <v>2</v>
      </c>
      <c r="O308" s="29">
        <v>2</v>
      </c>
      <c r="P308" s="29">
        <v>2</v>
      </c>
      <c r="Q308" s="30">
        <v>2</v>
      </c>
      <c r="R308" s="31">
        <f t="shared" si="4"/>
        <v>2</v>
      </c>
      <c r="S308" s="74"/>
    </row>
    <row r="309" spans="1:19">
      <c r="A309" s="38"/>
      <c r="B309" s="32"/>
      <c r="C309" s="32"/>
      <c r="D309" s="32" t="s">
        <v>329</v>
      </c>
      <c r="E309" s="32" t="s">
        <v>90</v>
      </c>
      <c r="F309" s="28">
        <v>4</v>
      </c>
      <c r="G309" s="29">
        <v>4</v>
      </c>
      <c r="H309" s="29">
        <v>4</v>
      </c>
      <c r="I309" s="29">
        <v>4</v>
      </c>
      <c r="J309" s="29">
        <v>4</v>
      </c>
      <c r="K309" s="29">
        <v>4</v>
      </c>
      <c r="L309" s="29">
        <v>4</v>
      </c>
      <c r="M309" s="29">
        <v>4</v>
      </c>
      <c r="N309" s="29">
        <v>4</v>
      </c>
      <c r="O309" s="29">
        <v>4</v>
      </c>
      <c r="P309" s="29">
        <v>4</v>
      </c>
      <c r="Q309" s="30">
        <v>4</v>
      </c>
      <c r="R309" s="31">
        <f t="shared" si="4"/>
        <v>4</v>
      </c>
      <c r="S309" s="74"/>
    </row>
    <row r="310" spans="1:19">
      <c r="A310" s="38"/>
      <c r="B310" s="32"/>
      <c r="C310" s="32"/>
      <c r="D310" s="32" t="s">
        <v>330</v>
      </c>
      <c r="E310" s="32" t="s">
        <v>90</v>
      </c>
      <c r="F310" s="28">
        <v>4</v>
      </c>
      <c r="G310" s="29">
        <v>4</v>
      </c>
      <c r="H310" s="29">
        <v>4</v>
      </c>
      <c r="I310" s="29">
        <v>4</v>
      </c>
      <c r="J310" s="29">
        <v>4</v>
      </c>
      <c r="K310" s="29">
        <v>4</v>
      </c>
      <c r="L310" s="29">
        <v>4</v>
      </c>
      <c r="M310" s="29">
        <v>4</v>
      </c>
      <c r="N310" s="29">
        <v>4</v>
      </c>
      <c r="O310" s="29">
        <v>4</v>
      </c>
      <c r="P310" s="29">
        <v>4</v>
      </c>
      <c r="Q310" s="30">
        <v>4</v>
      </c>
      <c r="R310" s="31">
        <f t="shared" si="4"/>
        <v>4</v>
      </c>
      <c r="S310" s="74"/>
    </row>
    <row r="311" spans="1:19">
      <c r="A311" s="38"/>
      <c r="B311" s="32"/>
      <c r="C311" s="32"/>
      <c r="D311" s="32" t="s">
        <v>338</v>
      </c>
      <c r="E311" s="32" t="s">
        <v>90</v>
      </c>
      <c r="F311" s="28">
        <v>4</v>
      </c>
      <c r="G311" s="29">
        <v>4</v>
      </c>
      <c r="H311" s="29">
        <v>4</v>
      </c>
      <c r="I311" s="29">
        <v>4</v>
      </c>
      <c r="J311" s="29">
        <v>4</v>
      </c>
      <c r="K311" s="29">
        <v>4</v>
      </c>
      <c r="L311" s="29">
        <v>4</v>
      </c>
      <c r="M311" s="29">
        <v>4</v>
      </c>
      <c r="N311" s="29">
        <v>4</v>
      </c>
      <c r="O311" s="29">
        <v>4</v>
      </c>
      <c r="P311" s="29">
        <v>4</v>
      </c>
      <c r="Q311" s="30">
        <v>4</v>
      </c>
      <c r="R311" s="31">
        <f t="shared" si="4"/>
        <v>4</v>
      </c>
      <c r="S311" s="74"/>
    </row>
    <row r="312" spans="1:19">
      <c r="A312" s="38"/>
      <c r="B312" s="32"/>
      <c r="C312" s="32"/>
      <c r="D312" s="32" t="s">
        <v>339</v>
      </c>
      <c r="E312" s="32" t="s">
        <v>90</v>
      </c>
      <c r="F312" s="28">
        <v>3</v>
      </c>
      <c r="G312" s="29">
        <v>3</v>
      </c>
      <c r="H312" s="29">
        <v>3</v>
      </c>
      <c r="I312" s="29">
        <v>3</v>
      </c>
      <c r="J312" s="29">
        <v>3</v>
      </c>
      <c r="K312" s="29">
        <v>3</v>
      </c>
      <c r="L312" s="29">
        <v>3</v>
      </c>
      <c r="M312" s="29">
        <v>3</v>
      </c>
      <c r="N312" s="29">
        <v>3</v>
      </c>
      <c r="O312" s="29">
        <v>3</v>
      </c>
      <c r="P312" s="29">
        <v>3</v>
      </c>
      <c r="Q312" s="30">
        <v>3</v>
      </c>
      <c r="R312" s="31">
        <f t="shared" si="4"/>
        <v>3</v>
      </c>
      <c r="S312" s="74"/>
    </row>
    <row r="313" spans="1:19">
      <c r="A313" s="38"/>
      <c r="B313" s="32"/>
      <c r="C313" s="32"/>
      <c r="D313" s="32" t="s">
        <v>340</v>
      </c>
      <c r="E313" s="32" t="s">
        <v>90</v>
      </c>
      <c r="F313" s="28">
        <v>10</v>
      </c>
      <c r="G313" s="29">
        <v>10</v>
      </c>
      <c r="H313" s="29">
        <v>10</v>
      </c>
      <c r="I313" s="29">
        <v>10</v>
      </c>
      <c r="J313" s="29">
        <v>10</v>
      </c>
      <c r="K313" s="29">
        <v>10</v>
      </c>
      <c r="L313" s="29">
        <v>10</v>
      </c>
      <c r="M313" s="29">
        <v>10</v>
      </c>
      <c r="N313" s="29">
        <v>10</v>
      </c>
      <c r="O313" s="29">
        <v>10</v>
      </c>
      <c r="P313" s="29">
        <v>10</v>
      </c>
      <c r="Q313" s="30">
        <v>10</v>
      </c>
      <c r="R313" s="31">
        <f t="shared" si="4"/>
        <v>10</v>
      </c>
      <c r="S313" s="74"/>
    </row>
    <row r="314" spans="1:19">
      <c r="A314" s="38"/>
      <c r="B314" s="32"/>
      <c r="C314" s="32"/>
      <c r="D314" s="32" t="s">
        <v>317</v>
      </c>
      <c r="E314" s="32" t="s">
        <v>90</v>
      </c>
      <c r="F314" s="28">
        <v>11</v>
      </c>
      <c r="G314" s="29">
        <v>11</v>
      </c>
      <c r="H314" s="29">
        <v>11</v>
      </c>
      <c r="I314" s="29">
        <v>11</v>
      </c>
      <c r="J314" s="29">
        <v>11</v>
      </c>
      <c r="K314" s="29">
        <v>11</v>
      </c>
      <c r="L314" s="29">
        <v>11</v>
      </c>
      <c r="M314" s="29">
        <v>11</v>
      </c>
      <c r="N314" s="29">
        <v>11</v>
      </c>
      <c r="O314" s="29">
        <v>11</v>
      </c>
      <c r="P314" s="29">
        <v>11</v>
      </c>
      <c r="Q314" s="30">
        <v>11</v>
      </c>
      <c r="R314" s="31">
        <f t="shared" si="4"/>
        <v>11</v>
      </c>
      <c r="S314" s="74"/>
    </row>
    <row r="315" spans="1:19">
      <c r="A315" s="38"/>
      <c r="B315" s="32"/>
      <c r="C315" s="32"/>
      <c r="D315" s="32" t="s">
        <v>318</v>
      </c>
      <c r="E315" s="32" t="s">
        <v>90</v>
      </c>
      <c r="F315" s="28">
        <v>2</v>
      </c>
      <c r="G315" s="29">
        <v>2</v>
      </c>
      <c r="H315" s="29">
        <v>2</v>
      </c>
      <c r="I315" s="29">
        <v>2</v>
      </c>
      <c r="J315" s="29">
        <v>2</v>
      </c>
      <c r="K315" s="29">
        <v>2</v>
      </c>
      <c r="L315" s="29">
        <v>2</v>
      </c>
      <c r="M315" s="29">
        <v>2</v>
      </c>
      <c r="N315" s="29">
        <v>2</v>
      </c>
      <c r="O315" s="29">
        <v>2</v>
      </c>
      <c r="P315" s="29">
        <v>2</v>
      </c>
      <c r="Q315" s="30">
        <v>2</v>
      </c>
      <c r="R315" s="31">
        <f t="shared" si="4"/>
        <v>2</v>
      </c>
      <c r="S315" s="74"/>
    </row>
    <row r="316" spans="1:19">
      <c r="A316" s="38"/>
      <c r="B316" s="32"/>
      <c r="C316" s="32"/>
      <c r="D316" s="32" t="s">
        <v>319</v>
      </c>
      <c r="E316" s="32" t="s">
        <v>90</v>
      </c>
      <c r="F316" s="28">
        <v>1</v>
      </c>
      <c r="G316" s="29">
        <v>1</v>
      </c>
      <c r="H316" s="29">
        <v>1</v>
      </c>
      <c r="I316" s="29">
        <v>1</v>
      </c>
      <c r="J316" s="29">
        <v>1</v>
      </c>
      <c r="K316" s="29">
        <v>1</v>
      </c>
      <c r="L316" s="29">
        <v>1</v>
      </c>
      <c r="M316" s="29">
        <v>1</v>
      </c>
      <c r="N316" s="29">
        <v>1</v>
      </c>
      <c r="O316" s="29">
        <v>1</v>
      </c>
      <c r="P316" s="29">
        <v>1</v>
      </c>
      <c r="Q316" s="30">
        <v>1</v>
      </c>
      <c r="R316" s="31">
        <f t="shared" si="4"/>
        <v>1</v>
      </c>
      <c r="S316" s="74"/>
    </row>
    <row r="317" spans="1:19">
      <c r="A317" s="38"/>
      <c r="B317" s="32"/>
      <c r="C317" s="32"/>
      <c r="D317" s="32" t="s">
        <v>320</v>
      </c>
      <c r="E317" s="32" t="s">
        <v>90</v>
      </c>
      <c r="F317" s="28">
        <v>7</v>
      </c>
      <c r="G317" s="29">
        <v>7</v>
      </c>
      <c r="H317" s="29">
        <v>7</v>
      </c>
      <c r="I317" s="29">
        <v>7</v>
      </c>
      <c r="J317" s="29">
        <v>7</v>
      </c>
      <c r="K317" s="29">
        <v>7</v>
      </c>
      <c r="L317" s="29">
        <v>7</v>
      </c>
      <c r="M317" s="29">
        <v>7</v>
      </c>
      <c r="N317" s="29">
        <v>7</v>
      </c>
      <c r="O317" s="29">
        <v>7</v>
      </c>
      <c r="P317" s="29">
        <v>7</v>
      </c>
      <c r="Q317" s="30">
        <v>7</v>
      </c>
      <c r="R317" s="31">
        <f t="shared" si="4"/>
        <v>7</v>
      </c>
      <c r="S317" s="74"/>
    </row>
    <row r="318" spans="1:19">
      <c r="A318" s="38"/>
      <c r="B318" s="32"/>
      <c r="C318" s="32"/>
      <c r="D318" s="32" t="s">
        <v>333</v>
      </c>
      <c r="E318" s="32" t="s">
        <v>90</v>
      </c>
      <c r="F318" s="28">
        <v>1</v>
      </c>
      <c r="G318" s="29">
        <v>1</v>
      </c>
      <c r="H318" s="29">
        <v>1</v>
      </c>
      <c r="I318" s="29">
        <v>1</v>
      </c>
      <c r="J318" s="29">
        <v>1</v>
      </c>
      <c r="K318" s="29">
        <v>1</v>
      </c>
      <c r="L318" s="29">
        <v>1</v>
      </c>
      <c r="M318" s="29">
        <v>1</v>
      </c>
      <c r="N318" s="29">
        <v>1</v>
      </c>
      <c r="O318" s="29">
        <v>1</v>
      </c>
      <c r="P318" s="29">
        <v>1</v>
      </c>
      <c r="Q318" s="30">
        <v>1</v>
      </c>
      <c r="R318" s="31">
        <f t="shared" si="4"/>
        <v>1</v>
      </c>
      <c r="S318" s="74"/>
    </row>
    <row r="319" spans="1:19">
      <c r="A319" s="38"/>
      <c r="B319" s="32"/>
      <c r="C319" s="32"/>
      <c r="D319" s="32" t="s">
        <v>334</v>
      </c>
      <c r="E319" s="32" t="s">
        <v>90</v>
      </c>
      <c r="F319" s="28">
        <v>2</v>
      </c>
      <c r="G319" s="29">
        <v>2</v>
      </c>
      <c r="H319" s="29">
        <v>2</v>
      </c>
      <c r="I319" s="29">
        <v>2</v>
      </c>
      <c r="J319" s="29">
        <v>2</v>
      </c>
      <c r="K319" s="29">
        <v>2</v>
      </c>
      <c r="L319" s="29">
        <v>2</v>
      </c>
      <c r="M319" s="29">
        <v>2</v>
      </c>
      <c r="N319" s="29">
        <v>2</v>
      </c>
      <c r="O319" s="29">
        <v>2</v>
      </c>
      <c r="P319" s="29">
        <v>2</v>
      </c>
      <c r="Q319" s="30">
        <v>2</v>
      </c>
      <c r="R319" s="31">
        <f t="shared" si="4"/>
        <v>2</v>
      </c>
      <c r="S319" s="74"/>
    </row>
    <row r="320" spans="1:19">
      <c r="A320" s="38"/>
      <c r="B320" s="32"/>
      <c r="C320" s="32"/>
      <c r="D320" s="32" t="s">
        <v>335</v>
      </c>
      <c r="E320" s="32" t="s">
        <v>90</v>
      </c>
      <c r="F320" s="28">
        <v>1</v>
      </c>
      <c r="G320" s="29">
        <v>1</v>
      </c>
      <c r="H320" s="29">
        <v>1</v>
      </c>
      <c r="I320" s="29">
        <v>1</v>
      </c>
      <c r="J320" s="29">
        <v>1</v>
      </c>
      <c r="K320" s="29">
        <v>1</v>
      </c>
      <c r="L320" s="29">
        <v>1</v>
      </c>
      <c r="M320" s="29">
        <v>1</v>
      </c>
      <c r="N320" s="29">
        <v>1</v>
      </c>
      <c r="O320" s="29">
        <v>1</v>
      </c>
      <c r="P320" s="29">
        <v>1</v>
      </c>
      <c r="Q320" s="30">
        <v>1</v>
      </c>
      <c r="R320" s="31">
        <f t="shared" si="4"/>
        <v>1</v>
      </c>
      <c r="S320" s="74"/>
    </row>
    <row r="321" spans="1:19">
      <c r="A321" s="38"/>
      <c r="B321" s="32"/>
      <c r="C321" s="32"/>
      <c r="D321" s="32" t="s">
        <v>336</v>
      </c>
      <c r="E321" s="32" t="s">
        <v>90</v>
      </c>
      <c r="F321" s="28">
        <v>5</v>
      </c>
      <c r="G321" s="29">
        <v>5</v>
      </c>
      <c r="H321" s="29">
        <v>5</v>
      </c>
      <c r="I321" s="29">
        <v>5</v>
      </c>
      <c r="J321" s="29">
        <v>5</v>
      </c>
      <c r="K321" s="29">
        <v>5</v>
      </c>
      <c r="L321" s="29">
        <v>5</v>
      </c>
      <c r="M321" s="29">
        <v>5</v>
      </c>
      <c r="N321" s="29">
        <v>5</v>
      </c>
      <c r="O321" s="29">
        <v>5</v>
      </c>
      <c r="P321" s="29">
        <v>5</v>
      </c>
      <c r="Q321" s="30">
        <v>5</v>
      </c>
      <c r="R321" s="31">
        <f t="shared" si="4"/>
        <v>5</v>
      </c>
      <c r="S321" s="74"/>
    </row>
    <row r="322" spans="1:19">
      <c r="A322" s="38"/>
      <c r="B322" s="32"/>
      <c r="C322" s="32"/>
      <c r="D322" s="32" t="s">
        <v>331</v>
      </c>
      <c r="E322" s="32" t="s">
        <v>90</v>
      </c>
      <c r="F322" s="28">
        <v>4</v>
      </c>
      <c r="G322" s="29">
        <v>4</v>
      </c>
      <c r="H322" s="29">
        <v>4</v>
      </c>
      <c r="I322" s="29">
        <v>4</v>
      </c>
      <c r="J322" s="29">
        <v>4</v>
      </c>
      <c r="K322" s="29">
        <v>4</v>
      </c>
      <c r="L322" s="29">
        <v>4</v>
      </c>
      <c r="M322" s="29">
        <v>4</v>
      </c>
      <c r="N322" s="29">
        <v>4</v>
      </c>
      <c r="O322" s="29">
        <v>4</v>
      </c>
      <c r="P322" s="29">
        <v>4</v>
      </c>
      <c r="Q322" s="30">
        <v>4</v>
      </c>
      <c r="R322" s="31">
        <f t="shared" si="4"/>
        <v>4</v>
      </c>
      <c r="S322" s="74"/>
    </row>
    <row r="323" spans="1:19">
      <c r="A323" s="38"/>
      <c r="B323" s="32"/>
      <c r="C323" s="32"/>
      <c r="D323" s="32" t="s">
        <v>332</v>
      </c>
      <c r="E323" s="32" t="s">
        <v>90</v>
      </c>
      <c r="F323" s="28">
        <v>8</v>
      </c>
      <c r="G323" s="29">
        <v>8</v>
      </c>
      <c r="H323" s="29">
        <v>8</v>
      </c>
      <c r="I323" s="29">
        <v>8</v>
      </c>
      <c r="J323" s="29">
        <v>8</v>
      </c>
      <c r="K323" s="29">
        <v>8</v>
      </c>
      <c r="L323" s="29">
        <v>8</v>
      </c>
      <c r="M323" s="29">
        <v>8</v>
      </c>
      <c r="N323" s="29">
        <v>8</v>
      </c>
      <c r="O323" s="29">
        <v>8</v>
      </c>
      <c r="P323" s="29">
        <v>8</v>
      </c>
      <c r="Q323" s="30">
        <v>8</v>
      </c>
      <c r="R323" s="31">
        <f t="shared" si="4"/>
        <v>8</v>
      </c>
      <c r="S323" s="74"/>
    </row>
    <row r="324" spans="1:19">
      <c r="A324" s="38"/>
      <c r="B324" s="32"/>
      <c r="C324" s="32"/>
      <c r="D324" s="32" t="s">
        <v>337</v>
      </c>
      <c r="E324" s="32" t="s">
        <v>90</v>
      </c>
      <c r="F324" s="28">
        <v>7</v>
      </c>
      <c r="G324" s="29">
        <v>7</v>
      </c>
      <c r="H324" s="29">
        <v>7</v>
      </c>
      <c r="I324" s="29">
        <v>7</v>
      </c>
      <c r="J324" s="29">
        <v>7</v>
      </c>
      <c r="K324" s="29">
        <v>7</v>
      </c>
      <c r="L324" s="29">
        <v>7</v>
      </c>
      <c r="M324" s="29">
        <v>7</v>
      </c>
      <c r="N324" s="29">
        <v>7</v>
      </c>
      <c r="O324" s="29">
        <v>7</v>
      </c>
      <c r="P324" s="29">
        <v>7</v>
      </c>
      <c r="Q324" s="30">
        <v>7</v>
      </c>
      <c r="R324" s="31">
        <f t="shared" si="4"/>
        <v>7</v>
      </c>
      <c r="S324" s="74"/>
    </row>
    <row r="325" spans="1:19">
      <c r="A325" s="38"/>
      <c r="B325" s="77" t="s">
        <v>341</v>
      </c>
      <c r="C325" s="77"/>
      <c r="D325" s="77"/>
      <c r="E325" s="77"/>
      <c r="F325" s="78">
        <v>115</v>
      </c>
      <c r="G325" s="79">
        <v>115</v>
      </c>
      <c r="H325" s="79">
        <v>115</v>
      </c>
      <c r="I325" s="79">
        <v>115</v>
      </c>
      <c r="J325" s="79">
        <v>115</v>
      </c>
      <c r="K325" s="79">
        <v>115</v>
      </c>
      <c r="L325" s="79">
        <v>115</v>
      </c>
      <c r="M325" s="79">
        <v>115</v>
      </c>
      <c r="N325" s="79">
        <v>115</v>
      </c>
      <c r="O325" s="79">
        <v>115</v>
      </c>
      <c r="P325" s="79">
        <v>115</v>
      </c>
      <c r="Q325" s="80">
        <v>115</v>
      </c>
      <c r="R325" s="81">
        <f t="shared" si="4"/>
        <v>115</v>
      </c>
      <c r="S325" s="74"/>
    </row>
    <row r="326" spans="1:19">
      <c r="A326" s="38"/>
      <c r="B326" s="39"/>
      <c r="C326" s="39"/>
      <c r="D326" s="39"/>
      <c r="E326" s="39"/>
      <c r="F326" s="40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2"/>
      <c r="R326" s="43" t="str">
        <f t="shared" ref="R326:R389" si="5">IF(SUM(F326:Q326)=0,"",SUM(F326:Q326)/12)</f>
        <v/>
      </c>
      <c r="S326" s="74"/>
    </row>
    <row r="327" spans="1:19">
      <c r="A327" s="38"/>
      <c r="B327" s="27" t="s">
        <v>33</v>
      </c>
      <c r="C327" s="27"/>
      <c r="D327" s="27"/>
      <c r="E327" s="27"/>
      <c r="F327" s="28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30"/>
      <c r="R327" s="31" t="str">
        <f t="shared" si="5"/>
        <v/>
      </c>
      <c r="S327" s="74"/>
    </row>
    <row r="328" spans="1:19">
      <c r="A328" s="38"/>
      <c r="B328" s="32"/>
      <c r="C328" s="32" t="s">
        <v>342</v>
      </c>
      <c r="D328" s="32"/>
      <c r="E328" s="32"/>
      <c r="F328" s="28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30"/>
      <c r="R328" s="31" t="str">
        <f t="shared" si="5"/>
        <v/>
      </c>
      <c r="S328" s="74"/>
    </row>
    <row r="329" spans="1:19">
      <c r="A329" s="38"/>
      <c r="B329" s="32"/>
      <c r="C329" s="32"/>
      <c r="D329" s="32" t="s">
        <v>346</v>
      </c>
      <c r="E329" s="32" t="s">
        <v>78</v>
      </c>
      <c r="F329" s="28">
        <v>0</v>
      </c>
      <c r="G329" s="29">
        <v>0</v>
      </c>
      <c r="H329" s="29">
        <v>0</v>
      </c>
      <c r="I329" s="29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29">
        <v>0</v>
      </c>
      <c r="Q329" s="30">
        <v>0</v>
      </c>
      <c r="R329" s="31" t="str">
        <f t="shared" si="5"/>
        <v/>
      </c>
      <c r="S329" s="74"/>
    </row>
    <row r="330" spans="1:19">
      <c r="A330" s="38"/>
      <c r="B330" s="32"/>
      <c r="C330" s="32"/>
      <c r="D330" s="32" t="s">
        <v>347</v>
      </c>
      <c r="E330" s="32" t="s">
        <v>78</v>
      </c>
      <c r="F330" s="28">
        <v>50</v>
      </c>
      <c r="G330" s="29">
        <v>50</v>
      </c>
      <c r="H330" s="29">
        <v>50</v>
      </c>
      <c r="I330" s="29">
        <v>50</v>
      </c>
      <c r="J330" s="29">
        <v>50</v>
      </c>
      <c r="K330" s="29">
        <v>50</v>
      </c>
      <c r="L330" s="29">
        <v>50</v>
      </c>
      <c r="M330" s="29">
        <v>50</v>
      </c>
      <c r="N330" s="29">
        <v>50</v>
      </c>
      <c r="O330" s="29">
        <v>50</v>
      </c>
      <c r="P330" s="29">
        <v>50</v>
      </c>
      <c r="Q330" s="30">
        <v>50</v>
      </c>
      <c r="R330" s="31">
        <f t="shared" si="5"/>
        <v>50</v>
      </c>
      <c r="S330" s="74"/>
    </row>
    <row r="331" spans="1:19">
      <c r="A331" s="38"/>
      <c r="B331" s="32"/>
      <c r="C331" s="32"/>
      <c r="D331" s="32" t="s">
        <v>348</v>
      </c>
      <c r="E331" s="32" t="s">
        <v>78</v>
      </c>
      <c r="F331" s="28">
        <v>50</v>
      </c>
      <c r="G331" s="29">
        <v>50</v>
      </c>
      <c r="H331" s="29">
        <v>50</v>
      </c>
      <c r="I331" s="29">
        <v>50</v>
      </c>
      <c r="J331" s="29">
        <v>50</v>
      </c>
      <c r="K331" s="29">
        <v>50</v>
      </c>
      <c r="L331" s="29">
        <v>50</v>
      </c>
      <c r="M331" s="29">
        <v>50</v>
      </c>
      <c r="N331" s="29">
        <v>50</v>
      </c>
      <c r="O331" s="29">
        <v>50</v>
      </c>
      <c r="P331" s="29">
        <v>50</v>
      </c>
      <c r="Q331" s="30">
        <v>50</v>
      </c>
      <c r="R331" s="31">
        <f t="shared" si="5"/>
        <v>50</v>
      </c>
      <c r="S331" s="74"/>
    </row>
    <row r="332" spans="1:19">
      <c r="A332" s="38"/>
      <c r="B332" s="32"/>
      <c r="C332" s="32"/>
      <c r="D332" s="32" t="s">
        <v>349</v>
      </c>
      <c r="E332" s="32" t="s">
        <v>78</v>
      </c>
      <c r="F332" s="28">
        <v>0</v>
      </c>
      <c r="G332" s="29">
        <v>0</v>
      </c>
      <c r="H332" s="29">
        <v>0</v>
      </c>
      <c r="I332" s="29">
        <v>0</v>
      </c>
      <c r="J332" s="29">
        <v>0</v>
      </c>
      <c r="K332" s="29">
        <v>0</v>
      </c>
      <c r="L332" s="29">
        <v>0</v>
      </c>
      <c r="M332" s="29">
        <v>0</v>
      </c>
      <c r="N332" s="29">
        <v>0</v>
      </c>
      <c r="O332" s="29">
        <v>0</v>
      </c>
      <c r="P332" s="29">
        <v>0</v>
      </c>
      <c r="Q332" s="30">
        <v>0</v>
      </c>
      <c r="R332" s="31" t="str">
        <f t="shared" si="5"/>
        <v/>
      </c>
      <c r="S332" s="74"/>
    </row>
    <row r="333" spans="1:19">
      <c r="A333" s="38"/>
      <c r="B333" s="32"/>
      <c r="C333" s="32"/>
      <c r="D333" s="32" t="s">
        <v>350</v>
      </c>
      <c r="E333" s="32" t="s">
        <v>78</v>
      </c>
      <c r="F333" s="28">
        <v>0</v>
      </c>
      <c r="G333" s="29">
        <v>0</v>
      </c>
      <c r="H333" s="29">
        <v>0</v>
      </c>
      <c r="I333" s="29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  <c r="O333" s="29">
        <v>0</v>
      </c>
      <c r="P333" s="29">
        <v>0</v>
      </c>
      <c r="Q333" s="30">
        <v>0</v>
      </c>
      <c r="R333" s="31" t="str">
        <f t="shared" si="5"/>
        <v/>
      </c>
      <c r="S333" s="74"/>
    </row>
    <row r="334" spans="1:19">
      <c r="A334" s="38"/>
      <c r="B334" s="32"/>
      <c r="C334" s="32"/>
      <c r="D334" s="32" t="s">
        <v>352</v>
      </c>
      <c r="E334" s="32" t="s">
        <v>133</v>
      </c>
      <c r="F334" s="28">
        <v>250</v>
      </c>
      <c r="G334" s="29">
        <v>250</v>
      </c>
      <c r="H334" s="29">
        <v>250</v>
      </c>
      <c r="I334" s="29">
        <v>250</v>
      </c>
      <c r="J334" s="29">
        <v>250</v>
      </c>
      <c r="K334" s="29">
        <v>250</v>
      </c>
      <c r="L334" s="29">
        <v>250</v>
      </c>
      <c r="M334" s="29">
        <v>250</v>
      </c>
      <c r="N334" s="29">
        <v>250</v>
      </c>
      <c r="O334" s="29">
        <v>250</v>
      </c>
      <c r="P334" s="29">
        <v>250</v>
      </c>
      <c r="Q334" s="30">
        <v>250</v>
      </c>
      <c r="R334" s="31">
        <f t="shared" si="5"/>
        <v>250</v>
      </c>
      <c r="S334" s="74"/>
    </row>
    <row r="335" spans="1:19">
      <c r="A335" s="38"/>
      <c r="B335" s="32"/>
      <c r="C335" s="32"/>
      <c r="D335" s="32" t="s">
        <v>353</v>
      </c>
      <c r="E335" s="32" t="s">
        <v>133</v>
      </c>
      <c r="F335" s="28">
        <v>80</v>
      </c>
      <c r="G335" s="29">
        <v>80</v>
      </c>
      <c r="H335" s="29">
        <v>80</v>
      </c>
      <c r="I335" s="29">
        <v>80</v>
      </c>
      <c r="J335" s="29">
        <v>80</v>
      </c>
      <c r="K335" s="29">
        <v>80</v>
      </c>
      <c r="L335" s="29">
        <v>80</v>
      </c>
      <c r="M335" s="29">
        <v>80</v>
      </c>
      <c r="N335" s="29">
        <v>80</v>
      </c>
      <c r="O335" s="29">
        <v>80</v>
      </c>
      <c r="P335" s="29">
        <v>80</v>
      </c>
      <c r="Q335" s="30">
        <v>80</v>
      </c>
      <c r="R335" s="31">
        <f t="shared" si="5"/>
        <v>80</v>
      </c>
      <c r="S335" s="74"/>
    </row>
    <row r="336" spans="1:19">
      <c r="A336" s="38"/>
      <c r="B336" s="32"/>
      <c r="C336" s="32"/>
      <c r="D336" s="32" t="s">
        <v>354</v>
      </c>
      <c r="E336" s="32" t="s">
        <v>133</v>
      </c>
      <c r="F336" s="28">
        <v>0</v>
      </c>
      <c r="G336" s="29">
        <v>0</v>
      </c>
      <c r="H336" s="29">
        <v>0</v>
      </c>
      <c r="I336" s="29">
        <v>0</v>
      </c>
      <c r="J336" s="29">
        <v>0</v>
      </c>
      <c r="K336" s="29">
        <v>0</v>
      </c>
      <c r="L336" s="29">
        <v>0</v>
      </c>
      <c r="M336" s="29">
        <v>0</v>
      </c>
      <c r="N336" s="29">
        <v>0</v>
      </c>
      <c r="O336" s="29">
        <v>0</v>
      </c>
      <c r="P336" s="29">
        <v>0</v>
      </c>
      <c r="Q336" s="30">
        <v>0</v>
      </c>
      <c r="R336" s="31" t="str">
        <f t="shared" si="5"/>
        <v/>
      </c>
      <c r="S336" s="74"/>
    </row>
    <row r="337" spans="1:19">
      <c r="A337" s="38"/>
      <c r="B337" s="32"/>
      <c r="C337" s="32"/>
      <c r="D337" s="32" t="s">
        <v>355</v>
      </c>
      <c r="E337" s="32" t="s">
        <v>133</v>
      </c>
      <c r="F337" s="28">
        <v>0</v>
      </c>
      <c r="G337" s="29">
        <v>0</v>
      </c>
      <c r="H337" s="29">
        <v>0</v>
      </c>
      <c r="I337" s="29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  <c r="O337" s="29">
        <v>0</v>
      </c>
      <c r="P337" s="29">
        <v>0</v>
      </c>
      <c r="Q337" s="30">
        <v>0</v>
      </c>
      <c r="R337" s="31" t="str">
        <f t="shared" si="5"/>
        <v/>
      </c>
      <c r="S337" s="74"/>
    </row>
    <row r="338" spans="1:19">
      <c r="A338" s="38"/>
      <c r="B338" s="32"/>
      <c r="C338" s="32"/>
      <c r="D338" s="32" t="s">
        <v>357</v>
      </c>
      <c r="E338" s="32" t="s">
        <v>90</v>
      </c>
      <c r="F338" s="28">
        <v>8</v>
      </c>
      <c r="G338" s="29">
        <v>0</v>
      </c>
      <c r="H338" s="29">
        <v>0</v>
      </c>
      <c r="I338" s="29">
        <v>0</v>
      </c>
      <c r="J338" s="29">
        <v>0</v>
      </c>
      <c r="K338" s="29">
        <v>0</v>
      </c>
      <c r="L338" s="29">
        <v>0</v>
      </c>
      <c r="M338" s="29">
        <v>0</v>
      </c>
      <c r="N338" s="29">
        <v>0</v>
      </c>
      <c r="O338" s="29">
        <v>0</v>
      </c>
      <c r="P338" s="29">
        <v>0</v>
      </c>
      <c r="Q338" s="30">
        <v>0</v>
      </c>
      <c r="R338" s="31">
        <f t="shared" si="5"/>
        <v>0.66666666666666663</v>
      </c>
      <c r="S338" s="74"/>
    </row>
    <row r="339" spans="1:19">
      <c r="A339" s="38"/>
      <c r="B339" s="32"/>
      <c r="C339" s="32"/>
      <c r="D339" s="32" t="s">
        <v>358</v>
      </c>
      <c r="E339" s="32" t="s">
        <v>90</v>
      </c>
      <c r="F339" s="28">
        <v>8</v>
      </c>
      <c r="G339" s="29">
        <v>0</v>
      </c>
      <c r="H339" s="29">
        <v>0</v>
      </c>
      <c r="I339" s="29">
        <v>0</v>
      </c>
      <c r="J339" s="29">
        <v>0</v>
      </c>
      <c r="K339" s="29">
        <v>0</v>
      </c>
      <c r="L339" s="29">
        <v>0</v>
      </c>
      <c r="M339" s="29">
        <v>0</v>
      </c>
      <c r="N339" s="29">
        <v>0</v>
      </c>
      <c r="O339" s="29">
        <v>0</v>
      </c>
      <c r="P339" s="29">
        <v>0</v>
      </c>
      <c r="Q339" s="30">
        <v>0</v>
      </c>
      <c r="R339" s="31">
        <f t="shared" si="5"/>
        <v>0.66666666666666663</v>
      </c>
      <c r="S339" s="74"/>
    </row>
    <row r="340" spans="1:19">
      <c r="A340" s="38"/>
      <c r="B340" s="32"/>
      <c r="C340" s="32"/>
      <c r="D340" s="32" t="s">
        <v>359</v>
      </c>
      <c r="E340" s="32" t="s">
        <v>90</v>
      </c>
      <c r="F340" s="28">
        <v>0</v>
      </c>
      <c r="G340" s="29">
        <v>0</v>
      </c>
      <c r="H340" s="29">
        <v>0</v>
      </c>
      <c r="I340" s="29">
        <v>0</v>
      </c>
      <c r="J340" s="29">
        <v>0</v>
      </c>
      <c r="K340" s="29">
        <v>0</v>
      </c>
      <c r="L340" s="29">
        <v>0</v>
      </c>
      <c r="M340" s="29">
        <v>0</v>
      </c>
      <c r="N340" s="29">
        <v>0</v>
      </c>
      <c r="O340" s="29">
        <v>0</v>
      </c>
      <c r="P340" s="29">
        <v>0</v>
      </c>
      <c r="Q340" s="30">
        <v>0</v>
      </c>
      <c r="R340" s="31" t="str">
        <f t="shared" si="5"/>
        <v/>
      </c>
      <c r="S340" s="74"/>
    </row>
    <row r="341" spans="1:19">
      <c r="A341" s="38"/>
      <c r="B341" s="32"/>
      <c r="C341" s="32"/>
      <c r="D341" s="32" t="s">
        <v>360</v>
      </c>
      <c r="E341" s="32" t="s">
        <v>90</v>
      </c>
      <c r="F341" s="28">
        <v>146</v>
      </c>
      <c r="G341" s="29">
        <v>0</v>
      </c>
      <c r="H341" s="29">
        <v>0</v>
      </c>
      <c r="I341" s="29">
        <v>0</v>
      </c>
      <c r="J341" s="29">
        <v>0</v>
      </c>
      <c r="K341" s="29">
        <v>0</v>
      </c>
      <c r="L341" s="29">
        <v>0</v>
      </c>
      <c r="M341" s="29">
        <v>0</v>
      </c>
      <c r="N341" s="29">
        <v>0</v>
      </c>
      <c r="O341" s="29">
        <v>0</v>
      </c>
      <c r="P341" s="29">
        <v>0</v>
      </c>
      <c r="Q341" s="30">
        <v>0</v>
      </c>
      <c r="R341" s="31">
        <f t="shared" si="5"/>
        <v>12.166666666666666</v>
      </c>
      <c r="S341" s="74"/>
    </row>
    <row r="342" spans="1:19">
      <c r="A342" s="38"/>
      <c r="B342" s="32"/>
      <c r="C342" s="32"/>
      <c r="D342" s="32" t="s">
        <v>361</v>
      </c>
      <c r="E342" s="32" t="s">
        <v>90</v>
      </c>
      <c r="F342" s="28">
        <v>30</v>
      </c>
      <c r="G342" s="29">
        <v>0</v>
      </c>
      <c r="H342" s="29">
        <v>0</v>
      </c>
      <c r="I342" s="29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0</v>
      </c>
      <c r="O342" s="29">
        <v>0</v>
      </c>
      <c r="P342" s="29">
        <v>0</v>
      </c>
      <c r="Q342" s="30">
        <v>0</v>
      </c>
      <c r="R342" s="31">
        <f t="shared" si="5"/>
        <v>2.5</v>
      </c>
      <c r="S342" s="74"/>
    </row>
    <row r="343" spans="1:19">
      <c r="A343" s="38"/>
      <c r="B343" s="32"/>
      <c r="C343" s="32"/>
      <c r="D343" s="32" t="s">
        <v>362</v>
      </c>
      <c r="E343" s="32" t="s">
        <v>90</v>
      </c>
      <c r="F343" s="28">
        <v>100</v>
      </c>
      <c r="G343" s="29">
        <v>0</v>
      </c>
      <c r="H343" s="29">
        <v>0</v>
      </c>
      <c r="I343" s="29">
        <v>0</v>
      </c>
      <c r="J343" s="29">
        <v>0</v>
      </c>
      <c r="K343" s="29">
        <v>0</v>
      </c>
      <c r="L343" s="29">
        <v>0</v>
      </c>
      <c r="M343" s="29">
        <v>0</v>
      </c>
      <c r="N343" s="29">
        <v>0</v>
      </c>
      <c r="O343" s="29">
        <v>0</v>
      </c>
      <c r="P343" s="29">
        <v>0</v>
      </c>
      <c r="Q343" s="30">
        <v>0</v>
      </c>
      <c r="R343" s="31">
        <f t="shared" si="5"/>
        <v>8.3333333333333339</v>
      </c>
      <c r="S343" s="74"/>
    </row>
    <row r="344" spans="1:19">
      <c r="A344" s="38"/>
      <c r="B344" s="32"/>
      <c r="C344" s="32"/>
      <c r="D344" s="32" t="s">
        <v>363</v>
      </c>
      <c r="E344" s="32" t="s">
        <v>90</v>
      </c>
      <c r="F344" s="28">
        <v>85</v>
      </c>
      <c r="G344" s="29">
        <v>0</v>
      </c>
      <c r="H344" s="29">
        <v>0</v>
      </c>
      <c r="I344" s="29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v>0</v>
      </c>
      <c r="Q344" s="30">
        <v>0</v>
      </c>
      <c r="R344" s="31">
        <f t="shared" si="5"/>
        <v>7.083333333333333</v>
      </c>
      <c r="S344" s="74"/>
    </row>
    <row r="345" spans="1:19">
      <c r="A345" s="38"/>
      <c r="B345" s="32"/>
      <c r="C345" s="32"/>
      <c r="D345" s="32" t="s">
        <v>364</v>
      </c>
      <c r="E345" s="32" t="s">
        <v>90</v>
      </c>
      <c r="F345" s="28">
        <v>100</v>
      </c>
      <c r="G345" s="29">
        <v>0</v>
      </c>
      <c r="H345" s="29">
        <v>0</v>
      </c>
      <c r="I345" s="29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29">
        <v>0</v>
      </c>
      <c r="P345" s="29">
        <v>0</v>
      </c>
      <c r="Q345" s="30">
        <v>0</v>
      </c>
      <c r="R345" s="31">
        <f t="shared" si="5"/>
        <v>8.3333333333333339</v>
      </c>
      <c r="S345" s="74"/>
    </row>
    <row r="346" spans="1:19">
      <c r="A346" s="38"/>
      <c r="B346" s="32"/>
      <c r="C346" s="32"/>
      <c r="D346" s="32" t="s">
        <v>365</v>
      </c>
      <c r="E346" s="32" t="s">
        <v>90</v>
      </c>
      <c r="F346" s="28">
        <v>150</v>
      </c>
      <c r="G346" s="29">
        <v>150</v>
      </c>
      <c r="H346" s="29">
        <v>150</v>
      </c>
      <c r="I346" s="29">
        <v>150</v>
      </c>
      <c r="J346" s="29">
        <v>150</v>
      </c>
      <c r="K346" s="29">
        <v>150</v>
      </c>
      <c r="L346" s="29">
        <v>150</v>
      </c>
      <c r="M346" s="29">
        <v>150</v>
      </c>
      <c r="N346" s="29">
        <v>150</v>
      </c>
      <c r="O346" s="29">
        <v>150</v>
      </c>
      <c r="P346" s="29">
        <v>150</v>
      </c>
      <c r="Q346" s="30">
        <v>150</v>
      </c>
      <c r="R346" s="31">
        <f t="shared" si="5"/>
        <v>150</v>
      </c>
      <c r="S346" s="74"/>
    </row>
    <row r="347" spans="1:19">
      <c r="A347" s="38"/>
      <c r="B347" s="32"/>
      <c r="C347" s="32"/>
      <c r="D347" s="32" t="s">
        <v>366</v>
      </c>
      <c r="E347" s="32" t="s">
        <v>90</v>
      </c>
      <c r="F347" s="28">
        <v>85</v>
      </c>
      <c r="G347" s="29">
        <v>85</v>
      </c>
      <c r="H347" s="29">
        <v>85</v>
      </c>
      <c r="I347" s="29">
        <v>85</v>
      </c>
      <c r="J347" s="29">
        <v>85</v>
      </c>
      <c r="K347" s="29">
        <v>85</v>
      </c>
      <c r="L347" s="29">
        <v>85</v>
      </c>
      <c r="M347" s="29">
        <v>85</v>
      </c>
      <c r="N347" s="29">
        <v>85</v>
      </c>
      <c r="O347" s="29">
        <v>85</v>
      </c>
      <c r="P347" s="29">
        <v>85</v>
      </c>
      <c r="Q347" s="30">
        <v>85</v>
      </c>
      <c r="R347" s="31">
        <f t="shared" si="5"/>
        <v>85</v>
      </c>
      <c r="S347" s="74"/>
    </row>
    <row r="348" spans="1:19">
      <c r="A348" s="38"/>
      <c r="B348" s="32"/>
      <c r="C348" s="32"/>
      <c r="D348" s="32" t="s">
        <v>367</v>
      </c>
      <c r="E348" s="32" t="s">
        <v>133</v>
      </c>
      <c r="F348" s="28">
        <v>88</v>
      </c>
      <c r="G348" s="29">
        <v>0</v>
      </c>
      <c r="H348" s="29">
        <v>0</v>
      </c>
      <c r="I348" s="29">
        <v>0</v>
      </c>
      <c r="J348" s="29">
        <v>0</v>
      </c>
      <c r="K348" s="29">
        <v>0</v>
      </c>
      <c r="L348" s="29">
        <v>0</v>
      </c>
      <c r="M348" s="29">
        <v>0</v>
      </c>
      <c r="N348" s="29">
        <v>0</v>
      </c>
      <c r="O348" s="29">
        <v>0</v>
      </c>
      <c r="P348" s="29">
        <v>0</v>
      </c>
      <c r="Q348" s="30">
        <v>0</v>
      </c>
      <c r="R348" s="31">
        <f t="shared" si="5"/>
        <v>7.333333333333333</v>
      </c>
      <c r="S348" s="74"/>
    </row>
    <row r="349" spans="1:19">
      <c r="A349" s="38"/>
      <c r="B349" s="32"/>
      <c r="C349" s="32"/>
      <c r="D349" s="32" t="s">
        <v>368</v>
      </c>
      <c r="E349" s="32" t="s">
        <v>90</v>
      </c>
      <c r="F349" s="28">
        <v>70</v>
      </c>
      <c r="G349" s="29">
        <v>70</v>
      </c>
      <c r="H349" s="29">
        <v>70</v>
      </c>
      <c r="I349" s="29">
        <v>70</v>
      </c>
      <c r="J349" s="29">
        <v>70</v>
      </c>
      <c r="K349" s="29">
        <v>70</v>
      </c>
      <c r="L349" s="29">
        <v>70</v>
      </c>
      <c r="M349" s="29">
        <v>70</v>
      </c>
      <c r="N349" s="29">
        <v>70</v>
      </c>
      <c r="O349" s="29">
        <v>70</v>
      </c>
      <c r="P349" s="29">
        <v>70</v>
      </c>
      <c r="Q349" s="30">
        <v>70</v>
      </c>
      <c r="R349" s="31">
        <f t="shared" si="5"/>
        <v>70</v>
      </c>
      <c r="S349" s="74"/>
    </row>
    <row r="350" spans="1:19">
      <c r="A350" s="38"/>
      <c r="B350" s="32"/>
      <c r="C350" s="32"/>
      <c r="D350" s="32" t="s">
        <v>376</v>
      </c>
      <c r="E350" s="32" t="s">
        <v>133</v>
      </c>
      <c r="F350" s="28">
        <v>70</v>
      </c>
      <c r="G350" s="29">
        <v>70</v>
      </c>
      <c r="H350" s="29">
        <v>70</v>
      </c>
      <c r="I350" s="29">
        <v>70</v>
      </c>
      <c r="J350" s="29">
        <v>70</v>
      </c>
      <c r="K350" s="29">
        <v>70</v>
      </c>
      <c r="L350" s="29">
        <v>70</v>
      </c>
      <c r="M350" s="29">
        <v>70</v>
      </c>
      <c r="N350" s="29">
        <v>70</v>
      </c>
      <c r="O350" s="29">
        <v>70</v>
      </c>
      <c r="P350" s="29">
        <v>70</v>
      </c>
      <c r="Q350" s="30">
        <v>70</v>
      </c>
      <c r="R350" s="31">
        <f t="shared" si="5"/>
        <v>70</v>
      </c>
      <c r="S350" s="74"/>
    </row>
    <row r="351" spans="1:19">
      <c r="A351" s="38"/>
      <c r="B351" s="32"/>
      <c r="C351" s="32"/>
      <c r="D351" s="32" t="s">
        <v>377</v>
      </c>
      <c r="E351" s="32" t="s">
        <v>90</v>
      </c>
      <c r="F351" s="28">
        <v>1</v>
      </c>
      <c r="G351" s="29">
        <v>1</v>
      </c>
      <c r="H351" s="29">
        <v>1</v>
      </c>
      <c r="I351" s="29">
        <v>1</v>
      </c>
      <c r="J351" s="29">
        <v>1</v>
      </c>
      <c r="K351" s="29">
        <v>1</v>
      </c>
      <c r="L351" s="29">
        <v>1</v>
      </c>
      <c r="M351" s="29">
        <v>1</v>
      </c>
      <c r="N351" s="29">
        <v>1</v>
      </c>
      <c r="O351" s="29">
        <v>1</v>
      </c>
      <c r="P351" s="29">
        <v>1</v>
      </c>
      <c r="Q351" s="30">
        <v>1</v>
      </c>
      <c r="R351" s="31">
        <f t="shared" si="5"/>
        <v>1</v>
      </c>
      <c r="S351" s="74"/>
    </row>
    <row r="352" spans="1:19">
      <c r="A352" s="38"/>
      <c r="B352" s="32"/>
      <c r="C352" s="32"/>
      <c r="D352" s="32" t="s">
        <v>378</v>
      </c>
      <c r="E352" s="32" t="s">
        <v>90</v>
      </c>
      <c r="F352" s="28">
        <v>28</v>
      </c>
      <c r="G352" s="29">
        <v>28</v>
      </c>
      <c r="H352" s="29">
        <v>28</v>
      </c>
      <c r="I352" s="29">
        <v>28</v>
      </c>
      <c r="J352" s="29">
        <v>28</v>
      </c>
      <c r="K352" s="29">
        <v>28</v>
      </c>
      <c r="L352" s="29">
        <v>28</v>
      </c>
      <c r="M352" s="29">
        <v>28</v>
      </c>
      <c r="N352" s="29">
        <v>28</v>
      </c>
      <c r="O352" s="29">
        <v>28</v>
      </c>
      <c r="P352" s="29">
        <v>28</v>
      </c>
      <c r="Q352" s="30">
        <v>28</v>
      </c>
      <c r="R352" s="31">
        <f t="shared" si="5"/>
        <v>28</v>
      </c>
      <c r="S352" s="74"/>
    </row>
    <row r="353" spans="1:19">
      <c r="A353" s="38"/>
      <c r="B353" s="32"/>
      <c r="C353" s="32"/>
      <c r="D353" s="32" t="s">
        <v>379</v>
      </c>
      <c r="E353" s="32" t="s">
        <v>78</v>
      </c>
      <c r="F353" s="28">
        <v>1</v>
      </c>
      <c r="G353" s="29">
        <v>1</v>
      </c>
      <c r="H353" s="29">
        <v>1</v>
      </c>
      <c r="I353" s="29">
        <v>1</v>
      </c>
      <c r="J353" s="29">
        <v>1</v>
      </c>
      <c r="K353" s="29">
        <v>1</v>
      </c>
      <c r="L353" s="29">
        <v>1</v>
      </c>
      <c r="M353" s="29">
        <v>1</v>
      </c>
      <c r="N353" s="29">
        <v>1</v>
      </c>
      <c r="O353" s="29">
        <v>1</v>
      </c>
      <c r="P353" s="29">
        <v>1</v>
      </c>
      <c r="Q353" s="30">
        <v>1</v>
      </c>
      <c r="R353" s="31">
        <f t="shared" si="5"/>
        <v>1</v>
      </c>
      <c r="S353" s="74"/>
    </row>
    <row r="354" spans="1:19">
      <c r="A354" s="38"/>
      <c r="B354" s="32"/>
      <c r="C354" s="32"/>
      <c r="D354" s="32" t="s">
        <v>374</v>
      </c>
      <c r="E354" s="32" t="s">
        <v>133</v>
      </c>
      <c r="F354" s="28">
        <v>75</v>
      </c>
      <c r="G354" s="29">
        <v>0</v>
      </c>
      <c r="H354" s="29">
        <v>0</v>
      </c>
      <c r="I354" s="29">
        <v>0</v>
      </c>
      <c r="J354" s="29">
        <v>0</v>
      </c>
      <c r="K354" s="29">
        <v>0</v>
      </c>
      <c r="L354" s="29">
        <v>0</v>
      </c>
      <c r="M354" s="29">
        <v>0</v>
      </c>
      <c r="N354" s="29">
        <v>0</v>
      </c>
      <c r="O354" s="29">
        <v>0</v>
      </c>
      <c r="P354" s="29">
        <v>0</v>
      </c>
      <c r="Q354" s="30">
        <v>0</v>
      </c>
      <c r="R354" s="31">
        <f t="shared" si="5"/>
        <v>6.25</v>
      </c>
      <c r="S354" s="74"/>
    </row>
    <row r="355" spans="1:19">
      <c r="A355" s="38"/>
      <c r="B355" s="32"/>
      <c r="C355" s="32"/>
      <c r="D355" s="32" t="s">
        <v>375</v>
      </c>
      <c r="E355" s="32" t="s">
        <v>133</v>
      </c>
      <c r="F355" s="28">
        <v>10</v>
      </c>
      <c r="G355" s="29">
        <v>0</v>
      </c>
      <c r="H355" s="29">
        <v>0</v>
      </c>
      <c r="I355" s="29">
        <v>0</v>
      </c>
      <c r="J355" s="29">
        <v>0</v>
      </c>
      <c r="K355" s="29">
        <v>0</v>
      </c>
      <c r="L355" s="29">
        <v>0</v>
      </c>
      <c r="M355" s="29">
        <v>0</v>
      </c>
      <c r="N355" s="29">
        <v>0</v>
      </c>
      <c r="O355" s="29">
        <v>0</v>
      </c>
      <c r="P355" s="29">
        <v>0</v>
      </c>
      <c r="Q355" s="30">
        <v>0</v>
      </c>
      <c r="R355" s="31">
        <f t="shared" si="5"/>
        <v>0.83333333333333337</v>
      </c>
      <c r="S355" s="74"/>
    </row>
    <row r="356" spans="1:19">
      <c r="A356" s="38"/>
      <c r="B356" s="32"/>
      <c r="C356" s="32"/>
      <c r="D356" s="32" t="s">
        <v>371</v>
      </c>
      <c r="E356" s="32" t="s">
        <v>90</v>
      </c>
      <c r="F356" s="28">
        <v>21</v>
      </c>
      <c r="G356" s="29">
        <v>21</v>
      </c>
      <c r="H356" s="29">
        <v>21</v>
      </c>
      <c r="I356" s="29">
        <v>21</v>
      </c>
      <c r="J356" s="29">
        <v>21</v>
      </c>
      <c r="K356" s="29">
        <v>21</v>
      </c>
      <c r="L356" s="29">
        <v>21</v>
      </c>
      <c r="M356" s="29">
        <v>21</v>
      </c>
      <c r="N356" s="29">
        <v>21</v>
      </c>
      <c r="O356" s="29">
        <v>21</v>
      </c>
      <c r="P356" s="29">
        <v>21</v>
      </c>
      <c r="Q356" s="30">
        <v>21</v>
      </c>
      <c r="R356" s="31">
        <f t="shared" si="5"/>
        <v>21</v>
      </c>
      <c r="S356" s="74"/>
    </row>
    <row r="357" spans="1:19">
      <c r="A357" s="38"/>
      <c r="B357" s="32"/>
      <c r="C357" s="32"/>
      <c r="D357" s="32" t="s">
        <v>372</v>
      </c>
      <c r="E357" s="32" t="s">
        <v>133</v>
      </c>
      <c r="F357" s="28">
        <v>100</v>
      </c>
      <c r="G357" s="29">
        <v>100</v>
      </c>
      <c r="H357" s="29">
        <v>100</v>
      </c>
      <c r="I357" s="29">
        <v>100</v>
      </c>
      <c r="J357" s="29">
        <v>100</v>
      </c>
      <c r="K357" s="29">
        <v>100</v>
      </c>
      <c r="L357" s="29">
        <v>100</v>
      </c>
      <c r="M357" s="29">
        <v>100</v>
      </c>
      <c r="N357" s="29">
        <v>100</v>
      </c>
      <c r="O357" s="29">
        <v>100</v>
      </c>
      <c r="P357" s="29">
        <v>100</v>
      </c>
      <c r="Q357" s="30">
        <v>100</v>
      </c>
      <c r="R357" s="31">
        <f t="shared" si="5"/>
        <v>100</v>
      </c>
      <c r="S357" s="74"/>
    </row>
    <row r="358" spans="1:19">
      <c r="A358" s="38"/>
      <c r="B358" s="32"/>
      <c r="C358" s="32"/>
      <c r="D358" s="32" t="s">
        <v>383</v>
      </c>
      <c r="E358" s="32" t="s">
        <v>90</v>
      </c>
      <c r="F358" s="28">
        <v>75</v>
      </c>
      <c r="G358" s="29">
        <v>75</v>
      </c>
      <c r="H358" s="29">
        <v>75</v>
      </c>
      <c r="I358" s="29">
        <v>75</v>
      </c>
      <c r="J358" s="29">
        <v>75</v>
      </c>
      <c r="K358" s="29">
        <v>75</v>
      </c>
      <c r="L358" s="29">
        <v>75</v>
      </c>
      <c r="M358" s="29">
        <v>75</v>
      </c>
      <c r="N358" s="29">
        <v>75</v>
      </c>
      <c r="O358" s="29">
        <v>75</v>
      </c>
      <c r="P358" s="29">
        <v>75</v>
      </c>
      <c r="Q358" s="30">
        <v>75</v>
      </c>
      <c r="R358" s="31">
        <f t="shared" si="5"/>
        <v>75</v>
      </c>
      <c r="S358" s="74"/>
    </row>
    <row r="359" spans="1:19">
      <c r="A359" s="38"/>
      <c r="B359" s="32"/>
      <c r="C359" s="32"/>
      <c r="D359" s="32" t="s">
        <v>380</v>
      </c>
      <c r="E359" s="32" t="s">
        <v>90</v>
      </c>
      <c r="F359" s="28">
        <v>4</v>
      </c>
      <c r="G359" s="29">
        <v>4</v>
      </c>
      <c r="H359" s="29">
        <v>4</v>
      </c>
      <c r="I359" s="29">
        <v>4</v>
      </c>
      <c r="J359" s="29">
        <v>4</v>
      </c>
      <c r="K359" s="29">
        <v>4</v>
      </c>
      <c r="L359" s="29">
        <v>4</v>
      </c>
      <c r="M359" s="29">
        <v>4</v>
      </c>
      <c r="N359" s="29">
        <v>4</v>
      </c>
      <c r="O359" s="29">
        <v>4</v>
      </c>
      <c r="P359" s="29">
        <v>4</v>
      </c>
      <c r="Q359" s="30">
        <v>4</v>
      </c>
      <c r="R359" s="31">
        <f t="shared" si="5"/>
        <v>4</v>
      </c>
      <c r="S359" s="74"/>
    </row>
    <row r="360" spans="1:19">
      <c r="A360" s="38"/>
      <c r="B360" s="32"/>
      <c r="C360" s="32"/>
      <c r="D360" s="32" t="s">
        <v>381</v>
      </c>
      <c r="E360" s="32" t="s">
        <v>78</v>
      </c>
      <c r="F360" s="28">
        <v>40</v>
      </c>
      <c r="G360" s="29">
        <v>40</v>
      </c>
      <c r="H360" s="29">
        <v>40</v>
      </c>
      <c r="I360" s="29">
        <v>40</v>
      </c>
      <c r="J360" s="29">
        <v>40</v>
      </c>
      <c r="K360" s="29">
        <v>40</v>
      </c>
      <c r="L360" s="29">
        <v>40</v>
      </c>
      <c r="M360" s="29">
        <v>40</v>
      </c>
      <c r="N360" s="29">
        <v>40</v>
      </c>
      <c r="O360" s="29">
        <v>40</v>
      </c>
      <c r="P360" s="29">
        <v>40</v>
      </c>
      <c r="Q360" s="30">
        <v>40</v>
      </c>
      <c r="R360" s="31">
        <f t="shared" si="5"/>
        <v>40</v>
      </c>
      <c r="S360" s="74"/>
    </row>
    <row r="361" spans="1:19">
      <c r="A361" s="38"/>
      <c r="B361" s="32"/>
      <c r="C361" s="32"/>
      <c r="D361" s="32" t="s">
        <v>382</v>
      </c>
      <c r="E361" s="32" t="s">
        <v>78</v>
      </c>
      <c r="F361" s="28">
        <v>137</v>
      </c>
      <c r="G361" s="29">
        <v>137</v>
      </c>
      <c r="H361" s="29">
        <v>137</v>
      </c>
      <c r="I361" s="29">
        <v>137</v>
      </c>
      <c r="J361" s="29">
        <v>137</v>
      </c>
      <c r="K361" s="29">
        <v>137</v>
      </c>
      <c r="L361" s="29">
        <v>137</v>
      </c>
      <c r="M361" s="29">
        <v>137</v>
      </c>
      <c r="N361" s="29">
        <v>137</v>
      </c>
      <c r="O361" s="29">
        <v>137</v>
      </c>
      <c r="P361" s="29">
        <v>137</v>
      </c>
      <c r="Q361" s="30">
        <v>137</v>
      </c>
      <c r="R361" s="31">
        <f t="shared" si="5"/>
        <v>137</v>
      </c>
      <c r="S361" s="74"/>
    </row>
    <row r="362" spans="1:19">
      <c r="A362" s="38"/>
      <c r="B362" s="32"/>
      <c r="C362" s="32"/>
      <c r="D362" s="32" t="s">
        <v>369</v>
      </c>
      <c r="E362" s="32" t="s">
        <v>90</v>
      </c>
      <c r="F362" s="28">
        <v>222</v>
      </c>
      <c r="G362" s="29">
        <v>222</v>
      </c>
      <c r="H362" s="29">
        <v>222</v>
      </c>
      <c r="I362" s="29">
        <v>222</v>
      </c>
      <c r="J362" s="29">
        <v>222</v>
      </c>
      <c r="K362" s="29">
        <v>222</v>
      </c>
      <c r="L362" s="29">
        <v>222</v>
      </c>
      <c r="M362" s="29">
        <v>222</v>
      </c>
      <c r="N362" s="29">
        <v>222</v>
      </c>
      <c r="O362" s="29">
        <v>222</v>
      </c>
      <c r="P362" s="29">
        <v>222</v>
      </c>
      <c r="Q362" s="30">
        <v>222</v>
      </c>
      <c r="R362" s="31">
        <f t="shared" si="5"/>
        <v>222</v>
      </c>
      <c r="S362" s="74"/>
    </row>
    <row r="363" spans="1:19">
      <c r="A363" s="38"/>
      <c r="B363" s="32"/>
      <c r="C363" s="32"/>
      <c r="D363" s="32" t="s">
        <v>373</v>
      </c>
      <c r="E363" s="32" t="s">
        <v>90</v>
      </c>
      <c r="F363" s="28">
        <v>18</v>
      </c>
      <c r="G363" s="29">
        <v>18</v>
      </c>
      <c r="H363" s="29">
        <v>18</v>
      </c>
      <c r="I363" s="29">
        <v>18</v>
      </c>
      <c r="J363" s="29">
        <v>18</v>
      </c>
      <c r="K363" s="29">
        <v>18</v>
      </c>
      <c r="L363" s="29">
        <v>18</v>
      </c>
      <c r="M363" s="29">
        <v>18</v>
      </c>
      <c r="N363" s="29">
        <v>18</v>
      </c>
      <c r="O363" s="29">
        <v>18</v>
      </c>
      <c r="P363" s="29">
        <v>18</v>
      </c>
      <c r="Q363" s="30">
        <v>18</v>
      </c>
      <c r="R363" s="31">
        <f t="shared" si="5"/>
        <v>18</v>
      </c>
      <c r="S363" s="74"/>
    </row>
    <row r="364" spans="1:19">
      <c r="A364" s="38"/>
      <c r="B364" s="32"/>
      <c r="C364" s="32"/>
      <c r="D364" s="32" t="s">
        <v>370</v>
      </c>
      <c r="E364" s="32" t="s">
        <v>90</v>
      </c>
      <c r="F364" s="28">
        <v>8</v>
      </c>
      <c r="G364" s="29">
        <v>8</v>
      </c>
      <c r="H364" s="29">
        <v>8</v>
      </c>
      <c r="I364" s="29">
        <v>8</v>
      </c>
      <c r="J364" s="29">
        <v>8</v>
      </c>
      <c r="K364" s="29">
        <v>8</v>
      </c>
      <c r="L364" s="29">
        <v>8</v>
      </c>
      <c r="M364" s="29">
        <v>8</v>
      </c>
      <c r="N364" s="29">
        <v>8</v>
      </c>
      <c r="O364" s="29">
        <v>8</v>
      </c>
      <c r="P364" s="29">
        <v>8</v>
      </c>
      <c r="Q364" s="30">
        <v>8</v>
      </c>
      <c r="R364" s="31">
        <f t="shared" si="5"/>
        <v>8</v>
      </c>
      <c r="S364" s="74"/>
    </row>
    <row r="365" spans="1:19">
      <c r="A365" s="38"/>
      <c r="B365" s="32"/>
      <c r="C365" s="32"/>
      <c r="D365" s="32" t="s">
        <v>384</v>
      </c>
      <c r="E365" s="32" t="s">
        <v>78</v>
      </c>
      <c r="F365" s="28">
        <v>38</v>
      </c>
      <c r="G365" s="29">
        <v>38</v>
      </c>
      <c r="H365" s="29">
        <v>38</v>
      </c>
      <c r="I365" s="29">
        <v>38</v>
      </c>
      <c r="J365" s="29">
        <v>38</v>
      </c>
      <c r="K365" s="29">
        <v>38</v>
      </c>
      <c r="L365" s="29">
        <v>38</v>
      </c>
      <c r="M365" s="29">
        <v>38</v>
      </c>
      <c r="N365" s="29">
        <v>38</v>
      </c>
      <c r="O365" s="29">
        <v>38</v>
      </c>
      <c r="P365" s="29">
        <v>38</v>
      </c>
      <c r="Q365" s="30">
        <v>38</v>
      </c>
      <c r="R365" s="31">
        <f t="shared" si="5"/>
        <v>38</v>
      </c>
      <c r="S365" s="74"/>
    </row>
    <row r="366" spans="1:19">
      <c r="A366" s="38"/>
      <c r="B366" s="77" t="s">
        <v>48</v>
      </c>
      <c r="C366" s="77"/>
      <c r="D366" s="77"/>
      <c r="E366" s="77"/>
      <c r="F366" s="78">
        <v>2148</v>
      </c>
      <c r="G366" s="79">
        <v>1498</v>
      </c>
      <c r="H366" s="79">
        <v>1498</v>
      </c>
      <c r="I366" s="79">
        <v>1498</v>
      </c>
      <c r="J366" s="79">
        <v>1498</v>
      </c>
      <c r="K366" s="79">
        <v>1498</v>
      </c>
      <c r="L366" s="79">
        <v>1498</v>
      </c>
      <c r="M366" s="79">
        <v>1498</v>
      </c>
      <c r="N366" s="79">
        <v>1498</v>
      </c>
      <c r="O366" s="79">
        <v>1498</v>
      </c>
      <c r="P366" s="79">
        <v>1498</v>
      </c>
      <c r="Q366" s="80">
        <v>1498</v>
      </c>
      <c r="R366" s="81">
        <f t="shared" si="5"/>
        <v>1552.1666666666667</v>
      </c>
      <c r="S366" s="74"/>
    </row>
    <row r="367" spans="1:19">
      <c r="A367" s="38"/>
      <c r="B367" s="39"/>
      <c r="C367" s="39"/>
      <c r="D367" s="39"/>
      <c r="E367" s="39"/>
      <c r="F367" s="40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2"/>
      <c r="R367" s="43" t="str">
        <f t="shared" si="5"/>
        <v/>
      </c>
      <c r="S367" s="74"/>
    </row>
    <row r="368" spans="1:19">
      <c r="A368" s="38"/>
      <c r="B368" s="27" t="s">
        <v>385</v>
      </c>
      <c r="C368" s="27"/>
      <c r="D368" s="27"/>
      <c r="E368" s="27"/>
      <c r="F368" s="28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30"/>
      <c r="R368" s="31" t="str">
        <f t="shared" si="5"/>
        <v/>
      </c>
      <c r="S368" s="74"/>
    </row>
    <row r="369" spans="1:19">
      <c r="A369" s="38"/>
      <c r="B369" s="32"/>
      <c r="C369" s="32" t="s">
        <v>386</v>
      </c>
      <c r="D369" s="32"/>
      <c r="E369" s="32"/>
      <c r="F369" s="28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30"/>
      <c r="R369" s="31" t="str">
        <f t="shared" si="5"/>
        <v/>
      </c>
      <c r="S369" s="74"/>
    </row>
    <row r="370" spans="1:19">
      <c r="A370" s="38"/>
      <c r="B370" s="32"/>
      <c r="C370" s="32"/>
      <c r="D370" s="32" t="s">
        <v>388</v>
      </c>
      <c r="E370" s="32" t="s">
        <v>78</v>
      </c>
      <c r="F370" s="28">
        <v>0</v>
      </c>
      <c r="G370" s="29">
        <v>0</v>
      </c>
      <c r="H370" s="29">
        <v>0</v>
      </c>
      <c r="I370" s="29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  <c r="O370" s="29">
        <v>0</v>
      </c>
      <c r="P370" s="29">
        <v>0</v>
      </c>
      <c r="Q370" s="30">
        <v>0</v>
      </c>
      <c r="R370" s="31" t="str">
        <f t="shared" si="5"/>
        <v/>
      </c>
      <c r="S370" s="74"/>
    </row>
    <row r="371" spans="1:19">
      <c r="A371" s="38"/>
      <c r="B371" s="32"/>
      <c r="C371" s="32"/>
      <c r="D371" s="32" t="s">
        <v>387</v>
      </c>
      <c r="E371" s="32" t="s">
        <v>133</v>
      </c>
      <c r="F371" s="28">
        <v>10</v>
      </c>
      <c r="G371" s="29">
        <v>10</v>
      </c>
      <c r="H371" s="29">
        <v>10</v>
      </c>
      <c r="I371" s="29">
        <v>10</v>
      </c>
      <c r="J371" s="29">
        <v>10</v>
      </c>
      <c r="K371" s="29">
        <v>10</v>
      </c>
      <c r="L371" s="29">
        <v>10</v>
      </c>
      <c r="M371" s="29">
        <v>10</v>
      </c>
      <c r="N371" s="29">
        <v>10</v>
      </c>
      <c r="O371" s="29">
        <v>10</v>
      </c>
      <c r="P371" s="29">
        <v>10</v>
      </c>
      <c r="Q371" s="30">
        <v>10</v>
      </c>
      <c r="R371" s="31">
        <f t="shared" si="5"/>
        <v>10</v>
      </c>
      <c r="S371" s="74"/>
    </row>
    <row r="372" spans="1:19">
      <c r="A372" s="38"/>
      <c r="B372" s="77" t="s">
        <v>389</v>
      </c>
      <c r="C372" s="77"/>
      <c r="D372" s="77"/>
      <c r="E372" s="77"/>
      <c r="F372" s="78">
        <v>10</v>
      </c>
      <c r="G372" s="79">
        <v>10</v>
      </c>
      <c r="H372" s="79">
        <v>10</v>
      </c>
      <c r="I372" s="79">
        <v>10</v>
      </c>
      <c r="J372" s="79">
        <v>10</v>
      </c>
      <c r="K372" s="79">
        <v>10</v>
      </c>
      <c r="L372" s="79">
        <v>10</v>
      </c>
      <c r="M372" s="79">
        <v>10</v>
      </c>
      <c r="N372" s="79">
        <v>10</v>
      </c>
      <c r="O372" s="79">
        <v>10</v>
      </c>
      <c r="P372" s="79">
        <v>10</v>
      </c>
      <c r="Q372" s="80">
        <v>10</v>
      </c>
      <c r="R372" s="81">
        <f t="shared" si="5"/>
        <v>10</v>
      </c>
      <c r="S372" s="74"/>
    </row>
    <row r="373" spans="1:19">
      <c r="A373" s="38"/>
      <c r="B373" s="39"/>
      <c r="C373" s="39"/>
      <c r="D373" s="39"/>
      <c r="E373" s="39"/>
      <c r="F373" s="40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2"/>
      <c r="R373" s="43" t="str">
        <f t="shared" si="5"/>
        <v/>
      </c>
      <c r="S373" s="74"/>
    </row>
    <row r="374" spans="1:19">
      <c r="A374" s="38"/>
      <c r="B374" s="27" t="s">
        <v>390</v>
      </c>
      <c r="C374" s="27"/>
      <c r="D374" s="27"/>
      <c r="E374" s="27"/>
      <c r="F374" s="28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30"/>
      <c r="R374" s="31" t="str">
        <f t="shared" si="5"/>
        <v/>
      </c>
      <c r="S374" s="74"/>
    </row>
    <row r="375" spans="1:19">
      <c r="A375" s="38"/>
      <c r="B375" s="32"/>
      <c r="C375" s="32" t="s">
        <v>391</v>
      </c>
      <c r="D375" s="32"/>
      <c r="E375" s="32"/>
      <c r="F375" s="28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30"/>
      <c r="R375" s="31" t="str">
        <f t="shared" si="5"/>
        <v/>
      </c>
      <c r="S375" s="74"/>
    </row>
    <row r="376" spans="1:19">
      <c r="A376" s="38"/>
      <c r="B376" s="32"/>
      <c r="C376" s="32"/>
      <c r="D376" s="32" t="s">
        <v>397</v>
      </c>
      <c r="E376" s="32" t="s">
        <v>90</v>
      </c>
      <c r="F376" s="28">
        <v>6</v>
      </c>
      <c r="G376" s="29">
        <v>6</v>
      </c>
      <c r="H376" s="29">
        <v>6</v>
      </c>
      <c r="I376" s="29">
        <v>6</v>
      </c>
      <c r="J376" s="29">
        <v>6</v>
      </c>
      <c r="K376" s="29">
        <v>6</v>
      </c>
      <c r="L376" s="29">
        <v>6</v>
      </c>
      <c r="M376" s="29">
        <v>6</v>
      </c>
      <c r="N376" s="29">
        <v>6</v>
      </c>
      <c r="O376" s="29">
        <v>6</v>
      </c>
      <c r="P376" s="29">
        <v>6</v>
      </c>
      <c r="Q376" s="30">
        <v>6</v>
      </c>
      <c r="R376" s="31">
        <f t="shared" si="5"/>
        <v>6</v>
      </c>
      <c r="S376" s="74"/>
    </row>
    <row r="377" spans="1:19">
      <c r="A377" s="38"/>
      <c r="B377" s="32"/>
      <c r="C377" s="32"/>
      <c r="D377" s="32" t="s">
        <v>398</v>
      </c>
      <c r="E377" s="32" t="s">
        <v>90</v>
      </c>
      <c r="F377" s="28">
        <v>5</v>
      </c>
      <c r="G377" s="29">
        <v>5</v>
      </c>
      <c r="H377" s="29">
        <v>5</v>
      </c>
      <c r="I377" s="29">
        <v>5</v>
      </c>
      <c r="J377" s="29">
        <v>5</v>
      </c>
      <c r="K377" s="29">
        <v>5</v>
      </c>
      <c r="L377" s="29">
        <v>5</v>
      </c>
      <c r="M377" s="29">
        <v>5</v>
      </c>
      <c r="N377" s="29">
        <v>5</v>
      </c>
      <c r="O377" s="29">
        <v>5</v>
      </c>
      <c r="P377" s="29">
        <v>5</v>
      </c>
      <c r="Q377" s="30">
        <v>5</v>
      </c>
      <c r="R377" s="31">
        <f t="shared" si="5"/>
        <v>5</v>
      </c>
      <c r="S377" s="74"/>
    </row>
    <row r="378" spans="1:19">
      <c r="A378" s="38"/>
      <c r="B378" s="32"/>
      <c r="C378" s="32"/>
      <c r="D378" s="32" t="s">
        <v>399</v>
      </c>
      <c r="E378" s="32" t="s">
        <v>90</v>
      </c>
      <c r="F378" s="28">
        <v>4</v>
      </c>
      <c r="G378" s="29">
        <v>4</v>
      </c>
      <c r="H378" s="29">
        <v>4</v>
      </c>
      <c r="I378" s="29">
        <v>4</v>
      </c>
      <c r="J378" s="29">
        <v>4</v>
      </c>
      <c r="K378" s="29">
        <v>4</v>
      </c>
      <c r="L378" s="29">
        <v>4</v>
      </c>
      <c r="M378" s="29">
        <v>4</v>
      </c>
      <c r="N378" s="29">
        <v>4</v>
      </c>
      <c r="O378" s="29">
        <v>4</v>
      </c>
      <c r="P378" s="29">
        <v>4</v>
      </c>
      <c r="Q378" s="30">
        <v>4</v>
      </c>
      <c r="R378" s="31">
        <f t="shared" si="5"/>
        <v>4</v>
      </c>
      <c r="S378" s="74"/>
    </row>
    <row r="379" spans="1:19">
      <c r="A379" s="38"/>
      <c r="B379" s="32"/>
      <c r="C379" s="32"/>
      <c r="D379" s="32" t="s">
        <v>400</v>
      </c>
      <c r="E379" s="32" t="s">
        <v>90</v>
      </c>
      <c r="F379" s="28">
        <v>3</v>
      </c>
      <c r="G379" s="29">
        <v>3</v>
      </c>
      <c r="H379" s="29">
        <v>3</v>
      </c>
      <c r="I379" s="29">
        <v>3</v>
      </c>
      <c r="J379" s="29">
        <v>3</v>
      </c>
      <c r="K379" s="29">
        <v>3</v>
      </c>
      <c r="L379" s="29">
        <v>3</v>
      </c>
      <c r="M379" s="29">
        <v>3</v>
      </c>
      <c r="N379" s="29">
        <v>3</v>
      </c>
      <c r="O379" s="29">
        <v>3</v>
      </c>
      <c r="P379" s="29">
        <v>3</v>
      </c>
      <c r="Q379" s="30">
        <v>3</v>
      </c>
      <c r="R379" s="31">
        <f t="shared" si="5"/>
        <v>3</v>
      </c>
      <c r="S379" s="74"/>
    </row>
    <row r="380" spans="1:19">
      <c r="A380" s="38"/>
      <c r="B380" s="32"/>
      <c r="C380" s="32"/>
      <c r="D380" s="32" t="s">
        <v>401</v>
      </c>
      <c r="E380" s="32" t="s">
        <v>90</v>
      </c>
      <c r="F380" s="28">
        <v>1</v>
      </c>
      <c r="G380" s="29">
        <v>1</v>
      </c>
      <c r="H380" s="29">
        <v>1</v>
      </c>
      <c r="I380" s="29">
        <v>1</v>
      </c>
      <c r="J380" s="29">
        <v>1</v>
      </c>
      <c r="K380" s="29">
        <v>1</v>
      </c>
      <c r="L380" s="29">
        <v>1</v>
      </c>
      <c r="M380" s="29">
        <v>1</v>
      </c>
      <c r="N380" s="29">
        <v>1</v>
      </c>
      <c r="O380" s="29">
        <v>1</v>
      </c>
      <c r="P380" s="29">
        <v>1</v>
      </c>
      <c r="Q380" s="30">
        <v>1</v>
      </c>
      <c r="R380" s="31">
        <f t="shared" si="5"/>
        <v>1</v>
      </c>
      <c r="S380" s="74"/>
    </row>
    <row r="381" spans="1:19">
      <c r="A381" s="38"/>
      <c r="B381" s="32"/>
      <c r="C381" s="32"/>
      <c r="D381" s="32" t="s">
        <v>402</v>
      </c>
      <c r="E381" s="32" t="s">
        <v>90</v>
      </c>
      <c r="F381" s="28">
        <v>1</v>
      </c>
      <c r="G381" s="29">
        <v>1</v>
      </c>
      <c r="H381" s="29">
        <v>1</v>
      </c>
      <c r="I381" s="29">
        <v>1</v>
      </c>
      <c r="J381" s="29">
        <v>1</v>
      </c>
      <c r="K381" s="29">
        <v>1</v>
      </c>
      <c r="L381" s="29">
        <v>1</v>
      </c>
      <c r="M381" s="29">
        <v>1</v>
      </c>
      <c r="N381" s="29">
        <v>1</v>
      </c>
      <c r="O381" s="29">
        <v>1</v>
      </c>
      <c r="P381" s="29">
        <v>1</v>
      </c>
      <c r="Q381" s="30">
        <v>1</v>
      </c>
      <c r="R381" s="31">
        <f t="shared" si="5"/>
        <v>1</v>
      </c>
      <c r="S381" s="74"/>
    </row>
    <row r="382" spans="1:19">
      <c r="A382" s="38"/>
      <c r="B382" s="32"/>
      <c r="C382" s="32"/>
      <c r="D382" s="32" t="s">
        <v>403</v>
      </c>
      <c r="E382" s="32" t="s">
        <v>90</v>
      </c>
      <c r="F382" s="28">
        <v>1</v>
      </c>
      <c r="G382" s="29">
        <v>1</v>
      </c>
      <c r="H382" s="29">
        <v>1</v>
      </c>
      <c r="I382" s="29">
        <v>1</v>
      </c>
      <c r="J382" s="29">
        <v>1</v>
      </c>
      <c r="K382" s="29">
        <v>1</v>
      </c>
      <c r="L382" s="29">
        <v>1</v>
      </c>
      <c r="M382" s="29">
        <v>1</v>
      </c>
      <c r="N382" s="29">
        <v>1</v>
      </c>
      <c r="O382" s="29">
        <v>1</v>
      </c>
      <c r="P382" s="29">
        <v>1</v>
      </c>
      <c r="Q382" s="30">
        <v>1</v>
      </c>
      <c r="R382" s="31">
        <f t="shared" si="5"/>
        <v>1</v>
      </c>
      <c r="S382" s="74"/>
    </row>
    <row r="383" spans="1:19">
      <c r="A383" s="38"/>
      <c r="B383" s="32"/>
      <c r="C383" s="32"/>
      <c r="D383" s="32" t="s">
        <v>404</v>
      </c>
      <c r="E383" s="32" t="s">
        <v>90</v>
      </c>
      <c r="F383" s="28">
        <v>9</v>
      </c>
      <c r="G383" s="29">
        <v>9</v>
      </c>
      <c r="H383" s="29">
        <v>9</v>
      </c>
      <c r="I383" s="29">
        <v>9</v>
      </c>
      <c r="J383" s="29">
        <v>9</v>
      </c>
      <c r="K383" s="29">
        <v>9</v>
      </c>
      <c r="L383" s="29">
        <v>9</v>
      </c>
      <c r="M383" s="29">
        <v>9</v>
      </c>
      <c r="N383" s="29">
        <v>9</v>
      </c>
      <c r="O383" s="29">
        <v>9</v>
      </c>
      <c r="P383" s="29">
        <v>9</v>
      </c>
      <c r="Q383" s="30">
        <v>9</v>
      </c>
      <c r="R383" s="31">
        <f t="shared" si="5"/>
        <v>9</v>
      </c>
      <c r="S383" s="74"/>
    </row>
    <row r="384" spans="1:19">
      <c r="A384" s="38"/>
      <c r="B384" s="32"/>
      <c r="C384" s="32"/>
      <c r="D384" s="32" t="s">
        <v>392</v>
      </c>
      <c r="E384" s="32" t="s">
        <v>90</v>
      </c>
      <c r="F384" s="28">
        <v>3</v>
      </c>
      <c r="G384" s="29">
        <v>3</v>
      </c>
      <c r="H384" s="29">
        <v>3</v>
      </c>
      <c r="I384" s="29">
        <v>3</v>
      </c>
      <c r="J384" s="29">
        <v>3</v>
      </c>
      <c r="K384" s="29">
        <v>3</v>
      </c>
      <c r="L384" s="29">
        <v>3</v>
      </c>
      <c r="M384" s="29">
        <v>3</v>
      </c>
      <c r="N384" s="29">
        <v>3</v>
      </c>
      <c r="O384" s="29">
        <v>3</v>
      </c>
      <c r="P384" s="29">
        <v>3</v>
      </c>
      <c r="Q384" s="30">
        <v>3</v>
      </c>
      <c r="R384" s="31">
        <f t="shared" si="5"/>
        <v>3</v>
      </c>
      <c r="S384" s="74"/>
    </row>
    <row r="385" spans="1:19">
      <c r="A385" s="38"/>
      <c r="B385" s="32"/>
      <c r="C385" s="32"/>
      <c r="D385" s="32" t="s">
        <v>393</v>
      </c>
      <c r="E385" s="32" t="s">
        <v>90</v>
      </c>
      <c r="F385" s="28">
        <v>3</v>
      </c>
      <c r="G385" s="29">
        <v>3</v>
      </c>
      <c r="H385" s="29">
        <v>3</v>
      </c>
      <c r="I385" s="29">
        <v>3</v>
      </c>
      <c r="J385" s="29">
        <v>3</v>
      </c>
      <c r="K385" s="29">
        <v>3</v>
      </c>
      <c r="L385" s="29">
        <v>3</v>
      </c>
      <c r="M385" s="29">
        <v>3</v>
      </c>
      <c r="N385" s="29">
        <v>3</v>
      </c>
      <c r="O385" s="29">
        <v>3</v>
      </c>
      <c r="P385" s="29">
        <v>3</v>
      </c>
      <c r="Q385" s="30">
        <v>3</v>
      </c>
      <c r="R385" s="31">
        <f t="shared" si="5"/>
        <v>3</v>
      </c>
      <c r="S385" s="74"/>
    </row>
    <row r="386" spans="1:19">
      <c r="A386" s="38"/>
      <c r="B386" s="32"/>
      <c r="C386" s="32"/>
      <c r="D386" s="32" t="s">
        <v>394</v>
      </c>
      <c r="E386" s="32" t="s">
        <v>90</v>
      </c>
      <c r="F386" s="28">
        <v>2</v>
      </c>
      <c r="G386" s="29">
        <v>2</v>
      </c>
      <c r="H386" s="29">
        <v>2</v>
      </c>
      <c r="I386" s="29">
        <v>2</v>
      </c>
      <c r="J386" s="29">
        <v>2</v>
      </c>
      <c r="K386" s="29">
        <v>2</v>
      </c>
      <c r="L386" s="29">
        <v>2</v>
      </c>
      <c r="M386" s="29">
        <v>2</v>
      </c>
      <c r="N386" s="29">
        <v>2</v>
      </c>
      <c r="O386" s="29">
        <v>2</v>
      </c>
      <c r="P386" s="29">
        <v>2</v>
      </c>
      <c r="Q386" s="30">
        <v>2</v>
      </c>
      <c r="R386" s="31">
        <f t="shared" si="5"/>
        <v>2</v>
      </c>
      <c r="S386" s="74"/>
    </row>
    <row r="387" spans="1:19">
      <c r="A387" s="38"/>
      <c r="B387" s="32"/>
      <c r="C387" s="32"/>
      <c r="D387" s="32" t="s">
        <v>395</v>
      </c>
      <c r="E387" s="32" t="s">
        <v>90</v>
      </c>
      <c r="F387" s="28">
        <v>1</v>
      </c>
      <c r="G387" s="29">
        <v>1</v>
      </c>
      <c r="H387" s="29">
        <v>1</v>
      </c>
      <c r="I387" s="29">
        <v>1</v>
      </c>
      <c r="J387" s="29">
        <v>1</v>
      </c>
      <c r="K387" s="29">
        <v>1</v>
      </c>
      <c r="L387" s="29">
        <v>1</v>
      </c>
      <c r="M387" s="29">
        <v>1</v>
      </c>
      <c r="N387" s="29">
        <v>1</v>
      </c>
      <c r="O387" s="29">
        <v>1</v>
      </c>
      <c r="P387" s="29">
        <v>1</v>
      </c>
      <c r="Q387" s="30">
        <v>1</v>
      </c>
      <c r="R387" s="31">
        <f t="shared" si="5"/>
        <v>1</v>
      </c>
      <c r="S387" s="74"/>
    </row>
    <row r="388" spans="1:19">
      <c r="A388" s="38"/>
      <c r="B388" s="32"/>
      <c r="C388" s="32"/>
      <c r="D388" s="32" t="s">
        <v>396</v>
      </c>
      <c r="E388" s="32" t="s">
        <v>90</v>
      </c>
      <c r="F388" s="28">
        <v>1</v>
      </c>
      <c r="G388" s="29">
        <v>1</v>
      </c>
      <c r="H388" s="29">
        <v>1</v>
      </c>
      <c r="I388" s="29">
        <v>1</v>
      </c>
      <c r="J388" s="29">
        <v>1</v>
      </c>
      <c r="K388" s="29">
        <v>1</v>
      </c>
      <c r="L388" s="29">
        <v>1</v>
      </c>
      <c r="M388" s="29">
        <v>1</v>
      </c>
      <c r="N388" s="29">
        <v>1</v>
      </c>
      <c r="O388" s="29">
        <v>1</v>
      </c>
      <c r="P388" s="29">
        <v>1</v>
      </c>
      <c r="Q388" s="30">
        <v>1</v>
      </c>
      <c r="R388" s="31">
        <f t="shared" si="5"/>
        <v>1</v>
      </c>
      <c r="S388" s="74"/>
    </row>
    <row r="389" spans="1:19">
      <c r="A389" s="38"/>
      <c r="B389" s="77" t="s">
        <v>405</v>
      </c>
      <c r="C389" s="77"/>
      <c r="D389" s="77"/>
      <c r="E389" s="77"/>
      <c r="F389" s="78">
        <v>40</v>
      </c>
      <c r="G389" s="79">
        <v>40</v>
      </c>
      <c r="H389" s="79">
        <v>40</v>
      </c>
      <c r="I389" s="79">
        <v>40</v>
      </c>
      <c r="J389" s="79">
        <v>40</v>
      </c>
      <c r="K389" s="79">
        <v>40</v>
      </c>
      <c r="L389" s="79">
        <v>40</v>
      </c>
      <c r="M389" s="79">
        <v>40</v>
      </c>
      <c r="N389" s="79">
        <v>40</v>
      </c>
      <c r="O389" s="79">
        <v>40</v>
      </c>
      <c r="P389" s="79">
        <v>40</v>
      </c>
      <c r="Q389" s="80">
        <v>40</v>
      </c>
      <c r="R389" s="81">
        <f t="shared" si="5"/>
        <v>40</v>
      </c>
      <c r="S389" s="74"/>
    </row>
    <row r="390" spans="1:19">
      <c r="A390" s="38"/>
      <c r="B390" s="39"/>
      <c r="C390" s="39"/>
      <c r="D390" s="39"/>
      <c r="E390" s="39"/>
      <c r="F390" s="40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2"/>
      <c r="R390" s="43" t="str">
        <f t="shared" ref="R390:R453" si="6">IF(SUM(F390:Q390)=0,"",SUM(F390:Q390)/12)</f>
        <v/>
      </c>
      <c r="S390" s="74"/>
    </row>
    <row r="391" spans="1:19">
      <c r="A391" s="38"/>
      <c r="B391" s="27" t="s">
        <v>49</v>
      </c>
      <c r="C391" s="27"/>
      <c r="D391" s="27"/>
      <c r="E391" s="27"/>
      <c r="F391" s="28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30"/>
      <c r="R391" s="31" t="str">
        <f t="shared" si="6"/>
        <v/>
      </c>
      <c r="S391" s="74"/>
    </row>
    <row r="392" spans="1:19">
      <c r="A392" s="38"/>
      <c r="B392" s="32"/>
      <c r="C392" s="32" t="s">
        <v>406</v>
      </c>
      <c r="D392" s="32"/>
      <c r="E392" s="32"/>
      <c r="F392" s="28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30"/>
      <c r="R392" s="31" t="str">
        <f t="shared" si="6"/>
        <v/>
      </c>
      <c r="S392" s="74"/>
    </row>
    <row r="393" spans="1:19">
      <c r="A393" s="38"/>
      <c r="B393" s="32"/>
      <c r="C393" s="32"/>
      <c r="D393" s="32" t="s">
        <v>409</v>
      </c>
      <c r="E393" s="32" t="s">
        <v>90</v>
      </c>
      <c r="F393" s="28">
        <v>0</v>
      </c>
      <c r="G393" s="29">
        <v>0</v>
      </c>
      <c r="H393" s="29">
        <v>0</v>
      </c>
      <c r="I393" s="29">
        <v>0</v>
      </c>
      <c r="J393" s="29">
        <v>0</v>
      </c>
      <c r="K393" s="29">
        <v>0</v>
      </c>
      <c r="L393" s="29">
        <v>0</v>
      </c>
      <c r="M393" s="29">
        <v>0</v>
      </c>
      <c r="N393" s="29">
        <v>0</v>
      </c>
      <c r="O393" s="29">
        <v>0</v>
      </c>
      <c r="P393" s="29">
        <v>0</v>
      </c>
      <c r="Q393" s="30">
        <v>0</v>
      </c>
      <c r="R393" s="31" t="str">
        <f t="shared" si="6"/>
        <v/>
      </c>
      <c r="S393" s="74"/>
    </row>
    <row r="394" spans="1:19">
      <c r="A394" s="38"/>
      <c r="B394" s="32"/>
      <c r="C394" s="32"/>
      <c r="D394" s="32" t="s">
        <v>410</v>
      </c>
      <c r="E394" s="32" t="s">
        <v>90</v>
      </c>
      <c r="F394" s="28">
        <v>150</v>
      </c>
      <c r="G394" s="29">
        <v>150</v>
      </c>
      <c r="H394" s="29">
        <v>150</v>
      </c>
      <c r="I394" s="29">
        <v>150</v>
      </c>
      <c r="J394" s="29">
        <v>150</v>
      </c>
      <c r="K394" s="29">
        <v>150</v>
      </c>
      <c r="L394" s="29">
        <v>150</v>
      </c>
      <c r="M394" s="29">
        <v>150</v>
      </c>
      <c r="N394" s="29">
        <v>0</v>
      </c>
      <c r="O394" s="29">
        <v>0</v>
      </c>
      <c r="P394" s="29">
        <v>0</v>
      </c>
      <c r="Q394" s="30">
        <v>0</v>
      </c>
      <c r="R394" s="31">
        <f t="shared" si="6"/>
        <v>100</v>
      </c>
      <c r="S394" s="74"/>
    </row>
    <row r="395" spans="1:19">
      <c r="A395" s="38"/>
      <c r="B395" s="32"/>
      <c r="C395" s="32"/>
      <c r="D395" s="32" t="s">
        <v>411</v>
      </c>
      <c r="E395" s="32" t="s">
        <v>90</v>
      </c>
      <c r="F395" s="28">
        <v>250</v>
      </c>
      <c r="G395" s="29">
        <v>250</v>
      </c>
      <c r="H395" s="29">
        <v>250</v>
      </c>
      <c r="I395" s="29">
        <v>250</v>
      </c>
      <c r="J395" s="29">
        <v>250</v>
      </c>
      <c r="K395" s="29">
        <v>250</v>
      </c>
      <c r="L395" s="29">
        <v>250</v>
      </c>
      <c r="M395" s="29">
        <v>250</v>
      </c>
      <c r="N395" s="29">
        <v>250</v>
      </c>
      <c r="O395" s="29">
        <v>250</v>
      </c>
      <c r="P395" s="29">
        <v>250</v>
      </c>
      <c r="Q395" s="30">
        <v>250</v>
      </c>
      <c r="R395" s="31">
        <f t="shared" si="6"/>
        <v>250</v>
      </c>
      <c r="S395" s="74"/>
    </row>
    <row r="396" spans="1:19">
      <c r="A396" s="38"/>
      <c r="B396" s="32"/>
      <c r="C396" s="32"/>
      <c r="D396" s="32" t="s">
        <v>412</v>
      </c>
      <c r="E396" s="32" t="s">
        <v>90</v>
      </c>
      <c r="F396" s="28">
        <v>50</v>
      </c>
      <c r="G396" s="29">
        <v>50</v>
      </c>
      <c r="H396" s="29">
        <v>50</v>
      </c>
      <c r="I396" s="29">
        <v>50</v>
      </c>
      <c r="J396" s="29">
        <v>50</v>
      </c>
      <c r="K396" s="29">
        <v>50</v>
      </c>
      <c r="L396" s="29">
        <v>50</v>
      </c>
      <c r="M396" s="29">
        <v>50</v>
      </c>
      <c r="N396" s="29">
        <v>50</v>
      </c>
      <c r="O396" s="29">
        <v>50</v>
      </c>
      <c r="P396" s="29">
        <v>50</v>
      </c>
      <c r="Q396" s="30">
        <v>50</v>
      </c>
      <c r="R396" s="31">
        <f t="shared" si="6"/>
        <v>50</v>
      </c>
      <c r="S396" s="74"/>
    </row>
    <row r="397" spans="1:19">
      <c r="A397" s="38"/>
      <c r="B397" s="32"/>
      <c r="C397" s="32"/>
      <c r="D397" s="32" t="s">
        <v>413</v>
      </c>
      <c r="E397" s="32" t="s">
        <v>90</v>
      </c>
      <c r="F397" s="28">
        <v>100</v>
      </c>
      <c r="G397" s="29">
        <v>100</v>
      </c>
      <c r="H397" s="29">
        <v>100</v>
      </c>
      <c r="I397" s="29">
        <v>100</v>
      </c>
      <c r="J397" s="29">
        <v>100</v>
      </c>
      <c r="K397" s="29">
        <v>100</v>
      </c>
      <c r="L397" s="29">
        <v>100</v>
      </c>
      <c r="M397" s="29">
        <v>100</v>
      </c>
      <c r="N397" s="29">
        <v>100</v>
      </c>
      <c r="O397" s="29">
        <v>100</v>
      </c>
      <c r="P397" s="29">
        <v>100</v>
      </c>
      <c r="Q397" s="30">
        <v>100</v>
      </c>
      <c r="R397" s="31">
        <f t="shared" si="6"/>
        <v>100</v>
      </c>
      <c r="S397" s="74"/>
    </row>
    <row r="398" spans="1:19">
      <c r="A398" s="38"/>
      <c r="B398" s="32"/>
      <c r="C398" s="32"/>
      <c r="D398" s="32" t="s">
        <v>414</v>
      </c>
      <c r="E398" s="32" t="s">
        <v>133</v>
      </c>
      <c r="F398" s="28">
        <v>600</v>
      </c>
      <c r="G398" s="29">
        <v>600</v>
      </c>
      <c r="H398" s="29">
        <v>600</v>
      </c>
      <c r="I398" s="29">
        <v>600</v>
      </c>
      <c r="J398" s="29">
        <v>600</v>
      </c>
      <c r="K398" s="29">
        <v>600</v>
      </c>
      <c r="L398" s="29">
        <v>600</v>
      </c>
      <c r="M398" s="29">
        <v>600</v>
      </c>
      <c r="N398" s="29">
        <v>0</v>
      </c>
      <c r="O398" s="29">
        <v>0</v>
      </c>
      <c r="P398" s="29">
        <v>0</v>
      </c>
      <c r="Q398" s="30">
        <v>0</v>
      </c>
      <c r="R398" s="31">
        <f t="shared" si="6"/>
        <v>400</v>
      </c>
      <c r="S398" s="74"/>
    </row>
    <row r="399" spans="1:19">
      <c r="A399" s="38"/>
      <c r="B399" s="32"/>
      <c r="C399" s="32" t="s">
        <v>415</v>
      </c>
      <c r="D399" s="32"/>
      <c r="E399" s="32"/>
      <c r="F399" s="28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30"/>
      <c r="R399" s="31" t="str">
        <f t="shared" si="6"/>
        <v/>
      </c>
      <c r="S399" s="74"/>
    </row>
    <row r="400" spans="1:19">
      <c r="A400" s="38"/>
      <c r="B400" s="32"/>
      <c r="C400" s="32"/>
      <c r="D400" s="32" t="s">
        <v>416</v>
      </c>
      <c r="E400" s="32" t="s">
        <v>78</v>
      </c>
      <c r="F400" s="28">
        <v>1</v>
      </c>
      <c r="G400" s="29">
        <v>1</v>
      </c>
      <c r="H400" s="29">
        <v>1</v>
      </c>
      <c r="I400" s="29">
        <v>1</v>
      </c>
      <c r="J400" s="29">
        <v>1</v>
      </c>
      <c r="K400" s="29">
        <v>1</v>
      </c>
      <c r="L400" s="29">
        <v>1</v>
      </c>
      <c r="M400" s="29">
        <v>1</v>
      </c>
      <c r="N400" s="29">
        <v>1</v>
      </c>
      <c r="O400" s="29">
        <v>1</v>
      </c>
      <c r="P400" s="29">
        <v>1</v>
      </c>
      <c r="Q400" s="30">
        <v>1</v>
      </c>
      <c r="R400" s="31">
        <f t="shared" si="6"/>
        <v>1</v>
      </c>
      <c r="S400" s="74"/>
    </row>
    <row r="401" spans="1:19">
      <c r="A401" s="38"/>
      <c r="B401" s="32"/>
      <c r="C401" s="32"/>
      <c r="D401" s="32" t="s">
        <v>417</v>
      </c>
      <c r="E401" s="32" t="s">
        <v>78</v>
      </c>
      <c r="F401" s="28">
        <v>1</v>
      </c>
      <c r="G401" s="29">
        <v>1</v>
      </c>
      <c r="H401" s="29">
        <v>1</v>
      </c>
      <c r="I401" s="29">
        <v>1</v>
      </c>
      <c r="J401" s="29">
        <v>1</v>
      </c>
      <c r="K401" s="29">
        <v>1</v>
      </c>
      <c r="L401" s="29">
        <v>1</v>
      </c>
      <c r="M401" s="29">
        <v>1</v>
      </c>
      <c r="N401" s="29">
        <v>1</v>
      </c>
      <c r="O401" s="29">
        <v>1</v>
      </c>
      <c r="P401" s="29">
        <v>1</v>
      </c>
      <c r="Q401" s="30">
        <v>1</v>
      </c>
      <c r="R401" s="31">
        <f t="shared" si="6"/>
        <v>1</v>
      </c>
      <c r="S401" s="74"/>
    </row>
    <row r="402" spans="1:19">
      <c r="A402" s="38"/>
      <c r="B402" s="32"/>
      <c r="C402" s="32"/>
      <c r="D402" s="32" t="s">
        <v>418</v>
      </c>
      <c r="E402" s="32" t="s">
        <v>78</v>
      </c>
      <c r="F402" s="28">
        <v>1</v>
      </c>
      <c r="G402" s="29">
        <v>1</v>
      </c>
      <c r="H402" s="29">
        <v>1</v>
      </c>
      <c r="I402" s="29">
        <v>1</v>
      </c>
      <c r="J402" s="29">
        <v>1</v>
      </c>
      <c r="K402" s="29">
        <v>1</v>
      </c>
      <c r="L402" s="29">
        <v>1</v>
      </c>
      <c r="M402" s="29">
        <v>1</v>
      </c>
      <c r="N402" s="29">
        <v>1</v>
      </c>
      <c r="O402" s="29">
        <v>1</v>
      </c>
      <c r="P402" s="29">
        <v>1</v>
      </c>
      <c r="Q402" s="30">
        <v>1</v>
      </c>
      <c r="R402" s="31">
        <f t="shared" si="6"/>
        <v>1</v>
      </c>
      <c r="S402" s="74"/>
    </row>
    <row r="403" spans="1:19">
      <c r="A403" s="38"/>
      <c r="B403" s="32"/>
      <c r="C403" s="32"/>
      <c r="D403" s="32" t="s">
        <v>419</v>
      </c>
      <c r="E403" s="32" t="s">
        <v>78</v>
      </c>
      <c r="F403" s="28">
        <v>1</v>
      </c>
      <c r="G403" s="29">
        <v>1</v>
      </c>
      <c r="H403" s="29">
        <v>1</v>
      </c>
      <c r="I403" s="29">
        <v>1</v>
      </c>
      <c r="J403" s="29">
        <v>1</v>
      </c>
      <c r="K403" s="29">
        <v>1</v>
      </c>
      <c r="L403" s="29">
        <v>1</v>
      </c>
      <c r="M403" s="29">
        <v>1</v>
      </c>
      <c r="N403" s="29">
        <v>1</v>
      </c>
      <c r="O403" s="29">
        <v>1</v>
      </c>
      <c r="P403" s="29">
        <v>1</v>
      </c>
      <c r="Q403" s="30">
        <v>1</v>
      </c>
      <c r="R403" s="31">
        <f t="shared" si="6"/>
        <v>1</v>
      </c>
      <c r="S403" s="74"/>
    </row>
    <row r="404" spans="1:19">
      <c r="A404" s="38"/>
      <c r="B404" s="32"/>
      <c r="C404" s="32"/>
      <c r="D404" s="32" t="s">
        <v>420</v>
      </c>
      <c r="E404" s="32" t="s">
        <v>78</v>
      </c>
      <c r="F404" s="28">
        <v>2</v>
      </c>
      <c r="G404" s="29">
        <v>2</v>
      </c>
      <c r="H404" s="29">
        <v>2</v>
      </c>
      <c r="I404" s="29">
        <v>2</v>
      </c>
      <c r="J404" s="29">
        <v>2</v>
      </c>
      <c r="K404" s="29">
        <v>2</v>
      </c>
      <c r="L404" s="29">
        <v>2</v>
      </c>
      <c r="M404" s="29">
        <v>2</v>
      </c>
      <c r="N404" s="29">
        <v>2</v>
      </c>
      <c r="O404" s="29">
        <v>2</v>
      </c>
      <c r="P404" s="29">
        <v>2</v>
      </c>
      <c r="Q404" s="30">
        <v>2</v>
      </c>
      <c r="R404" s="31">
        <f t="shared" si="6"/>
        <v>2</v>
      </c>
      <c r="S404" s="74"/>
    </row>
    <row r="405" spans="1:19">
      <c r="A405" s="38"/>
      <c r="B405" s="32"/>
      <c r="C405" s="32"/>
      <c r="D405" s="32" t="s">
        <v>421</v>
      </c>
      <c r="E405" s="32" t="s">
        <v>78</v>
      </c>
      <c r="F405" s="28">
        <v>2</v>
      </c>
      <c r="G405" s="29">
        <v>2</v>
      </c>
      <c r="H405" s="29">
        <v>2</v>
      </c>
      <c r="I405" s="29">
        <v>2</v>
      </c>
      <c r="J405" s="29">
        <v>2</v>
      </c>
      <c r="K405" s="29">
        <v>2</v>
      </c>
      <c r="L405" s="29">
        <v>2</v>
      </c>
      <c r="M405" s="29">
        <v>2</v>
      </c>
      <c r="N405" s="29">
        <v>2</v>
      </c>
      <c r="O405" s="29">
        <v>2</v>
      </c>
      <c r="P405" s="29">
        <v>2</v>
      </c>
      <c r="Q405" s="30">
        <v>2</v>
      </c>
      <c r="R405" s="31">
        <f t="shared" si="6"/>
        <v>2</v>
      </c>
      <c r="S405" s="74"/>
    </row>
    <row r="406" spans="1:19">
      <c r="A406" s="38"/>
      <c r="B406" s="32"/>
      <c r="C406" s="32"/>
      <c r="D406" s="32" t="s">
        <v>422</v>
      </c>
      <c r="E406" s="32" t="s">
        <v>78</v>
      </c>
      <c r="F406" s="28">
        <v>2</v>
      </c>
      <c r="G406" s="29">
        <v>2</v>
      </c>
      <c r="H406" s="29">
        <v>2</v>
      </c>
      <c r="I406" s="29">
        <v>2</v>
      </c>
      <c r="J406" s="29">
        <v>2</v>
      </c>
      <c r="K406" s="29">
        <v>2</v>
      </c>
      <c r="L406" s="29">
        <v>2</v>
      </c>
      <c r="M406" s="29">
        <v>2</v>
      </c>
      <c r="N406" s="29">
        <v>2</v>
      </c>
      <c r="O406" s="29">
        <v>2</v>
      </c>
      <c r="P406" s="29">
        <v>2</v>
      </c>
      <c r="Q406" s="30">
        <v>2</v>
      </c>
      <c r="R406" s="31">
        <f t="shared" si="6"/>
        <v>2</v>
      </c>
      <c r="S406" s="74"/>
    </row>
    <row r="407" spans="1:19">
      <c r="A407" s="38"/>
      <c r="B407" s="32"/>
      <c r="C407" s="32"/>
      <c r="D407" s="32" t="s">
        <v>423</v>
      </c>
      <c r="E407" s="32" t="s">
        <v>78</v>
      </c>
      <c r="F407" s="28">
        <v>2</v>
      </c>
      <c r="G407" s="29">
        <v>2</v>
      </c>
      <c r="H407" s="29">
        <v>2</v>
      </c>
      <c r="I407" s="29">
        <v>2</v>
      </c>
      <c r="J407" s="29">
        <v>2</v>
      </c>
      <c r="K407" s="29">
        <v>2</v>
      </c>
      <c r="L407" s="29">
        <v>2</v>
      </c>
      <c r="M407" s="29">
        <v>2</v>
      </c>
      <c r="N407" s="29">
        <v>2</v>
      </c>
      <c r="O407" s="29">
        <v>2</v>
      </c>
      <c r="P407" s="29">
        <v>2</v>
      </c>
      <c r="Q407" s="30">
        <v>2</v>
      </c>
      <c r="R407" s="31">
        <f t="shared" si="6"/>
        <v>2</v>
      </c>
      <c r="S407" s="74"/>
    </row>
    <row r="408" spans="1:19">
      <c r="A408" s="38"/>
      <c r="B408" s="32"/>
      <c r="C408" s="32"/>
      <c r="D408" s="32" t="s">
        <v>424</v>
      </c>
      <c r="E408" s="32" t="s">
        <v>78</v>
      </c>
      <c r="F408" s="28">
        <v>3</v>
      </c>
      <c r="G408" s="29">
        <v>3</v>
      </c>
      <c r="H408" s="29">
        <v>3</v>
      </c>
      <c r="I408" s="29">
        <v>3</v>
      </c>
      <c r="J408" s="29">
        <v>3</v>
      </c>
      <c r="K408" s="29">
        <v>3</v>
      </c>
      <c r="L408" s="29">
        <v>3</v>
      </c>
      <c r="M408" s="29">
        <v>3</v>
      </c>
      <c r="N408" s="29">
        <v>3</v>
      </c>
      <c r="O408" s="29">
        <v>3</v>
      </c>
      <c r="P408" s="29">
        <v>3</v>
      </c>
      <c r="Q408" s="30">
        <v>3</v>
      </c>
      <c r="R408" s="31">
        <f t="shared" si="6"/>
        <v>3</v>
      </c>
      <c r="S408" s="74"/>
    </row>
    <row r="409" spans="1:19">
      <c r="A409" s="38"/>
      <c r="B409" s="32"/>
      <c r="C409" s="32"/>
      <c r="D409" s="32" t="s">
        <v>425</v>
      </c>
      <c r="E409" s="32" t="s">
        <v>78</v>
      </c>
      <c r="F409" s="28">
        <v>4</v>
      </c>
      <c r="G409" s="29">
        <v>4</v>
      </c>
      <c r="H409" s="29">
        <v>4</v>
      </c>
      <c r="I409" s="29">
        <v>4</v>
      </c>
      <c r="J409" s="29">
        <v>4</v>
      </c>
      <c r="K409" s="29">
        <v>4</v>
      </c>
      <c r="L409" s="29">
        <v>4</v>
      </c>
      <c r="M409" s="29">
        <v>4</v>
      </c>
      <c r="N409" s="29">
        <v>4</v>
      </c>
      <c r="O409" s="29">
        <v>4</v>
      </c>
      <c r="P409" s="29">
        <v>4</v>
      </c>
      <c r="Q409" s="30">
        <v>4</v>
      </c>
      <c r="R409" s="31">
        <f t="shared" si="6"/>
        <v>4</v>
      </c>
      <c r="S409" s="74"/>
    </row>
    <row r="410" spans="1:19">
      <c r="A410" s="38"/>
      <c r="B410" s="32"/>
      <c r="C410" s="32"/>
      <c r="D410" s="32" t="s">
        <v>426</v>
      </c>
      <c r="E410" s="32" t="s">
        <v>78</v>
      </c>
      <c r="F410" s="28">
        <v>6</v>
      </c>
      <c r="G410" s="29">
        <v>6</v>
      </c>
      <c r="H410" s="29">
        <v>6</v>
      </c>
      <c r="I410" s="29">
        <v>6</v>
      </c>
      <c r="J410" s="29">
        <v>6</v>
      </c>
      <c r="K410" s="29">
        <v>6</v>
      </c>
      <c r="L410" s="29">
        <v>6</v>
      </c>
      <c r="M410" s="29">
        <v>6</v>
      </c>
      <c r="N410" s="29">
        <v>6</v>
      </c>
      <c r="O410" s="29">
        <v>6</v>
      </c>
      <c r="P410" s="29">
        <v>6</v>
      </c>
      <c r="Q410" s="30">
        <v>6</v>
      </c>
      <c r="R410" s="31">
        <f t="shared" si="6"/>
        <v>6</v>
      </c>
      <c r="S410" s="74"/>
    </row>
    <row r="411" spans="1:19">
      <c r="A411" s="38"/>
      <c r="B411" s="32"/>
      <c r="C411" s="32"/>
      <c r="D411" s="32" t="s">
        <v>427</v>
      </c>
      <c r="E411" s="32" t="s">
        <v>78</v>
      </c>
      <c r="F411" s="28">
        <v>25</v>
      </c>
      <c r="G411" s="29">
        <v>25</v>
      </c>
      <c r="H411" s="29">
        <v>25</v>
      </c>
      <c r="I411" s="29">
        <v>25</v>
      </c>
      <c r="J411" s="29">
        <v>25</v>
      </c>
      <c r="K411" s="29">
        <v>25</v>
      </c>
      <c r="L411" s="29">
        <v>25</v>
      </c>
      <c r="M411" s="29">
        <v>25</v>
      </c>
      <c r="N411" s="29">
        <v>25</v>
      </c>
      <c r="O411" s="29">
        <v>25</v>
      </c>
      <c r="P411" s="29">
        <v>25</v>
      </c>
      <c r="Q411" s="30">
        <v>25</v>
      </c>
      <c r="R411" s="31">
        <f t="shared" si="6"/>
        <v>25</v>
      </c>
      <c r="S411" s="74"/>
    </row>
    <row r="412" spans="1:19">
      <c r="A412" s="38"/>
      <c r="B412" s="32"/>
      <c r="C412" s="32"/>
      <c r="D412" s="32" t="s">
        <v>428</v>
      </c>
      <c r="E412" s="32" t="s">
        <v>84</v>
      </c>
      <c r="F412" s="28">
        <v>-1</v>
      </c>
      <c r="G412" s="29">
        <v>-1</v>
      </c>
      <c r="H412" s="29">
        <v>-1</v>
      </c>
      <c r="I412" s="29">
        <v>-1</v>
      </c>
      <c r="J412" s="29">
        <v>-1</v>
      </c>
      <c r="K412" s="29">
        <v>-1</v>
      </c>
      <c r="L412" s="29">
        <v>-1</v>
      </c>
      <c r="M412" s="29">
        <v>-1</v>
      </c>
      <c r="N412" s="29">
        <v>-1</v>
      </c>
      <c r="O412" s="29">
        <v>-1</v>
      </c>
      <c r="P412" s="29">
        <v>-1</v>
      </c>
      <c r="Q412" s="30">
        <v>-1</v>
      </c>
      <c r="R412" s="31">
        <f t="shared" si="6"/>
        <v>-1</v>
      </c>
      <c r="S412" s="74"/>
    </row>
    <row r="413" spans="1:19">
      <c r="A413" s="38"/>
      <c r="B413" s="32"/>
      <c r="C413" s="32"/>
      <c r="D413" s="32" t="s">
        <v>429</v>
      </c>
      <c r="E413" s="32" t="s">
        <v>84</v>
      </c>
      <c r="F413" s="28">
        <v>-1</v>
      </c>
      <c r="G413" s="29">
        <v>-1</v>
      </c>
      <c r="H413" s="29">
        <v>-1</v>
      </c>
      <c r="I413" s="29">
        <v>-1</v>
      </c>
      <c r="J413" s="29">
        <v>-1</v>
      </c>
      <c r="K413" s="29">
        <v>-1</v>
      </c>
      <c r="L413" s="29">
        <v>-1</v>
      </c>
      <c r="M413" s="29">
        <v>-1</v>
      </c>
      <c r="N413" s="29">
        <v>-1</v>
      </c>
      <c r="O413" s="29">
        <v>-1</v>
      </c>
      <c r="P413" s="29">
        <v>-1</v>
      </c>
      <c r="Q413" s="30">
        <v>-1</v>
      </c>
      <c r="R413" s="31">
        <f t="shared" si="6"/>
        <v>-1</v>
      </c>
      <c r="S413" s="74"/>
    </row>
    <row r="414" spans="1:19">
      <c r="A414" s="38"/>
      <c r="B414" s="32"/>
      <c r="C414" s="32"/>
      <c r="D414" s="32" t="s">
        <v>430</v>
      </c>
      <c r="E414" s="32" t="s">
        <v>84</v>
      </c>
      <c r="F414" s="28">
        <v>-1</v>
      </c>
      <c r="G414" s="29">
        <v>-1</v>
      </c>
      <c r="H414" s="29">
        <v>-1</v>
      </c>
      <c r="I414" s="29">
        <v>-1</v>
      </c>
      <c r="J414" s="29">
        <v>-1</v>
      </c>
      <c r="K414" s="29">
        <v>-1</v>
      </c>
      <c r="L414" s="29">
        <v>-1</v>
      </c>
      <c r="M414" s="29">
        <v>-1</v>
      </c>
      <c r="N414" s="29">
        <v>-1</v>
      </c>
      <c r="O414" s="29">
        <v>-1</v>
      </c>
      <c r="P414" s="29">
        <v>-1</v>
      </c>
      <c r="Q414" s="30">
        <v>-1</v>
      </c>
      <c r="R414" s="31">
        <f t="shared" si="6"/>
        <v>-1</v>
      </c>
      <c r="S414" s="74"/>
    </row>
    <row r="415" spans="1:19">
      <c r="A415" s="38"/>
      <c r="B415" s="32"/>
      <c r="C415" s="32"/>
      <c r="D415" s="32" t="s">
        <v>431</v>
      </c>
      <c r="E415" s="32" t="s">
        <v>84</v>
      </c>
      <c r="F415" s="28">
        <v>-1</v>
      </c>
      <c r="G415" s="29">
        <v>-1</v>
      </c>
      <c r="H415" s="29">
        <v>-1</v>
      </c>
      <c r="I415" s="29">
        <v>-1</v>
      </c>
      <c r="J415" s="29">
        <v>-1</v>
      </c>
      <c r="K415" s="29">
        <v>-1</v>
      </c>
      <c r="L415" s="29">
        <v>-1</v>
      </c>
      <c r="M415" s="29">
        <v>-1</v>
      </c>
      <c r="N415" s="29">
        <v>-1</v>
      </c>
      <c r="O415" s="29">
        <v>-1</v>
      </c>
      <c r="P415" s="29">
        <v>-1</v>
      </c>
      <c r="Q415" s="30">
        <v>-1</v>
      </c>
      <c r="R415" s="31">
        <f t="shared" si="6"/>
        <v>-1</v>
      </c>
      <c r="S415" s="74"/>
    </row>
    <row r="416" spans="1:19">
      <c r="A416" s="38"/>
      <c r="B416" s="32"/>
      <c r="C416" s="32"/>
      <c r="D416" s="32" t="s">
        <v>432</v>
      </c>
      <c r="E416" s="32" t="s">
        <v>84</v>
      </c>
      <c r="F416" s="28">
        <v>-2</v>
      </c>
      <c r="G416" s="29">
        <v>-2</v>
      </c>
      <c r="H416" s="29">
        <v>-2</v>
      </c>
      <c r="I416" s="29">
        <v>-2</v>
      </c>
      <c r="J416" s="29">
        <v>-2</v>
      </c>
      <c r="K416" s="29">
        <v>-2</v>
      </c>
      <c r="L416" s="29">
        <v>-2</v>
      </c>
      <c r="M416" s="29">
        <v>-2</v>
      </c>
      <c r="N416" s="29">
        <v>-2</v>
      </c>
      <c r="O416" s="29">
        <v>-2</v>
      </c>
      <c r="P416" s="29">
        <v>-2</v>
      </c>
      <c r="Q416" s="30">
        <v>-2</v>
      </c>
      <c r="R416" s="31">
        <f t="shared" si="6"/>
        <v>-2</v>
      </c>
      <c r="S416" s="74"/>
    </row>
    <row r="417" spans="1:19">
      <c r="A417" s="38"/>
      <c r="B417" s="32"/>
      <c r="C417" s="32"/>
      <c r="D417" s="32" t="s">
        <v>433</v>
      </c>
      <c r="E417" s="32" t="s">
        <v>84</v>
      </c>
      <c r="F417" s="28">
        <v>-2</v>
      </c>
      <c r="G417" s="29">
        <v>-2</v>
      </c>
      <c r="H417" s="29">
        <v>-2</v>
      </c>
      <c r="I417" s="29">
        <v>-2</v>
      </c>
      <c r="J417" s="29">
        <v>-2</v>
      </c>
      <c r="K417" s="29">
        <v>-2</v>
      </c>
      <c r="L417" s="29">
        <v>-2</v>
      </c>
      <c r="M417" s="29">
        <v>-2</v>
      </c>
      <c r="N417" s="29">
        <v>-2</v>
      </c>
      <c r="O417" s="29">
        <v>-2</v>
      </c>
      <c r="P417" s="29">
        <v>-2</v>
      </c>
      <c r="Q417" s="30">
        <v>-2</v>
      </c>
      <c r="R417" s="31">
        <f t="shared" si="6"/>
        <v>-2</v>
      </c>
      <c r="S417" s="74"/>
    </row>
    <row r="418" spans="1:19">
      <c r="A418" s="38"/>
      <c r="B418" s="32"/>
      <c r="C418" s="32"/>
      <c r="D418" s="32" t="s">
        <v>434</v>
      </c>
      <c r="E418" s="32" t="s">
        <v>84</v>
      </c>
      <c r="F418" s="28">
        <v>-2</v>
      </c>
      <c r="G418" s="29">
        <v>-2</v>
      </c>
      <c r="H418" s="29">
        <v>-2</v>
      </c>
      <c r="I418" s="29">
        <v>-2</v>
      </c>
      <c r="J418" s="29">
        <v>-2</v>
      </c>
      <c r="K418" s="29">
        <v>-2</v>
      </c>
      <c r="L418" s="29">
        <v>-2</v>
      </c>
      <c r="M418" s="29">
        <v>-2</v>
      </c>
      <c r="N418" s="29">
        <v>-2</v>
      </c>
      <c r="O418" s="29">
        <v>-2</v>
      </c>
      <c r="P418" s="29">
        <v>-2</v>
      </c>
      <c r="Q418" s="30">
        <v>-2</v>
      </c>
      <c r="R418" s="31">
        <f t="shared" si="6"/>
        <v>-2</v>
      </c>
      <c r="S418" s="74"/>
    </row>
    <row r="419" spans="1:19">
      <c r="A419" s="38"/>
      <c r="B419" s="32"/>
      <c r="C419" s="32"/>
      <c r="D419" s="32" t="s">
        <v>435</v>
      </c>
      <c r="E419" s="32" t="s">
        <v>84</v>
      </c>
      <c r="F419" s="28">
        <v>-2</v>
      </c>
      <c r="G419" s="29">
        <v>-2</v>
      </c>
      <c r="H419" s="29">
        <v>-2</v>
      </c>
      <c r="I419" s="29">
        <v>-2</v>
      </c>
      <c r="J419" s="29">
        <v>-2</v>
      </c>
      <c r="K419" s="29">
        <v>-2</v>
      </c>
      <c r="L419" s="29">
        <v>-2</v>
      </c>
      <c r="M419" s="29">
        <v>-2</v>
      </c>
      <c r="N419" s="29">
        <v>-2</v>
      </c>
      <c r="O419" s="29">
        <v>-2</v>
      </c>
      <c r="P419" s="29">
        <v>-2</v>
      </c>
      <c r="Q419" s="30">
        <v>-2</v>
      </c>
      <c r="R419" s="31">
        <f t="shared" si="6"/>
        <v>-2</v>
      </c>
      <c r="S419" s="74"/>
    </row>
    <row r="420" spans="1:19">
      <c r="A420" s="38"/>
      <c r="B420" s="32"/>
      <c r="C420" s="32"/>
      <c r="D420" s="32" t="s">
        <v>436</v>
      </c>
      <c r="E420" s="32" t="s">
        <v>84</v>
      </c>
      <c r="F420" s="28">
        <v>-3</v>
      </c>
      <c r="G420" s="29">
        <v>-3</v>
      </c>
      <c r="H420" s="29">
        <v>-3</v>
      </c>
      <c r="I420" s="29">
        <v>-3</v>
      </c>
      <c r="J420" s="29">
        <v>-3</v>
      </c>
      <c r="K420" s="29">
        <v>-3</v>
      </c>
      <c r="L420" s="29">
        <v>-3</v>
      </c>
      <c r="M420" s="29">
        <v>-3</v>
      </c>
      <c r="N420" s="29">
        <v>-3</v>
      </c>
      <c r="O420" s="29">
        <v>-3</v>
      </c>
      <c r="P420" s="29">
        <v>-3</v>
      </c>
      <c r="Q420" s="30">
        <v>-3</v>
      </c>
      <c r="R420" s="31">
        <f t="shared" si="6"/>
        <v>-3</v>
      </c>
      <c r="S420" s="74"/>
    </row>
    <row r="421" spans="1:19">
      <c r="A421" s="38"/>
      <c r="B421" s="32"/>
      <c r="C421" s="32"/>
      <c r="D421" s="32" t="s">
        <v>437</v>
      </c>
      <c r="E421" s="32" t="s">
        <v>84</v>
      </c>
      <c r="F421" s="28">
        <v>-4</v>
      </c>
      <c r="G421" s="29">
        <v>-4</v>
      </c>
      <c r="H421" s="29">
        <v>-4</v>
      </c>
      <c r="I421" s="29">
        <v>-4</v>
      </c>
      <c r="J421" s="29">
        <v>-4</v>
      </c>
      <c r="K421" s="29">
        <v>-4</v>
      </c>
      <c r="L421" s="29">
        <v>-4</v>
      </c>
      <c r="M421" s="29">
        <v>-4</v>
      </c>
      <c r="N421" s="29">
        <v>-4</v>
      </c>
      <c r="O421" s="29">
        <v>-4</v>
      </c>
      <c r="P421" s="29">
        <v>-4</v>
      </c>
      <c r="Q421" s="30">
        <v>-4</v>
      </c>
      <c r="R421" s="31">
        <f t="shared" si="6"/>
        <v>-4</v>
      </c>
      <c r="S421" s="74"/>
    </row>
    <row r="422" spans="1:19">
      <c r="A422" s="38"/>
      <c r="B422" s="32"/>
      <c r="C422" s="32"/>
      <c r="D422" s="32" t="s">
        <v>438</v>
      </c>
      <c r="E422" s="32" t="s">
        <v>84</v>
      </c>
      <c r="F422" s="28">
        <v>-6</v>
      </c>
      <c r="G422" s="29">
        <v>-6</v>
      </c>
      <c r="H422" s="29">
        <v>-6</v>
      </c>
      <c r="I422" s="29">
        <v>-6</v>
      </c>
      <c r="J422" s="29">
        <v>-6</v>
      </c>
      <c r="K422" s="29">
        <v>-6</v>
      </c>
      <c r="L422" s="29">
        <v>-6</v>
      </c>
      <c r="M422" s="29">
        <v>-6</v>
      </c>
      <c r="N422" s="29">
        <v>-6</v>
      </c>
      <c r="O422" s="29">
        <v>-6</v>
      </c>
      <c r="P422" s="29">
        <v>-6</v>
      </c>
      <c r="Q422" s="30">
        <v>-6</v>
      </c>
      <c r="R422" s="31">
        <f t="shared" si="6"/>
        <v>-6</v>
      </c>
      <c r="S422" s="74"/>
    </row>
    <row r="423" spans="1:19">
      <c r="A423" s="38"/>
      <c r="B423" s="32"/>
      <c r="C423" s="32" t="s">
        <v>439</v>
      </c>
      <c r="D423" s="32"/>
      <c r="E423" s="32"/>
      <c r="F423" s="28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30"/>
      <c r="R423" s="31" t="str">
        <f t="shared" si="6"/>
        <v/>
      </c>
      <c r="S423" s="74"/>
    </row>
    <row r="424" spans="1:19">
      <c r="A424" s="38"/>
      <c r="B424" s="32"/>
      <c r="C424" s="32"/>
      <c r="D424" s="32" t="s">
        <v>440</v>
      </c>
      <c r="E424" s="32" t="s">
        <v>90</v>
      </c>
      <c r="F424" s="28">
        <v>531</v>
      </c>
      <c r="G424" s="29">
        <v>531</v>
      </c>
      <c r="H424" s="29">
        <v>531</v>
      </c>
      <c r="I424" s="29">
        <v>0</v>
      </c>
      <c r="J424" s="29">
        <v>0</v>
      </c>
      <c r="K424" s="29">
        <v>0</v>
      </c>
      <c r="L424" s="29">
        <v>0</v>
      </c>
      <c r="M424" s="29">
        <v>0</v>
      </c>
      <c r="N424" s="29">
        <v>0</v>
      </c>
      <c r="O424" s="29">
        <v>0</v>
      </c>
      <c r="P424" s="29">
        <v>0</v>
      </c>
      <c r="Q424" s="30">
        <v>0</v>
      </c>
      <c r="R424" s="31">
        <f t="shared" si="6"/>
        <v>132.75</v>
      </c>
      <c r="S424" s="74"/>
    </row>
    <row r="425" spans="1:19">
      <c r="A425" s="38"/>
      <c r="B425" s="32"/>
      <c r="C425" s="32"/>
      <c r="D425" s="32" t="s">
        <v>441</v>
      </c>
      <c r="E425" s="32" t="s">
        <v>90</v>
      </c>
      <c r="F425" s="28">
        <v>379</v>
      </c>
      <c r="G425" s="29">
        <v>379</v>
      </c>
      <c r="H425" s="29">
        <v>379</v>
      </c>
      <c r="I425" s="29">
        <v>0</v>
      </c>
      <c r="J425" s="29">
        <v>0</v>
      </c>
      <c r="K425" s="29">
        <v>0</v>
      </c>
      <c r="L425" s="29">
        <v>0</v>
      </c>
      <c r="M425" s="29">
        <v>0</v>
      </c>
      <c r="N425" s="29">
        <v>0</v>
      </c>
      <c r="O425" s="29">
        <v>0</v>
      </c>
      <c r="P425" s="29">
        <v>0</v>
      </c>
      <c r="Q425" s="30">
        <v>0</v>
      </c>
      <c r="R425" s="31">
        <f t="shared" si="6"/>
        <v>94.75</v>
      </c>
      <c r="S425" s="74"/>
    </row>
    <row r="426" spans="1:19">
      <c r="A426" s="38"/>
      <c r="B426" s="32"/>
      <c r="C426" s="32"/>
      <c r="D426" s="32" t="s">
        <v>442</v>
      </c>
      <c r="E426" s="32" t="s">
        <v>90</v>
      </c>
      <c r="F426" s="28">
        <v>250</v>
      </c>
      <c r="G426" s="29">
        <v>250</v>
      </c>
      <c r="H426" s="29">
        <v>250</v>
      </c>
      <c r="I426" s="29">
        <v>0</v>
      </c>
      <c r="J426" s="29">
        <v>0</v>
      </c>
      <c r="K426" s="29">
        <v>0</v>
      </c>
      <c r="L426" s="29">
        <v>0</v>
      </c>
      <c r="M426" s="29">
        <v>0</v>
      </c>
      <c r="N426" s="29">
        <v>0</v>
      </c>
      <c r="O426" s="29">
        <v>0</v>
      </c>
      <c r="P426" s="29">
        <v>0</v>
      </c>
      <c r="Q426" s="30">
        <v>0</v>
      </c>
      <c r="R426" s="31">
        <f t="shared" si="6"/>
        <v>62.5</v>
      </c>
      <c r="S426" s="74"/>
    </row>
    <row r="427" spans="1:19">
      <c r="A427" s="38"/>
      <c r="B427" s="32"/>
      <c r="C427" s="32"/>
      <c r="D427" s="32" t="s">
        <v>443</v>
      </c>
      <c r="E427" s="32" t="s">
        <v>90</v>
      </c>
      <c r="F427" s="28">
        <v>270</v>
      </c>
      <c r="G427" s="29">
        <v>270</v>
      </c>
      <c r="H427" s="29">
        <v>270</v>
      </c>
      <c r="I427" s="29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  <c r="O427" s="29">
        <v>0</v>
      </c>
      <c r="P427" s="29">
        <v>0</v>
      </c>
      <c r="Q427" s="30">
        <v>0</v>
      </c>
      <c r="R427" s="31">
        <f t="shared" si="6"/>
        <v>67.5</v>
      </c>
      <c r="S427" s="74"/>
    </row>
    <row r="428" spans="1:19">
      <c r="A428" s="38"/>
      <c r="B428" s="32"/>
      <c r="C428" s="32"/>
      <c r="D428" s="32" t="s">
        <v>444</v>
      </c>
      <c r="E428" s="32" t="s">
        <v>90</v>
      </c>
      <c r="F428" s="28">
        <v>169</v>
      </c>
      <c r="G428" s="29">
        <v>169</v>
      </c>
      <c r="H428" s="29">
        <v>169</v>
      </c>
      <c r="I428" s="29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30">
        <v>0</v>
      </c>
      <c r="R428" s="31">
        <f t="shared" si="6"/>
        <v>42.25</v>
      </c>
      <c r="S428" s="74"/>
    </row>
    <row r="429" spans="1:19">
      <c r="A429" s="38"/>
      <c r="B429" s="32"/>
      <c r="C429" s="32"/>
      <c r="D429" s="32" t="s">
        <v>445</v>
      </c>
      <c r="E429" s="32" t="s">
        <v>90</v>
      </c>
      <c r="F429" s="28">
        <v>131</v>
      </c>
      <c r="G429" s="29">
        <v>131</v>
      </c>
      <c r="H429" s="29">
        <v>131</v>
      </c>
      <c r="I429" s="29">
        <v>0</v>
      </c>
      <c r="J429" s="29">
        <v>0</v>
      </c>
      <c r="K429" s="29">
        <v>0</v>
      </c>
      <c r="L429" s="29">
        <v>0</v>
      </c>
      <c r="M429" s="29">
        <v>0</v>
      </c>
      <c r="N429" s="29">
        <v>0</v>
      </c>
      <c r="O429" s="29">
        <v>0</v>
      </c>
      <c r="P429" s="29">
        <v>0</v>
      </c>
      <c r="Q429" s="30">
        <v>0</v>
      </c>
      <c r="R429" s="31">
        <f t="shared" si="6"/>
        <v>32.75</v>
      </c>
      <c r="S429" s="74"/>
    </row>
    <row r="430" spans="1:19">
      <c r="A430" s="38"/>
      <c r="B430" s="32"/>
      <c r="C430" s="32"/>
      <c r="D430" s="32" t="s">
        <v>446</v>
      </c>
      <c r="E430" s="32" t="s">
        <v>90</v>
      </c>
      <c r="F430" s="28">
        <v>177</v>
      </c>
      <c r="G430" s="29">
        <v>177</v>
      </c>
      <c r="H430" s="29">
        <v>177</v>
      </c>
      <c r="I430" s="29">
        <v>0</v>
      </c>
      <c r="J430" s="29">
        <v>0</v>
      </c>
      <c r="K430" s="29">
        <v>0</v>
      </c>
      <c r="L430" s="29">
        <v>0</v>
      </c>
      <c r="M430" s="29">
        <v>0</v>
      </c>
      <c r="N430" s="29">
        <v>0</v>
      </c>
      <c r="O430" s="29">
        <v>0</v>
      </c>
      <c r="P430" s="29">
        <v>0</v>
      </c>
      <c r="Q430" s="30">
        <v>0</v>
      </c>
      <c r="R430" s="31">
        <f t="shared" si="6"/>
        <v>44.25</v>
      </c>
      <c r="S430" s="74"/>
    </row>
    <row r="431" spans="1:19">
      <c r="A431" s="38"/>
      <c r="B431" s="32"/>
      <c r="C431" s="32"/>
      <c r="D431" s="32" t="s">
        <v>447</v>
      </c>
      <c r="E431" s="32" t="s">
        <v>90</v>
      </c>
      <c r="F431" s="28">
        <v>23</v>
      </c>
      <c r="G431" s="29">
        <v>23</v>
      </c>
      <c r="H431" s="29">
        <v>23</v>
      </c>
      <c r="I431" s="29">
        <v>0</v>
      </c>
      <c r="J431" s="29">
        <v>0</v>
      </c>
      <c r="K431" s="29">
        <v>0</v>
      </c>
      <c r="L431" s="29">
        <v>0</v>
      </c>
      <c r="M431" s="29">
        <v>0</v>
      </c>
      <c r="N431" s="29">
        <v>0</v>
      </c>
      <c r="O431" s="29">
        <v>0</v>
      </c>
      <c r="P431" s="29">
        <v>0</v>
      </c>
      <c r="Q431" s="30">
        <v>0</v>
      </c>
      <c r="R431" s="31">
        <f t="shared" si="6"/>
        <v>5.75</v>
      </c>
      <c r="S431" s="74"/>
    </row>
    <row r="432" spans="1:19">
      <c r="A432" s="38"/>
      <c r="B432" s="32"/>
      <c r="C432" s="32"/>
      <c r="D432" s="32" t="s">
        <v>448</v>
      </c>
      <c r="E432" s="32" t="s">
        <v>90</v>
      </c>
      <c r="F432" s="28">
        <v>27</v>
      </c>
      <c r="G432" s="29">
        <v>27</v>
      </c>
      <c r="H432" s="29">
        <v>27</v>
      </c>
      <c r="I432" s="29">
        <v>0</v>
      </c>
      <c r="J432" s="29">
        <v>0</v>
      </c>
      <c r="K432" s="29">
        <v>0</v>
      </c>
      <c r="L432" s="29">
        <v>0</v>
      </c>
      <c r="M432" s="29">
        <v>0</v>
      </c>
      <c r="N432" s="29">
        <v>0</v>
      </c>
      <c r="O432" s="29">
        <v>0</v>
      </c>
      <c r="P432" s="29">
        <v>0</v>
      </c>
      <c r="Q432" s="30">
        <v>0</v>
      </c>
      <c r="R432" s="31">
        <f t="shared" si="6"/>
        <v>6.75</v>
      </c>
      <c r="S432" s="74"/>
    </row>
    <row r="433" spans="1:19">
      <c r="A433" s="38"/>
      <c r="B433" s="32"/>
      <c r="C433" s="32"/>
      <c r="D433" s="32" t="s">
        <v>449</v>
      </c>
      <c r="E433" s="32" t="s">
        <v>90</v>
      </c>
      <c r="F433" s="28">
        <v>100</v>
      </c>
      <c r="G433" s="29">
        <v>100</v>
      </c>
      <c r="H433" s="29">
        <v>100</v>
      </c>
      <c r="I433" s="29">
        <v>0</v>
      </c>
      <c r="J433" s="29">
        <v>0</v>
      </c>
      <c r="K433" s="29">
        <v>0</v>
      </c>
      <c r="L433" s="29">
        <v>0</v>
      </c>
      <c r="M433" s="29">
        <v>0</v>
      </c>
      <c r="N433" s="29">
        <v>0</v>
      </c>
      <c r="O433" s="29">
        <v>0</v>
      </c>
      <c r="P433" s="29">
        <v>0</v>
      </c>
      <c r="Q433" s="30">
        <v>0</v>
      </c>
      <c r="R433" s="31">
        <f t="shared" si="6"/>
        <v>25</v>
      </c>
      <c r="S433" s="74"/>
    </row>
    <row r="434" spans="1:19">
      <c r="A434" s="38"/>
      <c r="B434" s="32"/>
      <c r="C434" s="32"/>
      <c r="D434" s="32" t="s">
        <v>450</v>
      </c>
      <c r="E434" s="32" t="s">
        <v>90</v>
      </c>
      <c r="F434" s="28">
        <v>161</v>
      </c>
      <c r="G434" s="29">
        <v>161</v>
      </c>
      <c r="H434" s="29">
        <v>161</v>
      </c>
      <c r="I434" s="29">
        <v>0</v>
      </c>
      <c r="J434" s="29">
        <v>0</v>
      </c>
      <c r="K434" s="29">
        <v>0</v>
      </c>
      <c r="L434" s="29">
        <v>0</v>
      </c>
      <c r="M434" s="29">
        <v>0</v>
      </c>
      <c r="N434" s="29">
        <v>0</v>
      </c>
      <c r="O434" s="29">
        <v>0</v>
      </c>
      <c r="P434" s="29">
        <v>0</v>
      </c>
      <c r="Q434" s="30">
        <v>0</v>
      </c>
      <c r="R434" s="31">
        <f t="shared" si="6"/>
        <v>40.25</v>
      </c>
      <c r="S434" s="74"/>
    </row>
    <row r="435" spans="1:19">
      <c r="A435" s="38"/>
      <c r="B435" s="77" t="s">
        <v>52</v>
      </c>
      <c r="C435" s="77"/>
      <c r="D435" s="77"/>
      <c r="E435" s="77"/>
      <c r="F435" s="78">
        <v>3393</v>
      </c>
      <c r="G435" s="79">
        <v>3393</v>
      </c>
      <c r="H435" s="79">
        <v>3393</v>
      </c>
      <c r="I435" s="79">
        <v>1175</v>
      </c>
      <c r="J435" s="79">
        <v>1175</v>
      </c>
      <c r="K435" s="79">
        <v>1175</v>
      </c>
      <c r="L435" s="79">
        <v>1175</v>
      </c>
      <c r="M435" s="79">
        <v>1175</v>
      </c>
      <c r="N435" s="79">
        <v>425</v>
      </c>
      <c r="O435" s="79">
        <v>425</v>
      </c>
      <c r="P435" s="79">
        <v>425</v>
      </c>
      <c r="Q435" s="80">
        <v>425</v>
      </c>
      <c r="R435" s="81">
        <f t="shared" si="6"/>
        <v>1479.5</v>
      </c>
      <c r="S435" s="74"/>
    </row>
    <row r="436" spans="1:19">
      <c r="A436" s="38"/>
      <c r="B436" s="39"/>
      <c r="C436" s="39"/>
      <c r="D436" s="39"/>
      <c r="E436" s="39"/>
      <c r="F436" s="40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2"/>
      <c r="R436" s="43" t="str">
        <f t="shared" si="6"/>
        <v/>
      </c>
      <c r="S436" s="74"/>
    </row>
    <row r="437" spans="1:19">
      <c r="A437" s="38"/>
      <c r="B437" s="27" t="s">
        <v>451</v>
      </c>
      <c r="C437" s="27"/>
      <c r="D437" s="27"/>
      <c r="E437" s="27"/>
      <c r="F437" s="28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30"/>
      <c r="R437" s="31" t="str">
        <f t="shared" si="6"/>
        <v/>
      </c>
      <c r="S437" s="74"/>
    </row>
    <row r="438" spans="1:19">
      <c r="A438" s="38"/>
      <c r="B438" s="32"/>
      <c r="C438" s="32" t="s">
        <v>452</v>
      </c>
      <c r="D438" s="32"/>
      <c r="E438" s="32"/>
      <c r="F438" s="28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30"/>
      <c r="R438" s="31" t="str">
        <f t="shared" si="6"/>
        <v/>
      </c>
      <c r="S438" s="74"/>
    </row>
    <row r="439" spans="1:19">
      <c r="A439" s="38"/>
      <c r="B439" s="32"/>
      <c r="C439" s="32"/>
      <c r="D439" s="32" t="s">
        <v>453</v>
      </c>
      <c r="E439" s="32" t="s">
        <v>78</v>
      </c>
      <c r="F439" s="28">
        <v>230</v>
      </c>
      <c r="G439" s="29">
        <v>230</v>
      </c>
      <c r="H439" s="29">
        <v>230</v>
      </c>
      <c r="I439" s="29">
        <v>230</v>
      </c>
      <c r="J439" s="29">
        <v>230</v>
      </c>
      <c r="K439" s="29">
        <v>230</v>
      </c>
      <c r="L439" s="29">
        <v>230</v>
      </c>
      <c r="M439" s="29">
        <v>230</v>
      </c>
      <c r="N439" s="29">
        <v>230</v>
      </c>
      <c r="O439" s="29">
        <v>230</v>
      </c>
      <c r="P439" s="29">
        <v>230</v>
      </c>
      <c r="Q439" s="30">
        <v>230</v>
      </c>
      <c r="R439" s="31">
        <f t="shared" si="6"/>
        <v>230</v>
      </c>
      <c r="S439" s="74"/>
    </row>
    <row r="440" spans="1:19">
      <c r="A440" s="38"/>
      <c r="B440" s="32"/>
      <c r="C440" s="32" t="s">
        <v>454</v>
      </c>
      <c r="D440" s="32"/>
      <c r="E440" s="32"/>
      <c r="F440" s="28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30"/>
      <c r="R440" s="31" t="str">
        <f t="shared" si="6"/>
        <v/>
      </c>
      <c r="S440" s="74"/>
    </row>
    <row r="441" spans="1:19">
      <c r="A441" s="38"/>
      <c r="B441" s="32"/>
      <c r="C441" s="32"/>
      <c r="D441" s="32" t="s">
        <v>458</v>
      </c>
      <c r="E441" s="32" t="s">
        <v>90</v>
      </c>
      <c r="F441" s="28">
        <v>348</v>
      </c>
      <c r="G441" s="29">
        <v>348</v>
      </c>
      <c r="H441" s="29">
        <v>348</v>
      </c>
      <c r="I441" s="29">
        <v>348</v>
      </c>
      <c r="J441" s="29">
        <v>348</v>
      </c>
      <c r="K441" s="29">
        <v>348</v>
      </c>
      <c r="L441" s="29">
        <v>348</v>
      </c>
      <c r="M441" s="29">
        <v>348</v>
      </c>
      <c r="N441" s="29">
        <v>348</v>
      </c>
      <c r="O441" s="29">
        <v>348</v>
      </c>
      <c r="P441" s="29">
        <v>348</v>
      </c>
      <c r="Q441" s="30">
        <v>348</v>
      </c>
      <c r="R441" s="31">
        <f t="shared" si="6"/>
        <v>348</v>
      </c>
      <c r="S441" s="74"/>
    </row>
    <row r="442" spans="1:19">
      <c r="A442" s="38"/>
      <c r="B442" s="77" t="s">
        <v>459</v>
      </c>
      <c r="C442" s="77"/>
      <c r="D442" s="77"/>
      <c r="E442" s="77"/>
      <c r="F442" s="78">
        <v>578</v>
      </c>
      <c r="G442" s="79">
        <v>578</v>
      </c>
      <c r="H442" s="79">
        <v>578</v>
      </c>
      <c r="I442" s="79">
        <v>578</v>
      </c>
      <c r="J442" s="79">
        <v>578</v>
      </c>
      <c r="K442" s="79">
        <v>578</v>
      </c>
      <c r="L442" s="79">
        <v>578</v>
      </c>
      <c r="M442" s="79">
        <v>578</v>
      </c>
      <c r="N442" s="79">
        <v>578</v>
      </c>
      <c r="O442" s="79">
        <v>578</v>
      </c>
      <c r="P442" s="79">
        <v>578</v>
      </c>
      <c r="Q442" s="80">
        <v>578</v>
      </c>
      <c r="R442" s="81">
        <f t="shared" si="6"/>
        <v>578</v>
      </c>
      <c r="S442" s="74"/>
    </row>
    <row r="443" spans="1:19">
      <c r="A443" s="38"/>
      <c r="B443" s="39"/>
      <c r="C443" s="39"/>
      <c r="D443" s="39"/>
      <c r="E443" s="39"/>
      <c r="F443" s="40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2"/>
      <c r="R443" s="43" t="str">
        <f t="shared" si="6"/>
        <v/>
      </c>
      <c r="S443" s="74"/>
    </row>
    <row r="444" spans="1:19">
      <c r="A444" s="38"/>
      <c r="B444" s="27" t="s">
        <v>460</v>
      </c>
      <c r="C444" s="27"/>
      <c r="D444" s="27"/>
      <c r="E444" s="27"/>
      <c r="F444" s="28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30"/>
      <c r="R444" s="31" t="str">
        <f t="shared" si="6"/>
        <v/>
      </c>
      <c r="S444" s="74"/>
    </row>
    <row r="445" spans="1:19">
      <c r="A445" s="38"/>
      <c r="B445" s="32"/>
      <c r="C445" s="32" t="s">
        <v>461</v>
      </c>
      <c r="D445" s="32"/>
      <c r="E445" s="32"/>
      <c r="F445" s="28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30"/>
      <c r="R445" s="31" t="str">
        <f t="shared" si="6"/>
        <v/>
      </c>
      <c r="S445" s="74"/>
    </row>
    <row r="446" spans="1:19">
      <c r="A446" s="38"/>
      <c r="B446" s="32"/>
      <c r="C446" s="32"/>
      <c r="D446" s="32" t="s">
        <v>462</v>
      </c>
      <c r="E446" s="32" t="s">
        <v>78</v>
      </c>
      <c r="F446" s="28">
        <v>50</v>
      </c>
      <c r="G446" s="29">
        <v>50</v>
      </c>
      <c r="H446" s="29">
        <v>50</v>
      </c>
      <c r="I446" s="29">
        <v>50</v>
      </c>
      <c r="J446" s="29">
        <v>50</v>
      </c>
      <c r="K446" s="29">
        <v>50</v>
      </c>
      <c r="L446" s="29">
        <v>50</v>
      </c>
      <c r="M446" s="29">
        <v>50</v>
      </c>
      <c r="N446" s="29">
        <v>50</v>
      </c>
      <c r="O446" s="29">
        <v>50</v>
      </c>
      <c r="P446" s="29">
        <v>50</v>
      </c>
      <c r="Q446" s="30">
        <v>50</v>
      </c>
      <c r="R446" s="31">
        <f t="shared" si="6"/>
        <v>50</v>
      </c>
      <c r="S446" s="74"/>
    </row>
    <row r="447" spans="1:19">
      <c r="A447" s="38"/>
      <c r="B447" s="32"/>
      <c r="C447" s="32"/>
      <c r="D447" s="32" t="s">
        <v>463</v>
      </c>
      <c r="E447" s="32" t="s">
        <v>78</v>
      </c>
      <c r="F447" s="28">
        <v>50</v>
      </c>
      <c r="G447" s="29">
        <v>50</v>
      </c>
      <c r="H447" s="29">
        <v>50</v>
      </c>
      <c r="I447" s="29">
        <v>50</v>
      </c>
      <c r="J447" s="29">
        <v>50</v>
      </c>
      <c r="K447" s="29">
        <v>50</v>
      </c>
      <c r="L447" s="29">
        <v>50</v>
      </c>
      <c r="M447" s="29">
        <v>50</v>
      </c>
      <c r="N447" s="29">
        <v>50</v>
      </c>
      <c r="O447" s="29">
        <v>50</v>
      </c>
      <c r="P447" s="29">
        <v>50</v>
      </c>
      <c r="Q447" s="30">
        <v>50</v>
      </c>
      <c r="R447" s="31">
        <f t="shared" si="6"/>
        <v>50</v>
      </c>
      <c r="S447" s="74"/>
    </row>
    <row r="448" spans="1:19">
      <c r="A448" s="38"/>
      <c r="B448" s="77" t="s">
        <v>464</v>
      </c>
      <c r="C448" s="77"/>
      <c r="D448" s="77"/>
      <c r="E448" s="77"/>
      <c r="F448" s="78">
        <v>100</v>
      </c>
      <c r="G448" s="79">
        <v>100</v>
      </c>
      <c r="H448" s="79">
        <v>100</v>
      </c>
      <c r="I448" s="79">
        <v>100</v>
      </c>
      <c r="J448" s="79">
        <v>100</v>
      </c>
      <c r="K448" s="79">
        <v>100</v>
      </c>
      <c r="L448" s="79">
        <v>100</v>
      </c>
      <c r="M448" s="79">
        <v>100</v>
      </c>
      <c r="N448" s="79">
        <v>100</v>
      </c>
      <c r="O448" s="79">
        <v>100</v>
      </c>
      <c r="P448" s="79">
        <v>100</v>
      </c>
      <c r="Q448" s="80">
        <v>100</v>
      </c>
      <c r="R448" s="81">
        <f t="shared" si="6"/>
        <v>100</v>
      </c>
      <c r="S448" s="74"/>
    </row>
    <row r="449" spans="1:19">
      <c r="A449" s="38"/>
      <c r="B449" s="39"/>
      <c r="C449" s="39"/>
      <c r="D449" s="39"/>
      <c r="E449" s="39"/>
      <c r="F449" s="40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2"/>
      <c r="R449" s="43" t="str">
        <f t="shared" si="6"/>
        <v/>
      </c>
      <c r="S449" s="74"/>
    </row>
    <row r="450" spans="1:19">
      <c r="A450" s="38"/>
      <c r="B450" s="27" t="s">
        <v>57</v>
      </c>
      <c r="C450" s="27"/>
      <c r="D450" s="27"/>
      <c r="E450" s="27"/>
      <c r="F450" s="28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30"/>
      <c r="R450" s="31" t="str">
        <f t="shared" si="6"/>
        <v/>
      </c>
      <c r="S450" s="74"/>
    </row>
    <row r="451" spans="1:19">
      <c r="A451" s="38"/>
      <c r="B451" s="32"/>
      <c r="C451" s="32" t="s">
        <v>465</v>
      </c>
      <c r="D451" s="32"/>
      <c r="E451" s="32"/>
      <c r="F451" s="28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30"/>
      <c r="R451" s="31" t="str">
        <f t="shared" si="6"/>
        <v/>
      </c>
      <c r="S451" s="74"/>
    </row>
    <row r="452" spans="1:19">
      <c r="A452" s="38"/>
      <c r="B452" s="32"/>
      <c r="C452" s="32"/>
      <c r="D452" s="32" t="s">
        <v>466</v>
      </c>
      <c r="E452" s="32" t="s">
        <v>90</v>
      </c>
      <c r="F452" s="28">
        <v>137</v>
      </c>
      <c r="G452" s="29">
        <v>137</v>
      </c>
      <c r="H452" s="29">
        <v>137</v>
      </c>
      <c r="I452" s="29">
        <v>137</v>
      </c>
      <c r="J452" s="29">
        <v>137</v>
      </c>
      <c r="K452" s="29">
        <v>0</v>
      </c>
      <c r="L452" s="29">
        <v>0</v>
      </c>
      <c r="M452" s="29">
        <v>0</v>
      </c>
      <c r="N452" s="29">
        <v>0</v>
      </c>
      <c r="O452" s="29">
        <v>0</v>
      </c>
      <c r="P452" s="29">
        <v>0</v>
      </c>
      <c r="Q452" s="30">
        <v>0</v>
      </c>
      <c r="R452" s="31">
        <f t="shared" si="6"/>
        <v>57.083333333333336</v>
      </c>
      <c r="S452" s="74"/>
    </row>
    <row r="453" spans="1:19">
      <c r="A453" s="38"/>
      <c r="B453" s="32"/>
      <c r="C453" s="32" t="s">
        <v>467</v>
      </c>
      <c r="D453" s="32"/>
      <c r="E453" s="32"/>
      <c r="F453" s="28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30"/>
      <c r="R453" s="31" t="str">
        <f t="shared" si="6"/>
        <v/>
      </c>
      <c r="S453" s="74"/>
    </row>
    <row r="454" spans="1:19">
      <c r="A454" s="38"/>
      <c r="B454" s="32"/>
      <c r="C454" s="32"/>
      <c r="D454" s="32" t="s">
        <v>468</v>
      </c>
      <c r="E454" s="32" t="s">
        <v>78</v>
      </c>
      <c r="F454" s="28">
        <v>0</v>
      </c>
      <c r="G454" s="29">
        <v>0</v>
      </c>
      <c r="H454" s="29">
        <v>0</v>
      </c>
      <c r="I454" s="29">
        <v>0</v>
      </c>
      <c r="J454" s="29">
        <v>0</v>
      </c>
      <c r="K454" s="29">
        <v>0</v>
      </c>
      <c r="L454" s="29">
        <v>0</v>
      </c>
      <c r="M454" s="29">
        <v>0</v>
      </c>
      <c r="N454" s="29">
        <v>0</v>
      </c>
      <c r="O454" s="29">
        <v>0</v>
      </c>
      <c r="P454" s="29">
        <v>0</v>
      </c>
      <c r="Q454" s="30">
        <v>0</v>
      </c>
      <c r="R454" s="31" t="str">
        <f t="shared" ref="R454:R517" si="7">IF(SUM(F454:Q454)=0,"",SUM(F454:Q454)/12)</f>
        <v/>
      </c>
      <c r="S454" s="74"/>
    </row>
    <row r="455" spans="1:19">
      <c r="A455" s="38"/>
      <c r="B455" s="32"/>
      <c r="C455" s="32"/>
      <c r="D455" s="32" t="s">
        <v>469</v>
      </c>
      <c r="E455" s="32" t="s">
        <v>78</v>
      </c>
      <c r="F455" s="28">
        <v>0</v>
      </c>
      <c r="G455" s="29">
        <v>0</v>
      </c>
      <c r="H455" s="29">
        <v>0</v>
      </c>
      <c r="I455" s="29">
        <v>0</v>
      </c>
      <c r="J455" s="29">
        <v>0</v>
      </c>
      <c r="K455" s="29">
        <v>0</v>
      </c>
      <c r="L455" s="29">
        <v>0</v>
      </c>
      <c r="M455" s="29">
        <v>0</v>
      </c>
      <c r="N455" s="29">
        <v>0</v>
      </c>
      <c r="O455" s="29">
        <v>0</v>
      </c>
      <c r="P455" s="29">
        <v>0</v>
      </c>
      <c r="Q455" s="30">
        <v>0</v>
      </c>
      <c r="R455" s="31" t="str">
        <f t="shared" si="7"/>
        <v/>
      </c>
      <c r="S455" s="74"/>
    </row>
    <row r="456" spans="1:19">
      <c r="A456" s="38"/>
      <c r="B456" s="32"/>
      <c r="C456" s="32"/>
      <c r="D456" s="32" t="s">
        <v>470</v>
      </c>
      <c r="E456" s="32" t="s">
        <v>78</v>
      </c>
      <c r="F456" s="28">
        <v>0</v>
      </c>
      <c r="G456" s="29">
        <v>0</v>
      </c>
      <c r="H456" s="29">
        <v>0</v>
      </c>
      <c r="I456" s="29">
        <v>0</v>
      </c>
      <c r="J456" s="29">
        <v>0</v>
      </c>
      <c r="K456" s="29">
        <v>0</v>
      </c>
      <c r="L456" s="29">
        <v>0</v>
      </c>
      <c r="M456" s="29">
        <v>0</v>
      </c>
      <c r="N456" s="29">
        <v>0</v>
      </c>
      <c r="O456" s="29">
        <v>0</v>
      </c>
      <c r="P456" s="29">
        <v>0</v>
      </c>
      <c r="Q456" s="30">
        <v>0</v>
      </c>
      <c r="R456" s="31" t="str">
        <f t="shared" si="7"/>
        <v/>
      </c>
      <c r="S456" s="74"/>
    </row>
    <row r="457" spans="1:19">
      <c r="A457" s="38"/>
      <c r="B457" s="32"/>
      <c r="C457" s="32"/>
      <c r="D457" s="32" t="s">
        <v>471</v>
      </c>
      <c r="E457" s="32" t="s">
        <v>78</v>
      </c>
      <c r="F457" s="28">
        <v>0</v>
      </c>
      <c r="G457" s="29">
        <v>0</v>
      </c>
      <c r="H457" s="29">
        <v>0</v>
      </c>
      <c r="I457" s="29">
        <v>0</v>
      </c>
      <c r="J457" s="29">
        <v>0</v>
      </c>
      <c r="K457" s="29">
        <v>0</v>
      </c>
      <c r="L457" s="29">
        <v>0</v>
      </c>
      <c r="M457" s="29">
        <v>0</v>
      </c>
      <c r="N457" s="29">
        <v>0</v>
      </c>
      <c r="O457" s="29">
        <v>0</v>
      </c>
      <c r="P457" s="29">
        <v>0</v>
      </c>
      <c r="Q457" s="30">
        <v>0</v>
      </c>
      <c r="R457" s="31" t="str">
        <f t="shared" si="7"/>
        <v/>
      </c>
      <c r="S457" s="74"/>
    </row>
    <row r="458" spans="1:19">
      <c r="A458" s="38"/>
      <c r="B458" s="32"/>
      <c r="C458" s="32"/>
      <c r="D458" s="32" t="s">
        <v>472</v>
      </c>
      <c r="E458" s="32" t="s">
        <v>78</v>
      </c>
      <c r="F458" s="28">
        <v>0</v>
      </c>
      <c r="G458" s="29">
        <v>0</v>
      </c>
      <c r="H458" s="29">
        <v>0</v>
      </c>
      <c r="I458" s="29">
        <v>0</v>
      </c>
      <c r="J458" s="29">
        <v>0</v>
      </c>
      <c r="K458" s="29">
        <v>0</v>
      </c>
      <c r="L458" s="29">
        <v>0</v>
      </c>
      <c r="M458" s="29">
        <v>0</v>
      </c>
      <c r="N458" s="29">
        <v>0</v>
      </c>
      <c r="O458" s="29">
        <v>0</v>
      </c>
      <c r="P458" s="29">
        <v>0</v>
      </c>
      <c r="Q458" s="30">
        <v>0</v>
      </c>
      <c r="R458" s="31" t="str">
        <f t="shared" si="7"/>
        <v/>
      </c>
      <c r="S458" s="74"/>
    </row>
    <row r="459" spans="1:19">
      <c r="A459" s="38"/>
      <c r="B459" s="32"/>
      <c r="C459" s="32"/>
      <c r="D459" s="32" t="s">
        <v>473</v>
      </c>
      <c r="E459" s="32" t="s">
        <v>78</v>
      </c>
      <c r="F459" s="28">
        <v>0</v>
      </c>
      <c r="G459" s="29">
        <v>0</v>
      </c>
      <c r="H459" s="29">
        <v>0</v>
      </c>
      <c r="I459" s="29">
        <v>0</v>
      </c>
      <c r="J459" s="29">
        <v>0</v>
      </c>
      <c r="K459" s="29">
        <v>0</v>
      </c>
      <c r="L459" s="29">
        <v>0</v>
      </c>
      <c r="M459" s="29">
        <v>0</v>
      </c>
      <c r="N459" s="29">
        <v>0</v>
      </c>
      <c r="O459" s="29">
        <v>0</v>
      </c>
      <c r="P459" s="29">
        <v>0</v>
      </c>
      <c r="Q459" s="30">
        <v>0</v>
      </c>
      <c r="R459" s="31" t="str">
        <f t="shared" si="7"/>
        <v/>
      </c>
      <c r="S459" s="74"/>
    </row>
    <row r="460" spans="1:19">
      <c r="A460" s="38"/>
      <c r="B460" s="32"/>
      <c r="C460" s="32"/>
      <c r="D460" s="32" t="s">
        <v>474</v>
      </c>
      <c r="E460" s="32" t="s">
        <v>78</v>
      </c>
      <c r="F460" s="28">
        <v>0</v>
      </c>
      <c r="G460" s="29">
        <v>0</v>
      </c>
      <c r="H460" s="29">
        <v>0</v>
      </c>
      <c r="I460" s="29">
        <v>0</v>
      </c>
      <c r="J460" s="29">
        <v>0</v>
      </c>
      <c r="K460" s="29">
        <v>0</v>
      </c>
      <c r="L460" s="29">
        <v>0</v>
      </c>
      <c r="M460" s="29">
        <v>0</v>
      </c>
      <c r="N460" s="29">
        <v>0</v>
      </c>
      <c r="O460" s="29">
        <v>0</v>
      </c>
      <c r="P460" s="29">
        <v>0</v>
      </c>
      <c r="Q460" s="30">
        <v>0</v>
      </c>
      <c r="R460" s="31" t="str">
        <f t="shared" si="7"/>
        <v/>
      </c>
      <c r="S460" s="74"/>
    </row>
    <row r="461" spans="1:19">
      <c r="A461" s="38"/>
      <c r="B461" s="32"/>
      <c r="C461" s="32"/>
      <c r="D461" s="32" t="s">
        <v>475</v>
      </c>
      <c r="E461" s="32" t="s">
        <v>133</v>
      </c>
      <c r="F461" s="28">
        <v>25</v>
      </c>
      <c r="G461" s="29">
        <v>25</v>
      </c>
      <c r="H461" s="29">
        <v>25</v>
      </c>
      <c r="I461" s="29">
        <v>25</v>
      </c>
      <c r="J461" s="29">
        <v>25</v>
      </c>
      <c r="K461" s="29">
        <v>25</v>
      </c>
      <c r="L461" s="29">
        <v>25</v>
      </c>
      <c r="M461" s="29">
        <v>25</v>
      </c>
      <c r="N461" s="29">
        <v>25</v>
      </c>
      <c r="O461" s="29">
        <v>25</v>
      </c>
      <c r="P461" s="29">
        <v>25</v>
      </c>
      <c r="Q461" s="30">
        <v>25</v>
      </c>
      <c r="R461" s="31">
        <f t="shared" si="7"/>
        <v>25</v>
      </c>
      <c r="S461" s="74"/>
    </row>
    <row r="462" spans="1:19">
      <c r="A462" s="38"/>
      <c r="B462" s="32"/>
      <c r="C462" s="32"/>
      <c r="D462" s="32" t="s">
        <v>476</v>
      </c>
      <c r="E462" s="32" t="s">
        <v>133</v>
      </c>
      <c r="F462" s="28">
        <v>25</v>
      </c>
      <c r="G462" s="29">
        <v>25</v>
      </c>
      <c r="H462" s="29">
        <v>25</v>
      </c>
      <c r="I462" s="29">
        <v>25</v>
      </c>
      <c r="J462" s="29">
        <v>25</v>
      </c>
      <c r="K462" s="29">
        <v>25</v>
      </c>
      <c r="L462" s="29">
        <v>25</v>
      </c>
      <c r="M462" s="29">
        <v>25</v>
      </c>
      <c r="N462" s="29">
        <v>25</v>
      </c>
      <c r="O462" s="29">
        <v>25</v>
      </c>
      <c r="P462" s="29">
        <v>25</v>
      </c>
      <c r="Q462" s="30">
        <v>25</v>
      </c>
      <c r="R462" s="31">
        <f t="shared" si="7"/>
        <v>25</v>
      </c>
      <c r="S462" s="74"/>
    </row>
    <row r="463" spans="1:19">
      <c r="A463" s="38"/>
      <c r="B463" s="32"/>
      <c r="C463" s="32"/>
      <c r="D463" s="32" t="s">
        <v>477</v>
      </c>
      <c r="E463" s="32" t="s">
        <v>133</v>
      </c>
      <c r="F463" s="28">
        <v>25</v>
      </c>
      <c r="G463" s="29">
        <v>25</v>
      </c>
      <c r="H463" s="29">
        <v>25</v>
      </c>
      <c r="I463" s="29">
        <v>25</v>
      </c>
      <c r="J463" s="29">
        <v>25</v>
      </c>
      <c r="K463" s="29">
        <v>25</v>
      </c>
      <c r="L463" s="29">
        <v>25</v>
      </c>
      <c r="M463" s="29">
        <v>25</v>
      </c>
      <c r="N463" s="29">
        <v>25</v>
      </c>
      <c r="O463" s="29">
        <v>25</v>
      </c>
      <c r="P463" s="29">
        <v>25</v>
      </c>
      <c r="Q463" s="30">
        <v>25</v>
      </c>
      <c r="R463" s="31">
        <f t="shared" si="7"/>
        <v>25</v>
      </c>
      <c r="S463" s="74"/>
    </row>
    <row r="464" spans="1:19">
      <c r="A464" s="38"/>
      <c r="B464" s="32"/>
      <c r="C464" s="32"/>
      <c r="D464" s="32" t="s">
        <v>478</v>
      </c>
      <c r="E464" s="32" t="s">
        <v>133</v>
      </c>
      <c r="F464" s="28">
        <v>25</v>
      </c>
      <c r="G464" s="29">
        <v>25</v>
      </c>
      <c r="H464" s="29">
        <v>25</v>
      </c>
      <c r="I464" s="29">
        <v>25</v>
      </c>
      <c r="J464" s="29">
        <v>25</v>
      </c>
      <c r="K464" s="29">
        <v>25</v>
      </c>
      <c r="L464" s="29">
        <v>25</v>
      </c>
      <c r="M464" s="29">
        <v>25</v>
      </c>
      <c r="N464" s="29">
        <v>25</v>
      </c>
      <c r="O464" s="29">
        <v>25</v>
      </c>
      <c r="P464" s="29">
        <v>25</v>
      </c>
      <c r="Q464" s="30">
        <v>25</v>
      </c>
      <c r="R464" s="31">
        <f t="shared" si="7"/>
        <v>25</v>
      </c>
      <c r="S464" s="74"/>
    </row>
    <row r="465" spans="1:19">
      <c r="A465" s="38"/>
      <c r="B465" s="32"/>
      <c r="C465" s="32"/>
      <c r="D465" s="32" t="s">
        <v>479</v>
      </c>
      <c r="E465" s="32" t="s">
        <v>133</v>
      </c>
      <c r="F465" s="28">
        <v>25</v>
      </c>
      <c r="G465" s="29">
        <v>25</v>
      </c>
      <c r="H465" s="29">
        <v>25</v>
      </c>
      <c r="I465" s="29">
        <v>25</v>
      </c>
      <c r="J465" s="29">
        <v>25</v>
      </c>
      <c r="K465" s="29">
        <v>25</v>
      </c>
      <c r="L465" s="29">
        <v>25</v>
      </c>
      <c r="M465" s="29">
        <v>25</v>
      </c>
      <c r="N465" s="29">
        <v>25</v>
      </c>
      <c r="O465" s="29">
        <v>25</v>
      </c>
      <c r="P465" s="29">
        <v>25</v>
      </c>
      <c r="Q465" s="30">
        <v>25</v>
      </c>
      <c r="R465" s="31">
        <f t="shared" si="7"/>
        <v>25</v>
      </c>
      <c r="S465" s="74"/>
    </row>
    <row r="466" spans="1:19">
      <c r="A466" s="38"/>
      <c r="B466" s="32"/>
      <c r="C466" s="32"/>
      <c r="D466" s="32" t="s">
        <v>480</v>
      </c>
      <c r="E466" s="32" t="s">
        <v>133</v>
      </c>
      <c r="F466" s="28">
        <v>25</v>
      </c>
      <c r="G466" s="29">
        <v>25</v>
      </c>
      <c r="H466" s="29">
        <v>25</v>
      </c>
      <c r="I466" s="29">
        <v>25</v>
      </c>
      <c r="J466" s="29">
        <v>25</v>
      </c>
      <c r="K466" s="29">
        <v>25</v>
      </c>
      <c r="L466" s="29">
        <v>25</v>
      </c>
      <c r="M466" s="29">
        <v>25</v>
      </c>
      <c r="N466" s="29">
        <v>25</v>
      </c>
      <c r="O466" s="29">
        <v>25</v>
      </c>
      <c r="P466" s="29">
        <v>25</v>
      </c>
      <c r="Q466" s="30">
        <v>25</v>
      </c>
      <c r="R466" s="31">
        <f t="shared" si="7"/>
        <v>25</v>
      </c>
      <c r="S466" s="74"/>
    </row>
    <row r="467" spans="1:19">
      <c r="A467" s="38"/>
      <c r="B467" s="32"/>
      <c r="C467" s="32"/>
      <c r="D467" s="32" t="s">
        <v>481</v>
      </c>
      <c r="E467" s="32" t="s">
        <v>78</v>
      </c>
      <c r="F467" s="28">
        <v>0</v>
      </c>
      <c r="G467" s="29">
        <v>0</v>
      </c>
      <c r="H467" s="29">
        <v>0</v>
      </c>
      <c r="I467" s="29">
        <v>0</v>
      </c>
      <c r="J467" s="29">
        <v>0</v>
      </c>
      <c r="K467" s="29">
        <v>0</v>
      </c>
      <c r="L467" s="29">
        <v>0</v>
      </c>
      <c r="M467" s="29">
        <v>0</v>
      </c>
      <c r="N467" s="29">
        <v>0</v>
      </c>
      <c r="O467" s="29">
        <v>0</v>
      </c>
      <c r="P467" s="29">
        <v>0</v>
      </c>
      <c r="Q467" s="30">
        <v>0</v>
      </c>
      <c r="R467" s="31" t="str">
        <f t="shared" si="7"/>
        <v/>
      </c>
      <c r="S467" s="74"/>
    </row>
    <row r="468" spans="1:19">
      <c r="A468" s="38"/>
      <c r="B468" s="32"/>
      <c r="C468" s="32"/>
      <c r="D468" s="32" t="s">
        <v>482</v>
      </c>
      <c r="E468" s="32" t="s">
        <v>133</v>
      </c>
      <c r="F468" s="28">
        <v>250</v>
      </c>
      <c r="G468" s="29">
        <v>250</v>
      </c>
      <c r="H468" s="29">
        <v>250</v>
      </c>
      <c r="I468" s="29">
        <v>250</v>
      </c>
      <c r="J468" s="29">
        <v>250</v>
      </c>
      <c r="K468" s="29">
        <v>250</v>
      </c>
      <c r="L468" s="29">
        <v>250</v>
      </c>
      <c r="M468" s="29">
        <v>250</v>
      </c>
      <c r="N468" s="29">
        <v>250</v>
      </c>
      <c r="O468" s="29">
        <v>250</v>
      </c>
      <c r="P468" s="29">
        <v>250</v>
      </c>
      <c r="Q468" s="30">
        <v>250</v>
      </c>
      <c r="R468" s="31">
        <f t="shared" si="7"/>
        <v>250</v>
      </c>
      <c r="S468" s="74"/>
    </row>
    <row r="469" spans="1:19">
      <c r="A469" s="38"/>
      <c r="B469" s="32"/>
      <c r="C469" s="32"/>
      <c r="D469" s="32" t="s">
        <v>483</v>
      </c>
      <c r="E469" s="32" t="s">
        <v>90</v>
      </c>
      <c r="F469" s="28">
        <v>400</v>
      </c>
      <c r="G469" s="29">
        <v>400</v>
      </c>
      <c r="H469" s="29">
        <v>400</v>
      </c>
      <c r="I469" s="29">
        <v>400</v>
      </c>
      <c r="J469" s="29">
        <v>400</v>
      </c>
      <c r="K469" s="29">
        <v>400</v>
      </c>
      <c r="L469" s="29">
        <v>400</v>
      </c>
      <c r="M469" s="29">
        <v>400</v>
      </c>
      <c r="N469" s="29">
        <v>400</v>
      </c>
      <c r="O469" s="29">
        <v>400</v>
      </c>
      <c r="P469" s="29">
        <v>400</v>
      </c>
      <c r="Q469" s="30">
        <v>400</v>
      </c>
      <c r="R469" s="31">
        <f t="shared" si="7"/>
        <v>400</v>
      </c>
      <c r="S469" s="74"/>
    </row>
    <row r="470" spans="1:19">
      <c r="A470" s="38"/>
      <c r="B470" s="32"/>
      <c r="C470" s="32"/>
      <c r="D470" s="32" t="s">
        <v>484</v>
      </c>
      <c r="E470" s="32" t="s">
        <v>133</v>
      </c>
      <c r="F470" s="28">
        <v>5</v>
      </c>
      <c r="G470" s="29">
        <v>5</v>
      </c>
      <c r="H470" s="29">
        <v>5</v>
      </c>
      <c r="I470" s="29">
        <v>5</v>
      </c>
      <c r="J470" s="29">
        <v>5</v>
      </c>
      <c r="K470" s="29">
        <v>5</v>
      </c>
      <c r="L470" s="29">
        <v>5</v>
      </c>
      <c r="M470" s="29">
        <v>5</v>
      </c>
      <c r="N470" s="29">
        <v>5</v>
      </c>
      <c r="O470" s="29">
        <v>5</v>
      </c>
      <c r="P470" s="29">
        <v>5</v>
      </c>
      <c r="Q470" s="30">
        <v>5</v>
      </c>
      <c r="R470" s="31">
        <f t="shared" si="7"/>
        <v>5</v>
      </c>
      <c r="S470" s="74"/>
    </row>
    <row r="471" spans="1:19">
      <c r="A471" s="38"/>
      <c r="B471" s="32"/>
      <c r="C471" s="32"/>
      <c r="D471" s="32" t="s">
        <v>485</v>
      </c>
      <c r="E471" s="32" t="s">
        <v>90</v>
      </c>
      <c r="F471" s="28">
        <v>235</v>
      </c>
      <c r="G471" s="29">
        <v>235</v>
      </c>
      <c r="H471" s="29">
        <v>0</v>
      </c>
      <c r="I471" s="29">
        <v>0</v>
      </c>
      <c r="J471" s="29">
        <v>0</v>
      </c>
      <c r="K471" s="29">
        <v>0</v>
      </c>
      <c r="L471" s="29">
        <v>0</v>
      </c>
      <c r="M471" s="29">
        <v>0</v>
      </c>
      <c r="N471" s="29">
        <v>0</v>
      </c>
      <c r="O471" s="29">
        <v>0</v>
      </c>
      <c r="P471" s="29">
        <v>0</v>
      </c>
      <c r="Q471" s="30">
        <v>0</v>
      </c>
      <c r="R471" s="31">
        <f t="shared" si="7"/>
        <v>39.166666666666664</v>
      </c>
      <c r="S471" s="74"/>
    </row>
    <row r="472" spans="1:19">
      <c r="A472" s="38"/>
      <c r="B472" s="32"/>
      <c r="C472" s="32"/>
      <c r="D472" s="32" t="s">
        <v>486</v>
      </c>
      <c r="E472" s="32" t="s">
        <v>78</v>
      </c>
      <c r="F472" s="28">
        <v>100</v>
      </c>
      <c r="G472" s="29">
        <v>100</v>
      </c>
      <c r="H472" s="29">
        <v>100</v>
      </c>
      <c r="I472" s="29">
        <v>100</v>
      </c>
      <c r="J472" s="29">
        <v>100</v>
      </c>
      <c r="K472" s="29">
        <v>100</v>
      </c>
      <c r="L472" s="29">
        <v>100</v>
      </c>
      <c r="M472" s="29">
        <v>100</v>
      </c>
      <c r="N472" s="29">
        <v>100</v>
      </c>
      <c r="O472" s="29">
        <v>100</v>
      </c>
      <c r="P472" s="29">
        <v>100</v>
      </c>
      <c r="Q472" s="30">
        <v>100</v>
      </c>
      <c r="R472" s="31">
        <f t="shared" si="7"/>
        <v>100</v>
      </c>
      <c r="S472" s="74"/>
    </row>
    <row r="473" spans="1:19">
      <c r="A473" s="38"/>
      <c r="B473" s="32"/>
      <c r="C473" s="32"/>
      <c r="D473" s="32" t="s">
        <v>487</v>
      </c>
      <c r="E473" s="32" t="s">
        <v>78</v>
      </c>
      <c r="F473" s="28">
        <v>100</v>
      </c>
      <c r="G473" s="29">
        <v>100</v>
      </c>
      <c r="H473" s="29">
        <v>100</v>
      </c>
      <c r="I473" s="29">
        <v>100</v>
      </c>
      <c r="J473" s="29">
        <v>100</v>
      </c>
      <c r="K473" s="29">
        <v>100</v>
      </c>
      <c r="L473" s="29">
        <v>100</v>
      </c>
      <c r="M473" s="29">
        <v>100</v>
      </c>
      <c r="N473" s="29">
        <v>100</v>
      </c>
      <c r="O473" s="29">
        <v>100</v>
      </c>
      <c r="P473" s="29">
        <v>100</v>
      </c>
      <c r="Q473" s="30">
        <v>100</v>
      </c>
      <c r="R473" s="31">
        <f t="shared" si="7"/>
        <v>100</v>
      </c>
      <c r="S473" s="74"/>
    </row>
    <row r="474" spans="1:19">
      <c r="A474" s="38"/>
      <c r="B474" s="32"/>
      <c r="C474" s="32"/>
      <c r="D474" s="32" t="s">
        <v>488</v>
      </c>
      <c r="E474" s="32" t="s">
        <v>78</v>
      </c>
      <c r="F474" s="28">
        <v>50</v>
      </c>
      <c r="G474" s="29">
        <v>50</v>
      </c>
      <c r="H474" s="29">
        <v>50</v>
      </c>
      <c r="I474" s="29">
        <v>50</v>
      </c>
      <c r="J474" s="29">
        <v>50</v>
      </c>
      <c r="K474" s="29">
        <v>50</v>
      </c>
      <c r="L474" s="29">
        <v>50</v>
      </c>
      <c r="M474" s="29">
        <v>50</v>
      </c>
      <c r="N474" s="29">
        <v>50</v>
      </c>
      <c r="O474" s="29">
        <v>50</v>
      </c>
      <c r="P474" s="29">
        <v>50</v>
      </c>
      <c r="Q474" s="30">
        <v>50</v>
      </c>
      <c r="R474" s="31">
        <f t="shared" si="7"/>
        <v>50</v>
      </c>
      <c r="S474" s="74"/>
    </row>
    <row r="475" spans="1:19">
      <c r="A475" s="38"/>
      <c r="B475" s="32"/>
      <c r="C475" s="32"/>
      <c r="D475" s="32" t="s">
        <v>489</v>
      </c>
      <c r="E475" s="32" t="s">
        <v>78</v>
      </c>
      <c r="F475" s="28">
        <v>43</v>
      </c>
      <c r="G475" s="29">
        <v>43</v>
      </c>
      <c r="H475" s="29">
        <v>43</v>
      </c>
      <c r="I475" s="29">
        <v>43</v>
      </c>
      <c r="J475" s="29">
        <v>43</v>
      </c>
      <c r="K475" s="29">
        <v>43</v>
      </c>
      <c r="L475" s="29">
        <v>43</v>
      </c>
      <c r="M475" s="29">
        <v>43</v>
      </c>
      <c r="N475" s="29">
        <v>43</v>
      </c>
      <c r="O475" s="29">
        <v>43</v>
      </c>
      <c r="P475" s="29">
        <v>43</v>
      </c>
      <c r="Q475" s="30">
        <v>43</v>
      </c>
      <c r="R475" s="31">
        <f t="shared" si="7"/>
        <v>43</v>
      </c>
      <c r="S475" s="74"/>
    </row>
    <row r="476" spans="1:19">
      <c r="A476" s="38"/>
      <c r="B476" s="32"/>
      <c r="C476" s="32"/>
      <c r="D476" s="32" t="s">
        <v>491</v>
      </c>
      <c r="E476" s="32" t="s">
        <v>78</v>
      </c>
      <c r="F476" s="28">
        <v>7</v>
      </c>
      <c r="G476" s="29">
        <v>7</v>
      </c>
      <c r="H476" s="29">
        <v>7</v>
      </c>
      <c r="I476" s="29">
        <v>7</v>
      </c>
      <c r="J476" s="29">
        <v>7</v>
      </c>
      <c r="K476" s="29">
        <v>7</v>
      </c>
      <c r="L476" s="29">
        <v>7</v>
      </c>
      <c r="M476" s="29">
        <v>7</v>
      </c>
      <c r="N476" s="29">
        <v>7</v>
      </c>
      <c r="O476" s="29">
        <v>7</v>
      </c>
      <c r="P476" s="29">
        <v>7</v>
      </c>
      <c r="Q476" s="30">
        <v>7</v>
      </c>
      <c r="R476" s="31">
        <f t="shared" si="7"/>
        <v>7</v>
      </c>
      <c r="S476" s="74"/>
    </row>
    <row r="477" spans="1:19">
      <c r="A477" s="38"/>
      <c r="B477" s="32"/>
      <c r="C477" s="32"/>
      <c r="D477" s="32" t="s">
        <v>504</v>
      </c>
      <c r="E477" s="32" t="s">
        <v>78</v>
      </c>
      <c r="F477" s="28">
        <v>50</v>
      </c>
      <c r="G477" s="29">
        <v>50</v>
      </c>
      <c r="H477" s="29">
        <v>50</v>
      </c>
      <c r="I477" s="29">
        <v>50</v>
      </c>
      <c r="J477" s="29">
        <v>50</v>
      </c>
      <c r="K477" s="29">
        <v>50</v>
      </c>
      <c r="L477" s="29">
        <v>50</v>
      </c>
      <c r="M477" s="29">
        <v>50</v>
      </c>
      <c r="N477" s="29">
        <v>50</v>
      </c>
      <c r="O477" s="29">
        <v>50</v>
      </c>
      <c r="P477" s="29">
        <v>50</v>
      </c>
      <c r="Q477" s="30">
        <v>50</v>
      </c>
      <c r="R477" s="31">
        <f t="shared" si="7"/>
        <v>50</v>
      </c>
      <c r="S477" s="74"/>
    </row>
    <row r="478" spans="1:19">
      <c r="A478" s="38"/>
      <c r="B478" s="32"/>
      <c r="C478" s="32"/>
      <c r="D478" s="32" t="s">
        <v>505</v>
      </c>
      <c r="E478" s="32" t="s">
        <v>78</v>
      </c>
      <c r="F478" s="28">
        <v>50</v>
      </c>
      <c r="G478" s="29">
        <v>50</v>
      </c>
      <c r="H478" s="29">
        <v>50</v>
      </c>
      <c r="I478" s="29">
        <v>50</v>
      </c>
      <c r="J478" s="29">
        <v>50</v>
      </c>
      <c r="K478" s="29">
        <v>50</v>
      </c>
      <c r="L478" s="29">
        <v>50</v>
      </c>
      <c r="M478" s="29">
        <v>50</v>
      </c>
      <c r="N478" s="29">
        <v>50</v>
      </c>
      <c r="O478" s="29">
        <v>50</v>
      </c>
      <c r="P478" s="29">
        <v>50</v>
      </c>
      <c r="Q478" s="30">
        <v>50</v>
      </c>
      <c r="R478" s="31">
        <f t="shared" si="7"/>
        <v>50</v>
      </c>
      <c r="S478" s="74"/>
    </row>
    <row r="479" spans="1:19">
      <c r="A479" s="38"/>
      <c r="B479" s="32"/>
      <c r="C479" s="32"/>
      <c r="D479" s="32" t="s">
        <v>506</v>
      </c>
      <c r="E479" s="32" t="s">
        <v>78</v>
      </c>
      <c r="F479" s="28">
        <v>50</v>
      </c>
      <c r="G479" s="29">
        <v>50</v>
      </c>
      <c r="H479" s="29">
        <v>50</v>
      </c>
      <c r="I479" s="29">
        <v>50</v>
      </c>
      <c r="J479" s="29">
        <v>50</v>
      </c>
      <c r="K479" s="29">
        <v>50</v>
      </c>
      <c r="L479" s="29">
        <v>50</v>
      </c>
      <c r="M479" s="29">
        <v>50</v>
      </c>
      <c r="N479" s="29">
        <v>50</v>
      </c>
      <c r="O479" s="29">
        <v>50</v>
      </c>
      <c r="P479" s="29">
        <v>50</v>
      </c>
      <c r="Q479" s="30">
        <v>50</v>
      </c>
      <c r="R479" s="31">
        <f t="shared" si="7"/>
        <v>50</v>
      </c>
      <c r="S479" s="74"/>
    </row>
    <row r="480" spans="1:19">
      <c r="A480" s="38"/>
      <c r="B480" s="32"/>
      <c r="C480" s="32"/>
      <c r="D480" s="32" t="s">
        <v>507</v>
      </c>
      <c r="E480" s="32" t="s">
        <v>78</v>
      </c>
      <c r="F480" s="28">
        <v>25</v>
      </c>
      <c r="G480" s="29">
        <v>25</v>
      </c>
      <c r="H480" s="29">
        <v>25</v>
      </c>
      <c r="I480" s="29">
        <v>25</v>
      </c>
      <c r="J480" s="29">
        <v>25</v>
      </c>
      <c r="K480" s="29">
        <v>25</v>
      </c>
      <c r="L480" s="29">
        <v>25</v>
      </c>
      <c r="M480" s="29">
        <v>25</v>
      </c>
      <c r="N480" s="29">
        <v>25</v>
      </c>
      <c r="O480" s="29">
        <v>25</v>
      </c>
      <c r="P480" s="29">
        <v>25</v>
      </c>
      <c r="Q480" s="30">
        <v>25</v>
      </c>
      <c r="R480" s="31">
        <f t="shared" si="7"/>
        <v>25</v>
      </c>
      <c r="S480" s="74"/>
    </row>
    <row r="481" spans="1:19">
      <c r="A481" s="38"/>
      <c r="B481" s="32"/>
      <c r="C481" s="32"/>
      <c r="D481" s="32" t="s">
        <v>508</v>
      </c>
      <c r="E481" s="32" t="s">
        <v>78</v>
      </c>
      <c r="F481" s="28">
        <v>25</v>
      </c>
      <c r="G481" s="29">
        <v>25</v>
      </c>
      <c r="H481" s="29">
        <v>25</v>
      </c>
      <c r="I481" s="29">
        <v>25</v>
      </c>
      <c r="J481" s="29">
        <v>25</v>
      </c>
      <c r="K481" s="29">
        <v>25</v>
      </c>
      <c r="L481" s="29">
        <v>25</v>
      </c>
      <c r="M481" s="29">
        <v>25</v>
      </c>
      <c r="N481" s="29">
        <v>25</v>
      </c>
      <c r="O481" s="29">
        <v>25</v>
      </c>
      <c r="P481" s="29">
        <v>25</v>
      </c>
      <c r="Q481" s="30">
        <v>25</v>
      </c>
      <c r="R481" s="31">
        <f t="shared" si="7"/>
        <v>25</v>
      </c>
      <c r="S481" s="74"/>
    </row>
    <row r="482" spans="1:19">
      <c r="A482" s="38"/>
      <c r="B482" s="32"/>
      <c r="C482" s="32"/>
      <c r="D482" s="32" t="s">
        <v>509</v>
      </c>
      <c r="E482" s="32" t="s">
        <v>78</v>
      </c>
      <c r="F482" s="28">
        <v>0</v>
      </c>
      <c r="G482" s="29">
        <v>0</v>
      </c>
      <c r="H482" s="29">
        <v>0</v>
      </c>
      <c r="I482" s="29">
        <v>0</v>
      </c>
      <c r="J482" s="29">
        <v>0</v>
      </c>
      <c r="K482" s="29">
        <v>0</v>
      </c>
      <c r="L482" s="29">
        <v>0</v>
      </c>
      <c r="M482" s="29">
        <v>0</v>
      </c>
      <c r="N482" s="29">
        <v>0</v>
      </c>
      <c r="O482" s="29">
        <v>0</v>
      </c>
      <c r="P482" s="29">
        <v>0</v>
      </c>
      <c r="Q482" s="30">
        <v>0</v>
      </c>
      <c r="R482" s="31" t="str">
        <f t="shared" si="7"/>
        <v/>
      </c>
      <c r="S482" s="74"/>
    </row>
    <row r="483" spans="1:19">
      <c r="A483" s="38"/>
      <c r="B483" s="32"/>
      <c r="C483" s="32"/>
      <c r="D483" s="32" t="s">
        <v>493</v>
      </c>
      <c r="E483" s="32" t="s">
        <v>90</v>
      </c>
      <c r="F483" s="28">
        <v>40</v>
      </c>
      <c r="G483" s="29">
        <v>0</v>
      </c>
      <c r="H483" s="29">
        <v>0</v>
      </c>
      <c r="I483" s="29">
        <v>0</v>
      </c>
      <c r="J483" s="29">
        <v>0</v>
      </c>
      <c r="K483" s="29">
        <v>0</v>
      </c>
      <c r="L483" s="29">
        <v>0</v>
      </c>
      <c r="M483" s="29">
        <v>0</v>
      </c>
      <c r="N483" s="29">
        <v>0</v>
      </c>
      <c r="O483" s="29">
        <v>0</v>
      </c>
      <c r="P483" s="29">
        <v>0</v>
      </c>
      <c r="Q483" s="30">
        <v>0</v>
      </c>
      <c r="R483" s="31">
        <f t="shared" si="7"/>
        <v>3.3333333333333335</v>
      </c>
      <c r="S483" s="74"/>
    </row>
    <row r="484" spans="1:19">
      <c r="A484" s="38"/>
      <c r="B484" s="32"/>
      <c r="C484" s="32"/>
      <c r="D484" s="32" t="s">
        <v>494</v>
      </c>
      <c r="E484" s="32" t="s">
        <v>90</v>
      </c>
      <c r="F484" s="28">
        <v>40</v>
      </c>
      <c r="G484" s="29">
        <v>0</v>
      </c>
      <c r="H484" s="29">
        <v>0</v>
      </c>
      <c r="I484" s="29">
        <v>0</v>
      </c>
      <c r="J484" s="29">
        <v>0</v>
      </c>
      <c r="K484" s="29">
        <v>0</v>
      </c>
      <c r="L484" s="29">
        <v>0</v>
      </c>
      <c r="M484" s="29">
        <v>0</v>
      </c>
      <c r="N484" s="29">
        <v>0</v>
      </c>
      <c r="O484" s="29">
        <v>0</v>
      </c>
      <c r="P484" s="29">
        <v>0</v>
      </c>
      <c r="Q484" s="30">
        <v>0</v>
      </c>
      <c r="R484" s="31">
        <f t="shared" si="7"/>
        <v>3.3333333333333335</v>
      </c>
      <c r="S484" s="74"/>
    </row>
    <row r="485" spans="1:19">
      <c r="A485" s="38"/>
      <c r="B485" s="32"/>
      <c r="C485" s="32"/>
      <c r="D485" s="32" t="s">
        <v>495</v>
      </c>
      <c r="E485" s="32" t="s">
        <v>90</v>
      </c>
      <c r="F485" s="28">
        <v>40</v>
      </c>
      <c r="G485" s="29">
        <v>0</v>
      </c>
      <c r="H485" s="29">
        <v>0</v>
      </c>
      <c r="I485" s="29">
        <v>0</v>
      </c>
      <c r="J485" s="29">
        <v>0</v>
      </c>
      <c r="K485" s="29">
        <v>0</v>
      </c>
      <c r="L485" s="29">
        <v>0</v>
      </c>
      <c r="M485" s="29">
        <v>0</v>
      </c>
      <c r="N485" s="29">
        <v>0</v>
      </c>
      <c r="O485" s="29">
        <v>0</v>
      </c>
      <c r="P485" s="29">
        <v>0</v>
      </c>
      <c r="Q485" s="30">
        <v>0</v>
      </c>
      <c r="R485" s="31">
        <f t="shared" si="7"/>
        <v>3.3333333333333335</v>
      </c>
      <c r="S485" s="74"/>
    </row>
    <row r="486" spans="1:19">
      <c r="A486" s="38"/>
      <c r="B486" s="32"/>
      <c r="C486" s="32"/>
      <c r="D486" s="32" t="s">
        <v>496</v>
      </c>
      <c r="E486" s="32" t="s">
        <v>90</v>
      </c>
      <c r="F486" s="28">
        <v>5</v>
      </c>
      <c r="G486" s="29">
        <v>0</v>
      </c>
      <c r="H486" s="29">
        <v>0</v>
      </c>
      <c r="I486" s="29">
        <v>0</v>
      </c>
      <c r="J486" s="29">
        <v>0</v>
      </c>
      <c r="K486" s="29">
        <v>0</v>
      </c>
      <c r="L486" s="29">
        <v>0</v>
      </c>
      <c r="M486" s="29">
        <v>0</v>
      </c>
      <c r="N486" s="29">
        <v>0</v>
      </c>
      <c r="O486" s="29">
        <v>0</v>
      </c>
      <c r="P486" s="29">
        <v>0</v>
      </c>
      <c r="Q486" s="30">
        <v>0</v>
      </c>
      <c r="R486" s="31">
        <f t="shared" si="7"/>
        <v>0.41666666666666669</v>
      </c>
      <c r="S486" s="74"/>
    </row>
    <row r="487" spans="1:19">
      <c r="A487" s="38"/>
      <c r="B487" s="32"/>
      <c r="C487" s="32"/>
      <c r="D487" s="32" t="s">
        <v>497</v>
      </c>
      <c r="E487" s="32" t="s">
        <v>90</v>
      </c>
      <c r="F487" s="28">
        <v>55</v>
      </c>
      <c r="G487" s="29">
        <v>0</v>
      </c>
      <c r="H487" s="29">
        <v>0</v>
      </c>
      <c r="I487" s="29">
        <v>0</v>
      </c>
      <c r="J487" s="29">
        <v>0</v>
      </c>
      <c r="K487" s="29">
        <v>0</v>
      </c>
      <c r="L487" s="29">
        <v>0</v>
      </c>
      <c r="M487" s="29">
        <v>0</v>
      </c>
      <c r="N487" s="29">
        <v>0</v>
      </c>
      <c r="O487" s="29">
        <v>0</v>
      </c>
      <c r="P487" s="29">
        <v>0</v>
      </c>
      <c r="Q487" s="30">
        <v>0</v>
      </c>
      <c r="R487" s="31">
        <f t="shared" si="7"/>
        <v>4.583333333333333</v>
      </c>
      <c r="S487" s="74"/>
    </row>
    <row r="488" spans="1:19">
      <c r="A488" s="38"/>
      <c r="B488" s="32"/>
      <c r="C488" s="32"/>
      <c r="D488" s="32" t="s">
        <v>498</v>
      </c>
      <c r="E488" s="32" t="s">
        <v>90</v>
      </c>
      <c r="F488" s="28">
        <v>27</v>
      </c>
      <c r="G488" s="29">
        <v>0</v>
      </c>
      <c r="H488" s="29">
        <v>0</v>
      </c>
      <c r="I488" s="29">
        <v>0</v>
      </c>
      <c r="J488" s="29">
        <v>0</v>
      </c>
      <c r="K488" s="29">
        <v>0</v>
      </c>
      <c r="L488" s="29">
        <v>0</v>
      </c>
      <c r="M488" s="29">
        <v>0</v>
      </c>
      <c r="N488" s="29">
        <v>0</v>
      </c>
      <c r="O488" s="29">
        <v>0</v>
      </c>
      <c r="P488" s="29">
        <v>0</v>
      </c>
      <c r="Q488" s="30">
        <v>0</v>
      </c>
      <c r="R488" s="31">
        <f t="shared" si="7"/>
        <v>2.25</v>
      </c>
      <c r="S488" s="74"/>
    </row>
    <row r="489" spans="1:19">
      <c r="A489" s="38"/>
      <c r="B489" s="32"/>
      <c r="C489" s="32"/>
      <c r="D489" s="32" t="s">
        <v>499</v>
      </c>
      <c r="E489" s="32" t="s">
        <v>90</v>
      </c>
      <c r="F489" s="28">
        <v>27</v>
      </c>
      <c r="G489" s="29">
        <v>0</v>
      </c>
      <c r="H489" s="29">
        <v>0</v>
      </c>
      <c r="I489" s="29">
        <v>0</v>
      </c>
      <c r="J489" s="29">
        <v>0</v>
      </c>
      <c r="K489" s="29">
        <v>0</v>
      </c>
      <c r="L489" s="29">
        <v>0</v>
      </c>
      <c r="M489" s="29">
        <v>0</v>
      </c>
      <c r="N489" s="29">
        <v>0</v>
      </c>
      <c r="O489" s="29">
        <v>0</v>
      </c>
      <c r="P489" s="29">
        <v>0</v>
      </c>
      <c r="Q489" s="30">
        <v>0</v>
      </c>
      <c r="R489" s="31">
        <f t="shared" si="7"/>
        <v>2.25</v>
      </c>
      <c r="S489" s="74"/>
    </row>
    <row r="490" spans="1:19">
      <c r="A490" s="38"/>
      <c r="B490" s="32"/>
      <c r="C490" s="32"/>
      <c r="D490" s="32" t="s">
        <v>500</v>
      </c>
      <c r="E490" s="32" t="s">
        <v>90</v>
      </c>
      <c r="F490" s="28">
        <v>27</v>
      </c>
      <c r="G490" s="29">
        <v>0</v>
      </c>
      <c r="H490" s="29">
        <v>0</v>
      </c>
      <c r="I490" s="29">
        <v>0</v>
      </c>
      <c r="J490" s="29">
        <v>0</v>
      </c>
      <c r="K490" s="29">
        <v>0</v>
      </c>
      <c r="L490" s="29">
        <v>0</v>
      </c>
      <c r="M490" s="29">
        <v>0</v>
      </c>
      <c r="N490" s="29">
        <v>0</v>
      </c>
      <c r="O490" s="29">
        <v>0</v>
      </c>
      <c r="P490" s="29">
        <v>0</v>
      </c>
      <c r="Q490" s="30">
        <v>0</v>
      </c>
      <c r="R490" s="31">
        <f t="shared" si="7"/>
        <v>2.25</v>
      </c>
      <c r="S490" s="74"/>
    </row>
    <row r="491" spans="1:19">
      <c r="A491" s="38"/>
      <c r="B491" s="32"/>
      <c r="C491" s="32"/>
      <c r="D491" s="32" t="s">
        <v>501</v>
      </c>
      <c r="E491" s="32" t="s">
        <v>90</v>
      </c>
      <c r="F491" s="28">
        <v>3</v>
      </c>
      <c r="G491" s="29">
        <v>0</v>
      </c>
      <c r="H491" s="29">
        <v>0</v>
      </c>
      <c r="I491" s="29">
        <v>0</v>
      </c>
      <c r="J491" s="29">
        <v>0</v>
      </c>
      <c r="K491" s="29">
        <v>0</v>
      </c>
      <c r="L491" s="29">
        <v>0</v>
      </c>
      <c r="M491" s="29">
        <v>0</v>
      </c>
      <c r="N491" s="29">
        <v>0</v>
      </c>
      <c r="O491" s="29">
        <v>0</v>
      </c>
      <c r="P491" s="29">
        <v>0</v>
      </c>
      <c r="Q491" s="30">
        <v>0</v>
      </c>
      <c r="R491" s="31">
        <f t="shared" si="7"/>
        <v>0.25</v>
      </c>
      <c r="S491" s="74"/>
    </row>
    <row r="492" spans="1:19">
      <c r="A492" s="38"/>
      <c r="B492" s="32"/>
      <c r="C492" s="32"/>
      <c r="D492" s="32" t="s">
        <v>502</v>
      </c>
      <c r="E492" s="32" t="s">
        <v>90</v>
      </c>
      <c r="F492" s="28">
        <v>36</v>
      </c>
      <c r="G492" s="29">
        <v>0</v>
      </c>
      <c r="H492" s="29">
        <v>0</v>
      </c>
      <c r="I492" s="29">
        <v>0</v>
      </c>
      <c r="J492" s="29">
        <v>0</v>
      </c>
      <c r="K492" s="29">
        <v>0</v>
      </c>
      <c r="L492" s="29">
        <v>0</v>
      </c>
      <c r="M492" s="29">
        <v>0</v>
      </c>
      <c r="N492" s="29">
        <v>0</v>
      </c>
      <c r="O492" s="29">
        <v>0</v>
      </c>
      <c r="P492" s="29">
        <v>0</v>
      </c>
      <c r="Q492" s="30">
        <v>0</v>
      </c>
      <c r="R492" s="31">
        <f t="shared" si="7"/>
        <v>3</v>
      </c>
      <c r="S492" s="74"/>
    </row>
    <row r="493" spans="1:19">
      <c r="A493" s="38"/>
      <c r="B493" s="32"/>
      <c r="C493" s="32"/>
      <c r="D493" s="32" t="s">
        <v>503</v>
      </c>
      <c r="E493" s="32" t="s">
        <v>90</v>
      </c>
      <c r="F493" s="28">
        <v>5</v>
      </c>
      <c r="G493" s="29">
        <v>0</v>
      </c>
      <c r="H493" s="29">
        <v>0</v>
      </c>
      <c r="I493" s="29">
        <v>0</v>
      </c>
      <c r="J493" s="29">
        <v>0</v>
      </c>
      <c r="K493" s="29">
        <v>0</v>
      </c>
      <c r="L493" s="29">
        <v>0</v>
      </c>
      <c r="M493" s="29">
        <v>0</v>
      </c>
      <c r="N493" s="29">
        <v>0</v>
      </c>
      <c r="O493" s="29">
        <v>0</v>
      </c>
      <c r="P493" s="29">
        <v>0</v>
      </c>
      <c r="Q493" s="30">
        <v>0</v>
      </c>
      <c r="R493" s="31">
        <f t="shared" si="7"/>
        <v>0.41666666666666669</v>
      </c>
      <c r="S493" s="74"/>
    </row>
    <row r="494" spans="1:19">
      <c r="A494" s="38"/>
      <c r="B494" s="32"/>
      <c r="C494" s="32"/>
      <c r="D494" s="32" t="s">
        <v>511</v>
      </c>
      <c r="E494" s="32" t="s">
        <v>90</v>
      </c>
      <c r="F494" s="28">
        <v>23</v>
      </c>
      <c r="G494" s="29">
        <v>23</v>
      </c>
      <c r="H494" s="29">
        <v>23</v>
      </c>
      <c r="I494" s="29">
        <v>23</v>
      </c>
      <c r="J494" s="29">
        <v>23</v>
      </c>
      <c r="K494" s="29">
        <v>23</v>
      </c>
      <c r="L494" s="29">
        <v>23</v>
      </c>
      <c r="M494" s="29">
        <v>23</v>
      </c>
      <c r="N494" s="29">
        <v>23</v>
      </c>
      <c r="O494" s="29">
        <v>23</v>
      </c>
      <c r="P494" s="29">
        <v>23</v>
      </c>
      <c r="Q494" s="30">
        <v>23</v>
      </c>
      <c r="R494" s="31">
        <f t="shared" si="7"/>
        <v>23</v>
      </c>
      <c r="S494" s="74"/>
    </row>
    <row r="495" spans="1:19">
      <c r="A495" s="38"/>
      <c r="B495" s="32"/>
      <c r="C495" s="32"/>
      <c r="D495" s="32" t="s">
        <v>510</v>
      </c>
      <c r="E495" s="32" t="s">
        <v>78</v>
      </c>
      <c r="F495" s="28">
        <v>50</v>
      </c>
      <c r="G495" s="29">
        <v>50</v>
      </c>
      <c r="H495" s="29">
        <v>50</v>
      </c>
      <c r="I495" s="29">
        <v>50</v>
      </c>
      <c r="J495" s="29">
        <v>50</v>
      </c>
      <c r="K495" s="29">
        <v>50</v>
      </c>
      <c r="L495" s="29">
        <v>50</v>
      </c>
      <c r="M495" s="29">
        <v>50</v>
      </c>
      <c r="N495" s="29">
        <v>50</v>
      </c>
      <c r="O495" s="29">
        <v>50</v>
      </c>
      <c r="P495" s="29">
        <v>50</v>
      </c>
      <c r="Q495" s="30">
        <v>50</v>
      </c>
      <c r="R495" s="31">
        <f t="shared" si="7"/>
        <v>50</v>
      </c>
      <c r="S495" s="74"/>
    </row>
    <row r="496" spans="1:19">
      <c r="A496" s="38"/>
      <c r="B496" s="32"/>
      <c r="C496" s="32"/>
      <c r="D496" s="32" t="s">
        <v>514</v>
      </c>
      <c r="E496" s="32" t="s">
        <v>90</v>
      </c>
      <c r="F496" s="28">
        <v>100</v>
      </c>
      <c r="G496" s="29">
        <v>100</v>
      </c>
      <c r="H496" s="29">
        <v>100</v>
      </c>
      <c r="I496" s="29">
        <v>100</v>
      </c>
      <c r="J496" s="29">
        <v>100</v>
      </c>
      <c r="K496" s="29">
        <v>100</v>
      </c>
      <c r="L496" s="29">
        <v>100</v>
      </c>
      <c r="M496" s="29">
        <v>100</v>
      </c>
      <c r="N496" s="29">
        <v>100</v>
      </c>
      <c r="O496" s="29">
        <v>100</v>
      </c>
      <c r="P496" s="29">
        <v>100</v>
      </c>
      <c r="Q496" s="30">
        <v>100</v>
      </c>
      <c r="R496" s="31">
        <f t="shared" si="7"/>
        <v>100</v>
      </c>
      <c r="S496" s="74"/>
    </row>
    <row r="497" spans="1:19">
      <c r="A497" s="38"/>
      <c r="B497" s="32"/>
      <c r="C497" s="32"/>
      <c r="D497" s="32" t="s">
        <v>515</v>
      </c>
      <c r="E497" s="32" t="s">
        <v>133</v>
      </c>
      <c r="F497" s="28">
        <v>50</v>
      </c>
      <c r="G497" s="29">
        <v>50</v>
      </c>
      <c r="H497" s="29">
        <v>50</v>
      </c>
      <c r="I497" s="29">
        <v>50</v>
      </c>
      <c r="J497" s="29">
        <v>50</v>
      </c>
      <c r="K497" s="29">
        <v>50</v>
      </c>
      <c r="L497" s="29">
        <v>50</v>
      </c>
      <c r="M497" s="29">
        <v>50</v>
      </c>
      <c r="N497" s="29">
        <v>50</v>
      </c>
      <c r="O497" s="29">
        <v>50</v>
      </c>
      <c r="P497" s="29">
        <v>50</v>
      </c>
      <c r="Q497" s="30">
        <v>50</v>
      </c>
      <c r="R497" s="31">
        <f t="shared" si="7"/>
        <v>50</v>
      </c>
      <c r="S497" s="74"/>
    </row>
    <row r="498" spans="1:19">
      <c r="A498" s="38"/>
      <c r="B498" s="32"/>
      <c r="C498" s="32"/>
      <c r="D498" s="32" t="s">
        <v>512</v>
      </c>
      <c r="E498" s="32" t="s">
        <v>90</v>
      </c>
      <c r="F498" s="28">
        <v>94</v>
      </c>
      <c r="G498" s="29">
        <v>94</v>
      </c>
      <c r="H498" s="29">
        <v>94</v>
      </c>
      <c r="I498" s="29">
        <v>94</v>
      </c>
      <c r="J498" s="29">
        <v>94</v>
      </c>
      <c r="K498" s="29">
        <v>94</v>
      </c>
      <c r="L498" s="29">
        <v>94</v>
      </c>
      <c r="M498" s="29">
        <v>94</v>
      </c>
      <c r="N498" s="29">
        <v>94</v>
      </c>
      <c r="O498" s="29">
        <v>94</v>
      </c>
      <c r="P498" s="29">
        <v>94</v>
      </c>
      <c r="Q498" s="30">
        <v>94</v>
      </c>
      <c r="R498" s="31">
        <f t="shared" si="7"/>
        <v>94</v>
      </c>
      <c r="S498" s="74"/>
    </row>
    <row r="499" spans="1:19">
      <c r="A499" s="38"/>
      <c r="B499" s="32"/>
      <c r="C499" s="32"/>
      <c r="D499" s="32" t="s">
        <v>513</v>
      </c>
      <c r="E499" s="32" t="s">
        <v>90</v>
      </c>
      <c r="F499" s="28">
        <v>160</v>
      </c>
      <c r="G499" s="29">
        <v>160</v>
      </c>
      <c r="H499" s="29">
        <v>160</v>
      </c>
      <c r="I499" s="29">
        <v>160</v>
      </c>
      <c r="J499" s="29">
        <v>160</v>
      </c>
      <c r="K499" s="29">
        <v>160</v>
      </c>
      <c r="L499" s="29">
        <v>160</v>
      </c>
      <c r="M499" s="29">
        <v>160</v>
      </c>
      <c r="N499" s="29">
        <v>160</v>
      </c>
      <c r="O499" s="29">
        <v>160</v>
      </c>
      <c r="P499" s="29">
        <v>160</v>
      </c>
      <c r="Q499" s="30">
        <v>160</v>
      </c>
      <c r="R499" s="31">
        <f t="shared" si="7"/>
        <v>160</v>
      </c>
      <c r="S499" s="74"/>
    </row>
    <row r="500" spans="1:19">
      <c r="A500" s="38"/>
      <c r="B500" s="77" t="s">
        <v>60</v>
      </c>
      <c r="C500" s="77"/>
      <c r="D500" s="77"/>
      <c r="E500" s="77"/>
      <c r="F500" s="78">
        <v>2459</v>
      </c>
      <c r="G500" s="79">
        <v>2154</v>
      </c>
      <c r="H500" s="79">
        <v>1919</v>
      </c>
      <c r="I500" s="79">
        <v>1919</v>
      </c>
      <c r="J500" s="79">
        <v>1919</v>
      </c>
      <c r="K500" s="79">
        <v>1782</v>
      </c>
      <c r="L500" s="79">
        <v>1782</v>
      </c>
      <c r="M500" s="79">
        <v>1782</v>
      </c>
      <c r="N500" s="79">
        <v>1782</v>
      </c>
      <c r="O500" s="79">
        <v>1782</v>
      </c>
      <c r="P500" s="79">
        <v>1782</v>
      </c>
      <c r="Q500" s="80">
        <v>1782</v>
      </c>
      <c r="R500" s="81">
        <f t="shared" si="7"/>
        <v>1903.6666666666667</v>
      </c>
      <c r="S500" s="74"/>
    </row>
    <row r="501" spans="1:19">
      <c r="A501" s="38"/>
      <c r="B501" s="39"/>
      <c r="C501" s="39"/>
      <c r="D501" s="39"/>
      <c r="E501" s="39"/>
      <c r="F501" s="40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2"/>
      <c r="R501" s="43" t="str">
        <f t="shared" si="7"/>
        <v/>
      </c>
      <c r="S501" s="74"/>
    </row>
    <row r="502" spans="1:19">
      <c r="A502" s="38"/>
      <c r="B502" s="27" t="s">
        <v>516</v>
      </c>
      <c r="C502" s="27"/>
      <c r="D502" s="27"/>
      <c r="E502" s="27"/>
      <c r="F502" s="28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30"/>
      <c r="R502" s="31" t="str">
        <f t="shared" si="7"/>
        <v/>
      </c>
      <c r="S502" s="74"/>
    </row>
    <row r="503" spans="1:19">
      <c r="A503" s="38"/>
      <c r="B503" s="32"/>
      <c r="C503" s="32" t="s">
        <v>517</v>
      </c>
      <c r="D503" s="32"/>
      <c r="E503" s="32"/>
      <c r="F503" s="28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30"/>
      <c r="R503" s="31" t="str">
        <f t="shared" si="7"/>
        <v/>
      </c>
      <c r="S503" s="74"/>
    </row>
    <row r="504" spans="1:19">
      <c r="A504" s="38"/>
      <c r="B504" s="32"/>
      <c r="C504" s="32"/>
      <c r="D504" s="32" t="s">
        <v>518</v>
      </c>
      <c r="E504" s="32" t="s">
        <v>78</v>
      </c>
      <c r="F504" s="28">
        <v>12</v>
      </c>
      <c r="G504" s="29">
        <v>12</v>
      </c>
      <c r="H504" s="29">
        <v>12</v>
      </c>
      <c r="I504" s="29">
        <v>12</v>
      </c>
      <c r="J504" s="29">
        <v>12</v>
      </c>
      <c r="K504" s="29">
        <v>12</v>
      </c>
      <c r="L504" s="29">
        <v>12</v>
      </c>
      <c r="M504" s="29">
        <v>12</v>
      </c>
      <c r="N504" s="29">
        <v>12</v>
      </c>
      <c r="O504" s="29">
        <v>12</v>
      </c>
      <c r="P504" s="29">
        <v>12</v>
      </c>
      <c r="Q504" s="30">
        <v>12</v>
      </c>
      <c r="R504" s="31">
        <f t="shared" si="7"/>
        <v>12</v>
      </c>
      <c r="S504" s="74"/>
    </row>
    <row r="505" spans="1:19">
      <c r="A505" s="38"/>
      <c r="B505" s="77" t="s">
        <v>519</v>
      </c>
      <c r="C505" s="77"/>
      <c r="D505" s="77"/>
      <c r="E505" s="77"/>
      <c r="F505" s="78">
        <v>12</v>
      </c>
      <c r="G505" s="79">
        <v>12</v>
      </c>
      <c r="H505" s="79">
        <v>12</v>
      </c>
      <c r="I505" s="79">
        <v>12</v>
      </c>
      <c r="J505" s="79">
        <v>12</v>
      </c>
      <c r="K505" s="79">
        <v>12</v>
      </c>
      <c r="L505" s="79">
        <v>12</v>
      </c>
      <c r="M505" s="79">
        <v>12</v>
      </c>
      <c r="N505" s="79">
        <v>12</v>
      </c>
      <c r="O505" s="79">
        <v>12</v>
      </c>
      <c r="P505" s="79">
        <v>12</v>
      </c>
      <c r="Q505" s="80">
        <v>12</v>
      </c>
      <c r="R505" s="81">
        <f t="shared" si="7"/>
        <v>12</v>
      </c>
      <c r="S505" s="74"/>
    </row>
    <row r="506" spans="1:19">
      <c r="A506" s="38"/>
      <c r="B506" s="39"/>
      <c r="C506" s="39"/>
      <c r="D506" s="39"/>
      <c r="E506" s="39"/>
      <c r="F506" s="40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2"/>
      <c r="R506" s="43" t="str">
        <f t="shared" si="7"/>
        <v/>
      </c>
      <c r="S506" s="74"/>
    </row>
    <row r="507" spans="1:19">
      <c r="A507" s="38"/>
      <c r="B507" s="27" t="s">
        <v>520</v>
      </c>
      <c r="C507" s="27"/>
      <c r="D507" s="27"/>
      <c r="E507" s="27"/>
      <c r="F507" s="28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30"/>
      <c r="R507" s="31" t="str">
        <f t="shared" si="7"/>
        <v/>
      </c>
      <c r="S507" s="74"/>
    </row>
    <row r="508" spans="1:19">
      <c r="A508" s="38"/>
      <c r="B508" s="32"/>
      <c r="C508" s="32" t="s">
        <v>521</v>
      </c>
      <c r="D508" s="32"/>
      <c r="E508" s="32"/>
      <c r="F508" s="28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30"/>
      <c r="R508" s="31" t="str">
        <f t="shared" si="7"/>
        <v/>
      </c>
      <c r="S508" s="74"/>
    </row>
    <row r="509" spans="1:19">
      <c r="A509" s="38"/>
      <c r="B509" s="32"/>
      <c r="C509" s="32"/>
      <c r="D509" s="32" t="s">
        <v>528</v>
      </c>
      <c r="E509" s="32" t="s">
        <v>78</v>
      </c>
      <c r="F509" s="28">
        <v>29</v>
      </c>
      <c r="G509" s="29">
        <v>29</v>
      </c>
      <c r="H509" s="29">
        <v>29</v>
      </c>
      <c r="I509" s="29">
        <v>29</v>
      </c>
      <c r="J509" s="29">
        <v>29</v>
      </c>
      <c r="K509" s="29">
        <v>29</v>
      </c>
      <c r="L509" s="29">
        <v>29</v>
      </c>
      <c r="M509" s="29">
        <v>29</v>
      </c>
      <c r="N509" s="29">
        <v>29</v>
      </c>
      <c r="O509" s="29">
        <v>29</v>
      </c>
      <c r="P509" s="29">
        <v>29</v>
      </c>
      <c r="Q509" s="30">
        <v>29</v>
      </c>
      <c r="R509" s="31">
        <f t="shared" si="7"/>
        <v>29</v>
      </c>
      <c r="S509" s="74"/>
    </row>
    <row r="510" spans="1:19">
      <c r="A510" s="38"/>
      <c r="B510" s="32"/>
      <c r="C510" s="32"/>
      <c r="D510" s="32" t="s">
        <v>529</v>
      </c>
      <c r="E510" s="32" t="s">
        <v>78</v>
      </c>
      <c r="F510" s="28">
        <v>115</v>
      </c>
      <c r="G510" s="29">
        <v>115</v>
      </c>
      <c r="H510" s="29">
        <v>115</v>
      </c>
      <c r="I510" s="29">
        <v>115</v>
      </c>
      <c r="J510" s="29">
        <v>115</v>
      </c>
      <c r="K510" s="29">
        <v>115</v>
      </c>
      <c r="L510" s="29">
        <v>115</v>
      </c>
      <c r="M510" s="29">
        <v>115</v>
      </c>
      <c r="N510" s="29">
        <v>115</v>
      </c>
      <c r="O510" s="29">
        <v>115</v>
      </c>
      <c r="P510" s="29">
        <v>115</v>
      </c>
      <c r="Q510" s="30">
        <v>115</v>
      </c>
      <c r="R510" s="31">
        <f t="shared" si="7"/>
        <v>115</v>
      </c>
      <c r="S510" s="74"/>
    </row>
    <row r="511" spans="1:19">
      <c r="A511" s="38"/>
      <c r="B511" s="32"/>
      <c r="C511" s="32"/>
      <c r="D511" s="32" t="s">
        <v>530</v>
      </c>
      <c r="E511" s="32" t="s">
        <v>78</v>
      </c>
      <c r="F511" s="28">
        <v>115</v>
      </c>
      <c r="G511" s="29">
        <v>115</v>
      </c>
      <c r="H511" s="29">
        <v>115</v>
      </c>
      <c r="I511" s="29">
        <v>115</v>
      </c>
      <c r="J511" s="29">
        <v>115</v>
      </c>
      <c r="K511" s="29">
        <v>115</v>
      </c>
      <c r="L511" s="29">
        <v>115</v>
      </c>
      <c r="M511" s="29">
        <v>115</v>
      </c>
      <c r="N511" s="29">
        <v>115</v>
      </c>
      <c r="O511" s="29">
        <v>115</v>
      </c>
      <c r="P511" s="29">
        <v>115</v>
      </c>
      <c r="Q511" s="30">
        <v>115</v>
      </c>
      <c r="R511" s="31">
        <f t="shared" si="7"/>
        <v>115</v>
      </c>
      <c r="S511" s="74"/>
    </row>
    <row r="512" spans="1:19">
      <c r="A512" s="38"/>
      <c r="B512" s="32"/>
      <c r="C512" s="32"/>
      <c r="D512" s="32" t="s">
        <v>522</v>
      </c>
      <c r="E512" s="32" t="s">
        <v>78</v>
      </c>
      <c r="F512" s="28">
        <v>30</v>
      </c>
      <c r="G512" s="29">
        <v>30</v>
      </c>
      <c r="H512" s="29">
        <v>30</v>
      </c>
      <c r="I512" s="29">
        <v>30</v>
      </c>
      <c r="J512" s="29">
        <v>30</v>
      </c>
      <c r="K512" s="29">
        <v>30</v>
      </c>
      <c r="L512" s="29">
        <v>30</v>
      </c>
      <c r="M512" s="29">
        <v>30</v>
      </c>
      <c r="N512" s="29">
        <v>30</v>
      </c>
      <c r="O512" s="29">
        <v>30</v>
      </c>
      <c r="P512" s="29">
        <v>30</v>
      </c>
      <c r="Q512" s="30">
        <v>30</v>
      </c>
      <c r="R512" s="31">
        <f t="shared" si="7"/>
        <v>30</v>
      </c>
      <c r="S512" s="74"/>
    </row>
    <row r="513" spans="1:19">
      <c r="A513" s="38"/>
      <c r="B513" s="32"/>
      <c r="C513" s="32"/>
      <c r="D513" s="32" t="s">
        <v>523</v>
      </c>
      <c r="E513" s="32" t="s">
        <v>78</v>
      </c>
      <c r="F513" s="28">
        <v>35</v>
      </c>
      <c r="G513" s="29">
        <v>35</v>
      </c>
      <c r="H513" s="29">
        <v>35</v>
      </c>
      <c r="I513" s="29">
        <v>35</v>
      </c>
      <c r="J513" s="29">
        <v>35</v>
      </c>
      <c r="K513" s="29">
        <v>35</v>
      </c>
      <c r="L513" s="29">
        <v>35</v>
      </c>
      <c r="M513" s="29">
        <v>35</v>
      </c>
      <c r="N513" s="29">
        <v>35</v>
      </c>
      <c r="O513" s="29">
        <v>35</v>
      </c>
      <c r="P513" s="29">
        <v>35</v>
      </c>
      <c r="Q513" s="30">
        <v>35</v>
      </c>
      <c r="R513" s="31">
        <f t="shared" si="7"/>
        <v>35</v>
      </c>
      <c r="S513" s="74"/>
    </row>
    <row r="514" spans="1:19">
      <c r="A514" s="38"/>
      <c r="B514" s="32"/>
      <c r="C514" s="32"/>
      <c r="D514" s="32" t="s">
        <v>524</v>
      </c>
      <c r="E514" s="32" t="s">
        <v>78</v>
      </c>
      <c r="F514" s="28">
        <v>65</v>
      </c>
      <c r="G514" s="29">
        <v>65</v>
      </c>
      <c r="H514" s="29">
        <v>65</v>
      </c>
      <c r="I514" s="29">
        <v>65</v>
      </c>
      <c r="J514" s="29">
        <v>65</v>
      </c>
      <c r="K514" s="29">
        <v>65</v>
      </c>
      <c r="L514" s="29">
        <v>65</v>
      </c>
      <c r="M514" s="29">
        <v>65</v>
      </c>
      <c r="N514" s="29">
        <v>65</v>
      </c>
      <c r="O514" s="29">
        <v>65</v>
      </c>
      <c r="P514" s="29">
        <v>65</v>
      </c>
      <c r="Q514" s="30">
        <v>65</v>
      </c>
      <c r="R514" s="31">
        <f t="shared" si="7"/>
        <v>65</v>
      </c>
      <c r="S514" s="74"/>
    </row>
    <row r="515" spans="1:19">
      <c r="A515" s="38"/>
      <c r="B515" s="32"/>
      <c r="C515" s="32"/>
      <c r="D515" s="32" t="s">
        <v>527</v>
      </c>
      <c r="E515" s="32" t="s">
        <v>78</v>
      </c>
      <c r="F515" s="28">
        <v>100</v>
      </c>
      <c r="G515" s="29">
        <v>100</v>
      </c>
      <c r="H515" s="29">
        <v>100</v>
      </c>
      <c r="I515" s="29">
        <v>100</v>
      </c>
      <c r="J515" s="29">
        <v>100</v>
      </c>
      <c r="K515" s="29">
        <v>100</v>
      </c>
      <c r="L515" s="29">
        <v>100</v>
      </c>
      <c r="M515" s="29">
        <v>100</v>
      </c>
      <c r="N515" s="29">
        <v>100</v>
      </c>
      <c r="O515" s="29">
        <v>100</v>
      </c>
      <c r="P515" s="29">
        <v>100</v>
      </c>
      <c r="Q515" s="30">
        <v>100</v>
      </c>
      <c r="R515" s="31">
        <f t="shared" si="7"/>
        <v>100</v>
      </c>
      <c r="S515" s="74"/>
    </row>
    <row r="516" spans="1:19">
      <c r="A516" s="38"/>
      <c r="B516" s="32"/>
      <c r="C516" s="32"/>
      <c r="D516" s="32" t="s">
        <v>526</v>
      </c>
      <c r="E516" s="32" t="s">
        <v>78</v>
      </c>
      <c r="F516" s="28">
        <v>115</v>
      </c>
      <c r="G516" s="29">
        <v>115</v>
      </c>
      <c r="H516" s="29">
        <v>115</v>
      </c>
      <c r="I516" s="29">
        <v>115</v>
      </c>
      <c r="J516" s="29">
        <v>115</v>
      </c>
      <c r="K516" s="29">
        <v>115</v>
      </c>
      <c r="L516" s="29">
        <v>115</v>
      </c>
      <c r="M516" s="29">
        <v>115</v>
      </c>
      <c r="N516" s="29">
        <v>115</v>
      </c>
      <c r="O516" s="29">
        <v>115</v>
      </c>
      <c r="P516" s="29">
        <v>115</v>
      </c>
      <c r="Q516" s="30">
        <v>115</v>
      </c>
      <c r="R516" s="31">
        <f t="shared" si="7"/>
        <v>115</v>
      </c>
      <c r="S516" s="74"/>
    </row>
    <row r="517" spans="1:19">
      <c r="A517" s="38"/>
      <c r="B517" s="32"/>
      <c r="C517" s="32"/>
      <c r="D517" s="32" t="s">
        <v>525</v>
      </c>
      <c r="E517" s="32" t="s">
        <v>78</v>
      </c>
      <c r="F517" s="28">
        <v>120</v>
      </c>
      <c r="G517" s="29">
        <v>120</v>
      </c>
      <c r="H517" s="29">
        <v>120</v>
      </c>
      <c r="I517" s="29">
        <v>120</v>
      </c>
      <c r="J517" s="29">
        <v>120</v>
      </c>
      <c r="K517" s="29">
        <v>120</v>
      </c>
      <c r="L517" s="29">
        <v>120</v>
      </c>
      <c r="M517" s="29">
        <v>120</v>
      </c>
      <c r="N517" s="29">
        <v>120</v>
      </c>
      <c r="O517" s="29">
        <v>120</v>
      </c>
      <c r="P517" s="29">
        <v>120</v>
      </c>
      <c r="Q517" s="30">
        <v>120</v>
      </c>
      <c r="R517" s="31">
        <f t="shared" si="7"/>
        <v>120</v>
      </c>
      <c r="S517" s="74"/>
    </row>
    <row r="518" spans="1:19">
      <c r="A518" s="38"/>
      <c r="B518" s="77" t="s">
        <v>531</v>
      </c>
      <c r="C518" s="77"/>
      <c r="D518" s="77"/>
      <c r="E518" s="77"/>
      <c r="F518" s="78">
        <v>724</v>
      </c>
      <c r="G518" s="79">
        <v>724</v>
      </c>
      <c r="H518" s="79">
        <v>724</v>
      </c>
      <c r="I518" s="79">
        <v>724</v>
      </c>
      <c r="J518" s="79">
        <v>724</v>
      </c>
      <c r="K518" s="79">
        <v>724</v>
      </c>
      <c r="L518" s="79">
        <v>724</v>
      </c>
      <c r="M518" s="79">
        <v>724</v>
      </c>
      <c r="N518" s="79">
        <v>724</v>
      </c>
      <c r="O518" s="79">
        <v>724</v>
      </c>
      <c r="P518" s="79">
        <v>724</v>
      </c>
      <c r="Q518" s="80">
        <v>724</v>
      </c>
      <c r="R518" s="81">
        <f t="shared" ref="R518:R581" si="8">IF(SUM(F518:Q518)=0,"",SUM(F518:Q518)/12)</f>
        <v>724</v>
      </c>
      <c r="S518" s="74"/>
    </row>
    <row r="519" spans="1:19">
      <c r="A519" s="38"/>
      <c r="B519" s="39"/>
      <c r="C519" s="39"/>
      <c r="D519" s="39"/>
      <c r="E519" s="39"/>
      <c r="F519" s="40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2"/>
      <c r="R519" s="43" t="str">
        <f t="shared" si="8"/>
        <v/>
      </c>
      <c r="S519" s="74"/>
    </row>
    <row r="520" spans="1:19">
      <c r="A520" s="38"/>
      <c r="B520" s="27" t="s">
        <v>532</v>
      </c>
      <c r="C520" s="27"/>
      <c r="D520" s="27"/>
      <c r="E520" s="27"/>
      <c r="F520" s="28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30"/>
      <c r="R520" s="31" t="str">
        <f t="shared" si="8"/>
        <v/>
      </c>
      <c r="S520" s="74"/>
    </row>
    <row r="521" spans="1:19">
      <c r="A521" s="38"/>
      <c r="B521" s="32"/>
      <c r="C521" s="32" t="s">
        <v>533</v>
      </c>
      <c r="D521" s="32"/>
      <c r="E521" s="32"/>
      <c r="F521" s="28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30"/>
      <c r="R521" s="31" t="str">
        <f t="shared" si="8"/>
        <v/>
      </c>
      <c r="S521" s="74"/>
    </row>
    <row r="522" spans="1:19">
      <c r="A522" s="38"/>
      <c r="B522" s="32"/>
      <c r="C522" s="32"/>
      <c r="D522" s="32" t="s">
        <v>534</v>
      </c>
      <c r="E522" s="32" t="s">
        <v>78</v>
      </c>
      <c r="F522" s="28">
        <v>62</v>
      </c>
      <c r="G522" s="29">
        <v>62</v>
      </c>
      <c r="H522" s="29">
        <v>62</v>
      </c>
      <c r="I522" s="29">
        <v>62</v>
      </c>
      <c r="J522" s="29">
        <v>62</v>
      </c>
      <c r="K522" s="29">
        <v>62</v>
      </c>
      <c r="L522" s="29">
        <v>62</v>
      </c>
      <c r="M522" s="29">
        <v>62</v>
      </c>
      <c r="N522" s="29">
        <v>62</v>
      </c>
      <c r="O522" s="29">
        <v>62</v>
      </c>
      <c r="P522" s="29">
        <v>62</v>
      </c>
      <c r="Q522" s="30">
        <v>62</v>
      </c>
      <c r="R522" s="31">
        <f t="shared" si="8"/>
        <v>62</v>
      </c>
      <c r="S522" s="74"/>
    </row>
    <row r="523" spans="1:19">
      <c r="A523" s="38"/>
      <c r="B523" s="32"/>
      <c r="C523" s="32"/>
      <c r="D523" s="32" t="s">
        <v>535</v>
      </c>
      <c r="E523" s="32" t="s">
        <v>78</v>
      </c>
      <c r="F523" s="28">
        <v>1023</v>
      </c>
      <c r="G523" s="29">
        <v>1023</v>
      </c>
      <c r="H523" s="29">
        <v>1023</v>
      </c>
      <c r="I523" s="29">
        <v>1023</v>
      </c>
      <c r="J523" s="29">
        <v>1023</v>
      </c>
      <c r="K523" s="29">
        <v>1023</v>
      </c>
      <c r="L523" s="29">
        <v>1023</v>
      </c>
      <c r="M523" s="29">
        <v>1023</v>
      </c>
      <c r="N523" s="29">
        <v>1023</v>
      </c>
      <c r="O523" s="29">
        <v>1023</v>
      </c>
      <c r="P523" s="29">
        <v>1023</v>
      </c>
      <c r="Q523" s="30">
        <v>1023</v>
      </c>
      <c r="R523" s="31">
        <f t="shared" si="8"/>
        <v>1023</v>
      </c>
      <c r="S523" s="74"/>
    </row>
    <row r="524" spans="1:19">
      <c r="A524" s="38"/>
      <c r="B524" s="32"/>
      <c r="C524" s="32"/>
      <c r="D524" s="32" t="s">
        <v>536</v>
      </c>
      <c r="E524" s="32" t="s">
        <v>78</v>
      </c>
      <c r="F524" s="28">
        <v>18</v>
      </c>
      <c r="G524" s="29">
        <v>18</v>
      </c>
      <c r="H524" s="29">
        <v>18</v>
      </c>
      <c r="I524" s="29">
        <v>18</v>
      </c>
      <c r="J524" s="29">
        <v>18</v>
      </c>
      <c r="K524" s="29">
        <v>18</v>
      </c>
      <c r="L524" s="29">
        <v>18</v>
      </c>
      <c r="M524" s="29">
        <v>18</v>
      </c>
      <c r="N524" s="29">
        <v>18</v>
      </c>
      <c r="O524" s="29">
        <v>18</v>
      </c>
      <c r="P524" s="29">
        <v>18</v>
      </c>
      <c r="Q524" s="30">
        <v>18</v>
      </c>
      <c r="R524" s="31">
        <f t="shared" si="8"/>
        <v>18</v>
      </c>
      <c r="S524" s="74"/>
    </row>
    <row r="525" spans="1:19">
      <c r="A525" s="38"/>
      <c r="B525" s="32"/>
      <c r="C525" s="32"/>
      <c r="D525" s="32" t="s">
        <v>537</v>
      </c>
      <c r="E525" s="32" t="s">
        <v>78</v>
      </c>
      <c r="F525" s="28">
        <v>24</v>
      </c>
      <c r="G525" s="29">
        <v>24</v>
      </c>
      <c r="H525" s="29">
        <v>24</v>
      </c>
      <c r="I525" s="29">
        <v>24</v>
      </c>
      <c r="J525" s="29">
        <v>24</v>
      </c>
      <c r="K525" s="29">
        <v>24</v>
      </c>
      <c r="L525" s="29">
        <v>24</v>
      </c>
      <c r="M525" s="29">
        <v>24</v>
      </c>
      <c r="N525" s="29">
        <v>24</v>
      </c>
      <c r="O525" s="29">
        <v>24</v>
      </c>
      <c r="P525" s="29">
        <v>24</v>
      </c>
      <c r="Q525" s="30">
        <v>24</v>
      </c>
      <c r="R525" s="31">
        <f t="shared" si="8"/>
        <v>24</v>
      </c>
      <c r="S525" s="74"/>
    </row>
    <row r="526" spans="1:19">
      <c r="A526" s="38"/>
      <c r="B526" s="32"/>
      <c r="C526" s="32"/>
      <c r="D526" s="32" t="s">
        <v>538</v>
      </c>
      <c r="E526" s="32" t="s">
        <v>78</v>
      </c>
      <c r="F526" s="28">
        <v>25</v>
      </c>
      <c r="G526" s="29">
        <v>25</v>
      </c>
      <c r="H526" s="29">
        <v>25</v>
      </c>
      <c r="I526" s="29">
        <v>25</v>
      </c>
      <c r="J526" s="29">
        <v>25</v>
      </c>
      <c r="K526" s="29">
        <v>25</v>
      </c>
      <c r="L526" s="29">
        <v>25</v>
      </c>
      <c r="M526" s="29">
        <v>25</v>
      </c>
      <c r="N526" s="29">
        <v>25</v>
      </c>
      <c r="O526" s="29">
        <v>25</v>
      </c>
      <c r="P526" s="29">
        <v>25</v>
      </c>
      <c r="Q526" s="30">
        <v>25</v>
      </c>
      <c r="R526" s="31">
        <f t="shared" si="8"/>
        <v>25</v>
      </c>
      <c r="S526" s="74"/>
    </row>
    <row r="527" spans="1:19">
      <c r="A527" s="38"/>
      <c r="B527" s="32"/>
      <c r="C527" s="32"/>
      <c r="D527" s="32" t="s">
        <v>539</v>
      </c>
      <c r="E527" s="32" t="s">
        <v>78</v>
      </c>
      <c r="F527" s="28">
        <v>25</v>
      </c>
      <c r="G527" s="29">
        <v>25</v>
      </c>
      <c r="H527" s="29">
        <v>25</v>
      </c>
      <c r="I527" s="29">
        <v>25</v>
      </c>
      <c r="J527" s="29">
        <v>25</v>
      </c>
      <c r="K527" s="29">
        <v>25</v>
      </c>
      <c r="L527" s="29">
        <v>25</v>
      </c>
      <c r="M527" s="29">
        <v>25</v>
      </c>
      <c r="N527" s="29">
        <v>25</v>
      </c>
      <c r="O527" s="29">
        <v>25</v>
      </c>
      <c r="P527" s="29">
        <v>25</v>
      </c>
      <c r="Q527" s="30">
        <v>25</v>
      </c>
      <c r="R527" s="31">
        <f t="shared" si="8"/>
        <v>25</v>
      </c>
      <c r="S527" s="74"/>
    </row>
    <row r="528" spans="1:19">
      <c r="A528" s="38"/>
      <c r="B528" s="32"/>
      <c r="C528" s="32"/>
      <c r="D528" s="32" t="s">
        <v>540</v>
      </c>
      <c r="E528" s="32" t="s">
        <v>78</v>
      </c>
      <c r="F528" s="28">
        <v>46</v>
      </c>
      <c r="G528" s="29">
        <v>46</v>
      </c>
      <c r="H528" s="29">
        <v>46</v>
      </c>
      <c r="I528" s="29">
        <v>46</v>
      </c>
      <c r="J528" s="29">
        <v>46</v>
      </c>
      <c r="K528" s="29">
        <v>46</v>
      </c>
      <c r="L528" s="29">
        <v>46</v>
      </c>
      <c r="M528" s="29">
        <v>46</v>
      </c>
      <c r="N528" s="29">
        <v>46</v>
      </c>
      <c r="O528" s="29">
        <v>46</v>
      </c>
      <c r="P528" s="29">
        <v>46</v>
      </c>
      <c r="Q528" s="30">
        <v>46</v>
      </c>
      <c r="R528" s="31">
        <f t="shared" si="8"/>
        <v>46</v>
      </c>
      <c r="S528" s="74"/>
    </row>
    <row r="529" spans="1:19">
      <c r="A529" s="38"/>
      <c r="B529" s="32"/>
      <c r="C529" s="32"/>
      <c r="D529" s="32" t="s">
        <v>541</v>
      </c>
      <c r="E529" s="32" t="s">
        <v>78</v>
      </c>
      <c r="F529" s="28">
        <v>52</v>
      </c>
      <c r="G529" s="29">
        <v>52</v>
      </c>
      <c r="H529" s="29">
        <v>52</v>
      </c>
      <c r="I529" s="29">
        <v>52</v>
      </c>
      <c r="J529" s="29">
        <v>52</v>
      </c>
      <c r="K529" s="29">
        <v>52</v>
      </c>
      <c r="L529" s="29">
        <v>52</v>
      </c>
      <c r="M529" s="29">
        <v>52</v>
      </c>
      <c r="N529" s="29">
        <v>52</v>
      </c>
      <c r="O529" s="29">
        <v>52</v>
      </c>
      <c r="P529" s="29">
        <v>52</v>
      </c>
      <c r="Q529" s="30">
        <v>52</v>
      </c>
      <c r="R529" s="31">
        <f t="shared" si="8"/>
        <v>52</v>
      </c>
      <c r="S529" s="74"/>
    </row>
    <row r="530" spans="1:19">
      <c r="A530" s="38"/>
      <c r="B530" s="32"/>
      <c r="C530" s="32"/>
      <c r="D530" s="32" t="s">
        <v>542</v>
      </c>
      <c r="E530" s="32" t="s">
        <v>78</v>
      </c>
      <c r="F530" s="28">
        <v>54</v>
      </c>
      <c r="G530" s="29">
        <v>54</v>
      </c>
      <c r="H530" s="29">
        <v>54</v>
      </c>
      <c r="I530" s="29">
        <v>54</v>
      </c>
      <c r="J530" s="29">
        <v>54</v>
      </c>
      <c r="K530" s="29">
        <v>54</v>
      </c>
      <c r="L530" s="29">
        <v>54</v>
      </c>
      <c r="M530" s="29">
        <v>54</v>
      </c>
      <c r="N530" s="29">
        <v>54</v>
      </c>
      <c r="O530" s="29">
        <v>54</v>
      </c>
      <c r="P530" s="29">
        <v>54</v>
      </c>
      <c r="Q530" s="30">
        <v>54</v>
      </c>
      <c r="R530" s="31">
        <f t="shared" si="8"/>
        <v>54</v>
      </c>
      <c r="S530" s="74"/>
    </row>
    <row r="531" spans="1:19">
      <c r="A531" s="38"/>
      <c r="B531" s="32"/>
      <c r="C531" s="32"/>
      <c r="D531" s="32" t="s">
        <v>543</v>
      </c>
      <c r="E531" s="32" t="s">
        <v>78</v>
      </c>
      <c r="F531" s="28">
        <v>65</v>
      </c>
      <c r="G531" s="29">
        <v>65</v>
      </c>
      <c r="H531" s="29">
        <v>65</v>
      </c>
      <c r="I531" s="29">
        <v>65</v>
      </c>
      <c r="J531" s="29">
        <v>65</v>
      </c>
      <c r="K531" s="29">
        <v>65</v>
      </c>
      <c r="L531" s="29">
        <v>65</v>
      </c>
      <c r="M531" s="29">
        <v>65</v>
      </c>
      <c r="N531" s="29">
        <v>65</v>
      </c>
      <c r="O531" s="29">
        <v>65</v>
      </c>
      <c r="P531" s="29">
        <v>65</v>
      </c>
      <c r="Q531" s="30">
        <v>65</v>
      </c>
      <c r="R531" s="31">
        <f t="shared" si="8"/>
        <v>65</v>
      </c>
      <c r="S531" s="74"/>
    </row>
    <row r="532" spans="1:19">
      <c r="A532" s="38"/>
      <c r="B532" s="32"/>
      <c r="C532" s="32"/>
      <c r="D532" s="32" t="s">
        <v>544</v>
      </c>
      <c r="E532" s="32" t="s">
        <v>78</v>
      </c>
      <c r="F532" s="28">
        <v>83</v>
      </c>
      <c r="G532" s="29">
        <v>83</v>
      </c>
      <c r="H532" s="29">
        <v>83</v>
      </c>
      <c r="I532" s="29">
        <v>83</v>
      </c>
      <c r="J532" s="29">
        <v>83</v>
      </c>
      <c r="K532" s="29">
        <v>83</v>
      </c>
      <c r="L532" s="29">
        <v>83</v>
      </c>
      <c r="M532" s="29">
        <v>83</v>
      </c>
      <c r="N532" s="29">
        <v>83</v>
      </c>
      <c r="O532" s="29">
        <v>83</v>
      </c>
      <c r="P532" s="29">
        <v>83</v>
      </c>
      <c r="Q532" s="30">
        <v>83</v>
      </c>
      <c r="R532" s="31">
        <f t="shared" si="8"/>
        <v>83</v>
      </c>
      <c r="S532" s="74"/>
    </row>
    <row r="533" spans="1:19">
      <c r="A533" s="38"/>
      <c r="B533" s="32"/>
      <c r="C533" s="32"/>
      <c r="D533" s="32" t="s">
        <v>545</v>
      </c>
      <c r="E533" s="32" t="s">
        <v>78</v>
      </c>
      <c r="F533" s="28">
        <v>100</v>
      </c>
      <c r="G533" s="29">
        <v>100</v>
      </c>
      <c r="H533" s="29">
        <v>100</v>
      </c>
      <c r="I533" s="29">
        <v>100</v>
      </c>
      <c r="J533" s="29">
        <v>100</v>
      </c>
      <c r="K533" s="29">
        <v>100</v>
      </c>
      <c r="L533" s="29">
        <v>100</v>
      </c>
      <c r="M533" s="29">
        <v>100</v>
      </c>
      <c r="N533" s="29">
        <v>100</v>
      </c>
      <c r="O533" s="29">
        <v>100</v>
      </c>
      <c r="P533" s="29">
        <v>100</v>
      </c>
      <c r="Q533" s="30">
        <v>100</v>
      </c>
      <c r="R533" s="31">
        <f t="shared" si="8"/>
        <v>100</v>
      </c>
      <c r="S533" s="74"/>
    </row>
    <row r="534" spans="1:19">
      <c r="A534" s="38"/>
      <c r="B534" s="32"/>
      <c r="C534" s="32"/>
      <c r="D534" s="32" t="s">
        <v>546</v>
      </c>
      <c r="E534" s="32" t="s">
        <v>78</v>
      </c>
      <c r="F534" s="28">
        <v>158</v>
      </c>
      <c r="G534" s="29">
        <v>158</v>
      </c>
      <c r="H534" s="29">
        <v>158</v>
      </c>
      <c r="I534" s="29">
        <v>158</v>
      </c>
      <c r="J534" s="29">
        <v>158</v>
      </c>
      <c r="K534" s="29">
        <v>158</v>
      </c>
      <c r="L534" s="29">
        <v>158</v>
      </c>
      <c r="M534" s="29">
        <v>158</v>
      </c>
      <c r="N534" s="29">
        <v>158</v>
      </c>
      <c r="O534" s="29">
        <v>158</v>
      </c>
      <c r="P534" s="29">
        <v>158</v>
      </c>
      <c r="Q534" s="30">
        <v>158</v>
      </c>
      <c r="R534" s="31">
        <f t="shared" si="8"/>
        <v>158</v>
      </c>
      <c r="S534" s="74"/>
    </row>
    <row r="535" spans="1:19">
      <c r="A535" s="38"/>
      <c r="B535" s="32"/>
      <c r="C535" s="32"/>
      <c r="D535" s="32" t="s">
        <v>547</v>
      </c>
      <c r="E535" s="32" t="s">
        <v>78</v>
      </c>
      <c r="F535" s="28">
        <v>2</v>
      </c>
      <c r="G535" s="29">
        <v>2</v>
      </c>
      <c r="H535" s="29">
        <v>2</v>
      </c>
      <c r="I535" s="29">
        <v>2</v>
      </c>
      <c r="J535" s="29">
        <v>2</v>
      </c>
      <c r="K535" s="29">
        <v>2</v>
      </c>
      <c r="L535" s="29">
        <v>2</v>
      </c>
      <c r="M535" s="29">
        <v>2</v>
      </c>
      <c r="N535" s="29">
        <v>2</v>
      </c>
      <c r="O535" s="29">
        <v>2</v>
      </c>
      <c r="P535" s="29">
        <v>2</v>
      </c>
      <c r="Q535" s="30">
        <v>2</v>
      </c>
      <c r="R535" s="31">
        <f t="shared" si="8"/>
        <v>2</v>
      </c>
      <c r="S535" s="74"/>
    </row>
    <row r="536" spans="1:19">
      <c r="A536" s="38"/>
      <c r="B536" s="32"/>
      <c r="C536" s="32"/>
      <c r="D536" s="32" t="s">
        <v>548</v>
      </c>
      <c r="E536" s="32" t="s">
        <v>78</v>
      </c>
      <c r="F536" s="28">
        <v>2</v>
      </c>
      <c r="G536" s="29">
        <v>2</v>
      </c>
      <c r="H536" s="29">
        <v>2</v>
      </c>
      <c r="I536" s="29">
        <v>2</v>
      </c>
      <c r="J536" s="29">
        <v>2</v>
      </c>
      <c r="K536" s="29">
        <v>2</v>
      </c>
      <c r="L536" s="29">
        <v>2</v>
      </c>
      <c r="M536" s="29">
        <v>2</v>
      </c>
      <c r="N536" s="29">
        <v>2</v>
      </c>
      <c r="O536" s="29">
        <v>2</v>
      </c>
      <c r="P536" s="29">
        <v>2</v>
      </c>
      <c r="Q536" s="30">
        <v>2</v>
      </c>
      <c r="R536" s="31">
        <f t="shared" si="8"/>
        <v>2</v>
      </c>
      <c r="S536" s="74"/>
    </row>
    <row r="537" spans="1:19">
      <c r="A537" s="38"/>
      <c r="B537" s="32"/>
      <c r="C537" s="32"/>
      <c r="D537" s="32" t="s">
        <v>549</v>
      </c>
      <c r="E537" s="32" t="s">
        <v>78</v>
      </c>
      <c r="F537" s="28">
        <v>4</v>
      </c>
      <c r="G537" s="29">
        <v>4</v>
      </c>
      <c r="H537" s="29">
        <v>4</v>
      </c>
      <c r="I537" s="29">
        <v>4</v>
      </c>
      <c r="J537" s="29">
        <v>4</v>
      </c>
      <c r="K537" s="29">
        <v>4</v>
      </c>
      <c r="L537" s="29">
        <v>4</v>
      </c>
      <c r="M537" s="29">
        <v>4</v>
      </c>
      <c r="N537" s="29">
        <v>4</v>
      </c>
      <c r="O537" s="29">
        <v>4</v>
      </c>
      <c r="P537" s="29">
        <v>4</v>
      </c>
      <c r="Q537" s="30">
        <v>4</v>
      </c>
      <c r="R537" s="31">
        <f t="shared" si="8"/>
        <v>4</v>
      </c>
      <c r="S537" s="74"/>
    </row>
    <row r="538" spans="1:19">
      <c r="A538" s="38"/>
      <c r="B538" s="32"/>
      <c r="C538" s="32"/>
      <c r="D538" s="32" t="s">
        <v>550</v>
      </c>
      <c r="E538" s="32" t="s">
        <v>78</v>
      </c>
      <c r="F538" s="28">
        <v>36</v>
      </c>
      <c r="G538" s="29">
        <v>36</v>
      </c>
      <c r="H538" s="29">
        <v>36</v>
      </c>
      <c r="I538" s="29">
        <v>36</v>
      </c>
      <c r="J538" s="29">
        <v>36</v>
      </c>
      <c r="K538" s="29">
        <v>36</v>
      </c>
      <c r="L538" s="29">
        <v>36</v>
      </c>
      <c r="M538" s="29">
        <v>36</v>
      </c>
      <c r="N538" s="29">
        <v>36</v>
      </c>
      <c r="O538" s="29">
        <v>36</v>
      </c>
      <c r="P538" s="29">
        <v>36</v>
      </c>
      <c r="Q538" s="30">
        <v>36</v>
      </c>
      <c r="R538" s="31">
        <f t="shared" si="8"/>
        <v>36</v>
      </c>
      <c r="S538" s="74"/>
    </row>
    <row r="539" spans="1:19">
      <c r="A539" s="38"/>
      <c r="B539" s="32"/>
      <c r="C539" s="32"/>
      <c r="D539" s="32" t="s">
        <v>551</v>
      </c>
      <c r="E539" s="32" t="s">
        <v>78</v>
      </c>
      <c r="F539" s="28">
        <v>90</v>
      </c>
      <c r="G539" s="29">
        <v>90</v>
      </c>
      <c r="H539" s="29">
        <v>90</v>
      </c>
      <c r="I539" s="29">
        <v>90</v>
      </c>
      <c r="J539" s="29">
        <v>90</v>
      </c>
      <c r="K539" s="29">
        <v>90</v>
      </c>
      <c r="L539" s="29">
        <v>90</v>
      </c>
      <c r="M539" s="29">
        <v>90</v>
      </c>
      <c r="N539" s="29">
        <v>90</v>
      </c>
      <c r="O539" s="29">
        <v>90</v>
      </c>
      <c r="P539" s="29">
        <v>90</v>
      </c>
      <c r="Q539" s="30">
        <v>90</v>
      </c>
      <c r="R539" s="31">
        <f t="shared" si="8"/>
        <v>90</v>
      </c>
      <c r="S539" s="74"/>
    </row>
    <row r="540" spans="1:19">
      <c r="A540" s="38"/>
      <c r="B540" s="32"/>
      <c r="C540" s="32"/>
      <c r="D540" s="32" t="s">
        <v>552</v>
      </c>
      <c r="E540" s="32" t="s">
        <v>78</v>
      </c>
      <c r="F540" s="28">
        <v>12</v>
      </c>
      <c r="G540" s="29">
        <v>12</v>
      </c>
      <c r="H540" s="29">
        <v>12</v>
      </c>
      <c r="I540" s="29">
        <v>12</v>
      </c>
      <c r="J540" s="29">
        <v>12</v>
      </c>
      <c r="K540" s="29">
        <v>12</v>
      </c>
      <c r="L540" s="29">
        <v>12</v>
      </c>
      <c r="M540" s="29">
        <v>12</v>
      </c>
      <c r="N540" s="29">
        <v>12</v>
      </c>
      <c r="O540" s="29">
        <v>12</v>
      </c>
      <c r="P540" s="29">
        <v>12</v>
      </c>
      <c r="Q540" s="30">
        <v>12</v>
      </c>
      <c r="R540" s="31">
        <f t="shared" si="8"/>
        <v>12</v>
      </c>
      <c r="S540" s="74"/>
    </row>
    <row r="541" spans="1:19">
      <c r="A541" s="38"/>
      <c r="B541" s="32"/>
      <c r="C541" s="32"/>
      <c r="D541" s="32" t="s">
        <v>553</v>
      </c>
      <c r="E541" s="32" t="s">
        <v>78</v>
      </c>
      <c r="F541" s="28">
        <v>71</v>
      </c>
      <c r="G541" s="29">
        <v>71</v>
      </c>
      <c r="H541" s="29">
        <v>71</v>
      </c>
      <c r="I541" s="29">
        <v>71</v>
      </c>
      <c r="J541" s="29">
        <v>71</v>
      </c>
      <c r="K541" s="29">
        <v>71</v>
      </c>
      <c r="L541" s="29">
        <v>71</v>
      </c>
      <c r="M541" s="29">
        <v>71</v>
      </c>
      <c r="N541" s="29">
        <v>71</v>
      </c>
      <c r="O541" s="29">
        <v>71</v>
      </c>
      <c r="P541" s="29">
        <v>71</v>
      </c>
      <c r="Q541" s="30">
        <v>71</v>
      </c>
      <c r="R541" s="31">
        <f t="shared" si="8"/>
        <v>71</v>
      </c>
      <c r="S541" s="74"/>
    </row>
    <row r="542" spans="1:19">
      <c r="A542" s="38"/>
      <c r="B542" s="32"/>
      <c r="C542" s="32"/>
      <c r="D542" s="32" t="s">
        <v>554</v>
      </c>
      <c r="E542" s="32" t="s">
        <v>78</v>
      </c>
      <c r="F542" s="28">
        <v>62</v>
      </c>
      <c r="G542" s="29">
        <v>62</v>
      </c>
      <c r="H542" s="29">
        <v>62</v>
      </c>
      <c r="I542" s="29">
        <v>62</v>
      </c>
      <c r="J542" s="29">
        <v>62</v>
      </c>
      <c r="K542" s="29">
        <v>62</v>
      </c>
      <c r="L542" s="29">
        <v>62</v>
      </c>
      <c r="M542" s="29">
        <v>62</v>
      </c>
      <c r="N542" s="29">
        <v>62</v>
      </c>
      <c r="O542" s="29">
        <v>62</v>
      </c>
      <c r="P542" s="29">
        <v>62</v>
      </c>
      <c r="Q542" s="30">
        <v>62</v>
      </c>
      <c r="R542" s="31">
        <f t="shared" si="8"/>
        <v>62</v>
      </c>
      <c r="S542" s="74"/>
    </row>
    <row r="543" spans="1:19">
      <c r="A543" s="38"/>
      <c r="B543" s="32"/>
      <c r="C543" s="32"/>
      <c r="D543" s="32" t="s">
        <v>555</v>
      </c>
      <c r="E543" s="32" t="s">
        <v>84</v>
      </c>
      <c r="F543" s="28">
        <v>-62</v>
      </c>
      <c r="G543" s="29">
        <v>-62</v>
      </c>
      <c r="H543" s="29">
        <v>-62</v>
      </c>
      <c r="I543" s="29">
        <v>-62</v>
      </c>
      <c r="J543" s="29">
        <v>-62</v>
      </c>
      <c r="K543" s="29">
        <v>-62</v>
      </c>
      <c r="L543" s="29">
        <v>-62</v>
      </c>
      <c r="M543" s="29">
        <v>-62</v>
      </c>
      <c r="N543" s="29">
        <v>-62</v>
      </c>
      <c r="O543" s="29">
        <v>-62</v>
      </c>
      <c r="P543" s="29">
        <v>-62</v>
      </c>
      <c r="Q543" s="30">
        <v>-62</v>
      </c>
      <c r="R543" s="31">
        <f t="shared" si="8"/>
        <v>-62</v>
      </c>
      <c r="S543" s="74"/>
    </row>
    <row r="544" spans="1:19">
      <c r="A544" s="38"/>
      <c r="B544" s="32"/>
      <c r="C544" s="32"/>
      <c r="D544" s="32" t="s">
        <v>556</v>
      </c>
      <c r="E544" s="32" t="s">
        <v>133</v>
      </c>
      <c r="F544" s="28">
        <v>10</v>
      </c>
      <c r="G544" s="29">
        <v>10</v>
      </c>
      <c r="H544" s="29">
        <v>10</v>
      </c>
      <c r="I544" s="29">
        <v>10</v>
      </c>
      <c r="J544" s="29">
        <v>10</v>
      </c>
      <c r="K544" s="29">
        <v>10</v>
      </c>
      <c r="L544" s="29">
        <v>10</v>
      </c>
      <c r="M544" s="29">
        <v>10</v>
      </c>
      <c r="N544" s="29">
        <v>10</v>
      </c>
      <c r="O544" s="29">
        <v>10</v>
      </c>
      <c r="P544" s="29">
        <v>10</v>
      </c>
      <c r="Q544" s="30">
        <v>10</v>
      </c>
      <c r="R544" s="31">
        <f t="shared" si="8"/>
        <v>10</v>
      </c>
      <c r="S544" s="74"/>
    </row>
    <row r="545" spans="1:19">
      <c r="A545" s="38"/>
      <c r="B545" s="77" t="s">
        <v>557</v>
      </c>
      <c r="C545" s="77"/>
      <c r="D545" s="77"/>
      <c r="E545" s="77"/>
      <c r="F545" s="78">
        <v>1962</v>
      </c>
      <c r="G545" s="79">
        <v>1962</v>
      </c>
      <c r="H545" s="79">
        <v>1962</v>
      </c>
      <c r="I545" s="79">
        <v>1962</v>
      </c>
      <c r="J545" s="79">
        <v>1962</v>
      </c>
      <c r="K545" s="79">
        <v>1962</v>
      </c>
      <c r="L545" s="79">
        <v>1962</v>
      </c>
      <c r="M545" s="79">
        <v>1962</v>
      </c>
      <c r="N545" s="79">
        <v>1962</v>
      </c>
      <c r="O545" s="79">
        <v>1962</v>
      </c>
      <c r="P545" s="79">
        <v>1962</v>
      </c>
      <c r="Q545" s="80">
        <v>1962</v>
      </c>
      <c r="R545" s="81">
        <f t="shared" si="8"/>
        <v>1962</v>
      </c>
      <c r="S545" s="74"/>
    </row>
    <row r="546" spans="1:19">
      <c r="A546" s="38"/>
      <c r="B546" s="39"/>
      <c r="C546" s="39"/>
      <c r="D546" s="39"/>
      <c r="E546" s="39"/>
      <c r="F546" s="40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2"/>
      <c r="R546" s="43" t="str">
        <f t="shared" si="8"/>
        <v/>
      </c>
      <c r="S546" s="74"/>
    </row>
    <row r="547" spans="1:19">
      <c r="A547" s="38"/>
      <c r="B547" s="27" t="s">
        <v>558</v>
      </c>
      <c r="C547" s="27"/>
      <c r="D547" s="27"/>
      <c r="E547" s="27"/>
      <c r="F547" s="28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30"/>
      <c r="R547" s="31" t="str">
        <f t="shared" si="8"/>
        <v/>
      </c>
      <c r="S547" s="74"/>
    </row>
    <row r="548" spans="1:19">
      <c r="A548" s="38"/>
      <c r="B548" s="32"/>
      <c r="C548" s="32" t="s">
        <v>559</v>
      </c>
      <c r="D548" s="32"/>
      <c r="E548" s="32"/>
      <c r="F548" s="28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30"/>
      <c r="R548" s="31" t="str">
        <f t="shared" si="8"/>
        <v/>
      </c>
      <c r="S548" s="74"/>
    </row>
    <row r="549" spans="1:19">
      <c r="A549" s="38"/>
      <c r="B549" s="32"/>
      <c r="C549" s="32"/>
      <c r="D549" s="32" t="s">
        <v>560</v>
      </c>
      <c r="E549" s="32" t="s">
        <v>74</v>
      </c>
      <c r="F549" s="28">
        <v>10</v>
      </c>
      <c r="G549" s="29">
        <v>10</v>
      </c>
      <c r="H549" s="29">
        <v>10</v>
      </c>
      <c r="I549" s="29">
        <v>10</v>
      </c>
      <c r="J549" s="29">
        <v>10</v>
      </c>
      <c r="K549" s="29">
        <v>10</v>
      </c>
      <c r="L549" s="29">
        <v>10</v>
      </c>
      <c r="M549" s="29">
        <v>10</v>
      </c>
      <c r="N549" s="29">
        <v>10</v>
      </c>
      <c r="O549" s="29">
        <v>10</v>
      </c>
      <c r="P549" s="29">
        <v>10</v>
      </c>
      <c r="Q549" s="30">
        <v>10</v>
      </c>
      <c r="R549" s="31">
        <f t="shared" si="8"/>
        <v>10</v>
      </c>
      <c r="S549" s="74"/>
    </row>
    <row r="550" spans="1:19">
      <c r="A550" s="38"/>
      <c r="B550" s="32"/>
      <c r="C550" s="32"/>
      <c r="D550" s="32" t="s">
        <v>561</v>
      </c>
      <c r="E550" s="32" t="s">
        <v>74</v>
      </c>
      <c r="F550" s="28">
        <v>10</v>
      </c>
      <c r="G550" s="29">
        <v>10</v>
      </c>
      <c r="H550" s="29">
        <v>10</v>
      </c>
      <c r="I550" s="29">
        <v>10</v>
      </c>
      <c r="J550" s="29">
        <v>10</v>
      </c>
      <c r="K550" s="29">
        <v>10</v>
      </c>
      <c r="L550" s="29">
        <v>10</v>
      </c>
      <c r="M550" s="29">
        <v>10</v>
      </c>
      <c r="N550" s="29">
        <v>10</v>
      </c>
      <c r="O550" s="29">
        <v>10</v>
      </c>
      <c r="P550" s="29">
        <v>10</v>
      </c>
      <c r="Q550" s="30">
        <v>10</v>
      </c>
      <c r="R550" s="31">
        <f t="shared" si="8"/>
        <v>10</v>
      </c>
      <c r="S550" s="74"/>
    </row>
    <row r="551" spans="1:19">
      <c r="A551" s="38"/>
      <c r="B551" s="32"/>
      <c r="C551" s="32"/>
      <c r="D551" s="32" t="s">
        <v>562</v>
      </c>
      <c r="E551" s="32" t="s">
        <v>74</v>
      </c>
      <c r="F551" s="28">
        <v>10</v>
      </c>
      <c r="G551" s="29">
        <v>10</v>
      </c>
      <c r="H551" s="29">
        <v>10</v>
      </c>
      <c r="I551" s="29">
        <v>10</v>
      </c>
      <c r="J551" s="29">
        <v>10</v>
      </c>
      <c r="K551" s="29">
        <v>10</v>
      </c>
      <c r="L551" s="29">
        <v>10</v>
      </c>
      <c r="M551" s="29">
        <v>10</v>
      </c>
      <c r="N551" s="29">
        <v>10</v>
      </c>
      <c r="O551" s="29">
        <v>10</v>
      </c>
      <c r="P551" s="29">
        <v>10</v>
      </c>
      <c r="Q551" s="30">
        <v>10</v>
      </c>
      <c r="R551" s="31">
        <f t="shared" si="8"/>
        <v>10</v>
      </c>
      <c r="S551" s="74"/>
    </row>
    <row r="552" spans="1:19">
      <c r="A552" s="38"/>
      <c r="B552" s="32"/>
      <c r="C552" s="32"/>
      <c r="D552" s="32" t="s">
        <v>563</v>
      </c>
      <c r="E552" s="32" t="s">
        <v>74</v>
      </c>
      <c r="F552" s="28">
        <v>10</v>
      </c>
      <c r="G552" s="29">
        <v>10</v>
      </c>
      <c r="H552" s="29">
        <v>10</v>
      </c>
      <c r="I552" s="29">
        <v>10</v>
      </c>
      <c r="J552" s="29">
        <v>10</v>
      </c>
      <c r="K552" s="29">
        <v>10</v>
      </c>
      <c r="L552" s="29">
        <v>10</v>
      </c>
      <c r="M552" s="29">
        <v>10</v>
      </c>
      <c r="N552" s="29">
        <v>10</v>
      </c>
      <c r="O552" s="29">
        <v>10</v>
      </c>
      <c r="P552" s="29">
        <v>10</v>
      </c>
      <c r="Q552" s="30">
        <v>10</v>
      </c>
      <c r="R552" s="31">
        <f t="shared" si="8"/>
        <v>10</v>
      </c>
      <c r="S552" s="74"/>
    </row>
    <row r="553" spans="1:19">
      <c r="A553" s="38"/>
      <c r="B553" s="32"/>
      <c r="C553" s="32"/>
      <c r="D553" s="32" t="s">
        <v>564</v>
      </c>
      <c r="E553" s="32" t="s">
        <v>74</v>
      </c>
      <c r="F553" s="28">
        <v>10</v>
      </c>
      <c r="G553" s="29">
        <v>10</v>
      </c>
      <c r="H553" s="29">
        <v>10</v>
      </c>
      <c r="I553" s="29">
        <v>10</v>
      </c>
      <c r="J553" s="29">
        <v>10</v>
      </c>
      <c r="K553" s="29">
        <v>10</v>
      </c>
      <c r="L553" s="29">
        <v>10</v>
      </c>
      <c r="M553" s="29">
        <v>10</v>
      </c>
      <c r="N553" s="29">
        <v>10</v>
      </c>
      <c r="O553" s="29">
        <v>10</v>
      </c>
      <c r="P553" s="29">
        <v>10</v>
      </c>
      <c r="Q553" s="30">
        <v>10</v>
      </c>
      <c r="R553" s="31">
        <f t="shared" si="8"/>
        <v>10</v>
      </c>
      <c r="S553" s="74"/>
    </row>
    <row r="554" spans="1:19">
      <c r="A554" s="38"/>
      <c r="B554" s="77" t="s">
        <v>565</v>
      </c>
      <c r="C554" s="77"/>
      <c r="D554" s="77"/>
      <c r="E554" s="77"/>
      <c r="F554" s="78">
        <v>50</v>
      </c>
      <c r="G554" s="79">
        <v>50</v>
      </c>
      <c r="H554" s="79">
        <v>50</v>
      </c>
      <c r="I554" s="79">
        <v>50</v>
      </c>
      <c r="J554" s="79">
        <v>50</v>
      </c>
      <c r="K554" s="79">
        <v>50</v>
      </c>
      <c r="L554" s="79">
        <v>50</v>
      </c>
      <c r="M554" s="79">
        <v>50</v>
      </c>
      <c r="N554" s="79">
        <v>50</v>
      </c>
      <c r="O554" s="79">
        <v>50</v>
      </c>
      <c r="P554" s="79">
        <v>50</v>
      </c>
      <c r="Q554" s="80">
        <v>50</v>
      </c>
      <c r="R554" s="81">
        <f t="shared" si="8"/>
        <v>50</v>
      </c>
      <c r="S554" s="74"/>
    </row>
    <row r="555" spans="1:19">
      <c r="A555" s="38"/>
      <c r="B555" s="39"/>
      <c r="C555" s="39"/>
      <c r="D555" s="39"/>
      <c r="E555" s="39"/>
      <c r="F555" s="40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2"/>
      <c r="R555" s="43" t="str">
        <f t="shared" si="8"/>
        <v/>
      </c>
      <c r="S555" s="74"/>
    </row>
    <row r="556" spans="1:19">
      <c r="A556" s="38"/>
      <c r="B556" s="27" t="s">
        <v>566</v>
      </c>
      <c r="C556" s="27"/>
      <c r="D556" s="27"/>
      <c r="E556" s="27"/>
      <c r="F556" s="28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30"/>
      <c r="R556" s="31" t="str">
        <f t="shared" si="8"/>
        <v/>
      </c>
      <c r="S556" s="74"/>
    </row>
    <row r="557" spans="1:19">
      <c r="A557" s="38"/>
      <c r="B557" s="32"/>
      <c r="C557" s="32" t="s">
        <v>567</v>
      </c>
      <c r="D557" s="32"/>
      <c r="E557" s="32"/>
      <c r="F557" s="28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30"/>
      <c r="R557" s="31" t="str">
        <f t="shared" si="8"/>
        <v/>
      </c>
      <c r="S557" s="74"/>
    </row>
    <row r="558" spans="1:19">
      <c r="A558" s="38"/>
      <c r="B558" s="32"/>
      <c r="C558" s="32"/>
      <c r="D558" s="32" t="s">
        <v>568</v>
      </c>
      <c r="E558" s="32" t="s">
        <v>74</v>
      </c>
      <c r="F558" s="28">
        <v>60</v>
      </c>
      <c r="G558" s="29">
        <v>60</v>
      </c>
      <c r="H558" s="29">
        <v>60</v>
      </c>
      <c r="I558" s="29">
        <v>60</v>
      </c>
      <c r="J558" s="29">
        <v>60</v>
      </c>
      <c r="K558" s="29">
        <v>60</v>
      </c>
      <c r="L558" s="29">
        <v>60</v>
      </c>
      <c r="M558" s="29">
        <v>60</v>
      </c>
      <c r="N558" s="29">
        <v>60</v>
      </c>
      <c r="O558" s="29">
        <v>60</v>
      </c>
      <c r="P558" s="29">
        <v>60</v>
      </c>
      <c r="Q558" s="30">
        <v>60</v>
      </c>
      <c r="R558" s="31">
        <f t="shared" si="8"/>
        <v>60</v>
      </c>
      <c r="S558" s="74"/>
    </row>
    <row r="559" spans="1:19">
      <c r="A559" s="38"/>
      <c r="B559" s="77" t="s">
        <v>569</v>
      </c>
      <c r="C559" s="77"/>
      <c r="D559" s="77"/>
      <c r="E559" s="77"/>
      <c r="F559" s="78">
        <v>60</v>
      </c>
      <c r="G559" s="79">
        <v>60</v>
      </c>
      <c r="H559" s="79">
        <v>60</v>
      </c>
      <c r="I559" s="79">
        <v>60</v>
      </c>
      <c r="J559" s="79">
        <v>60</v>
      </c>
      <c r="K559" s="79">
        <v>60</v>
      </c>
      <c r="L559" s="79">
        <v>60</v>
      </c>
      <c r="M559" s="79">
        <v>60</v>
      </c>
      <c r="N559" s="79">
        <v>60</v>
      </c>
      <c r="O559" s="79">
        <v>60</v>
      </c>
      <c r="P559" s="79">
        <v>60</v>
      </c>
      <c r="Q559" s="80">
        <v>60</v>
      </c>
      <c r="R559" s="81">
        <f t="shared" si="8"/>
        <v>60</v>
      </c>
      <c r="S559" s="74"/>
    </row>
    <row r="560" spans="1:19">
      <c r="A560" s="38"/>
      <c r="B560" s="39"/>
      <c r="C560" s="39"/>
      <c r="D560" s="39"/>
      <c r="E560" s="39"/>
      <c r="F560" s="40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2"/>
      <c r="R560" s="43" t="str">
        <f t="shared" si="8"/>
        <v/>
      </c>
      <c r="S560" s="74"/>
    </row>
    <row r="561" spans="1:19">
      <c r="A561" s="38"/>
      <c r="B561" s="27" t="s">
        <v>570</v>
      </c>
      <c r="C561" s="27"/>
      <c r="D561" s="27"/>
      <c r="E561" s="27"/>
      <c r="F561" s="28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30"/>
      <c r="R561" s="31" t="str">
        <f t="shared" si="8"/>
        <v/>
      </c>
      <c r="S561" s="74"/>
    </row>
    <row r="562" spans="1:19">
      <c r="A562" s="38"/>
      <c r="B562" s="32"/>
      <c r="C562" s="32" t="s">
        <v>571</v>
      </c>
      <c r="D562" s="32"/>
      <c r="E562" s="32"/>
      <c r="F562" s="28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30"/>
      <c r="R562" s="31" t="str">
        <f t="shared" si="8"/>
        <v/>
      </c>
      <c r="S562" s="74"/>
    </row>
    <row r="563" spans="1:19">
      <c r="A563" s="38"/>
      <c r="B563" s="32"/>
      <c r="C563" s="32"/>
      <c r="D563" s="32" t="s">
        <v>572</v>
      </c>
      <c r="E563" s="32" t="s">
        <v>78</v>
      </c>
      <c r="F563" s="28">
        <v>100</v>
      </c>
      <c r="G563" s="29">
        <v>100</v>
      </c>
      <c r="H563" s="29">
        <v>100</v>
      </c>
      <c r="I563" s="29">
        <v>100</v>
      </c>
      <c r="J563" s="29">
        <v>100</v>
      </c>
      <c r="K563" s="29">
        <v>100</v>
      </c>
      <c r="L563" s="29">
        <v>100</v>
      </c>
      <c r="M563" s="29">
        <v>100</v>
      </c>
      <c r="N563" s="29">
        <v>100</v>
      </c>
      <c r="O563" s="29">
        <v>100</v>
      </c>
      <c r="P563" s="29">
        <v>100</v>
      </c>
      <c r="Q563" s="30">
        <v>100</v>
      </c>
      <c r="R563" s="31">
        <f t="shared" si="8"/>
        <v>100</v>
      </c>
      <c r="S563" s="74"/>
    </row>
    <row r="564" spans="1:19">
      <c r="A564" s="38"/>
      <c r="B564" s="32"/>
      <c r="C564" s="32"/>
      <c r="D564" s="32" t="s">
        <v>573</v>
      </c>
      <c r="E564" s="32" t="s">
        <v>78</v>
      </c>
      <c r="F564" s="28">
        <v>100</v>
      </c>
      <c r="G564" s="29">
        <v>100</v>
      </c>
      <c r="H564" s="29">
        <v>100</v>
      </c>
      <c r="I564" s="29">
        <v>100</v>
      </c>
      <c r="J564" s="29">
        <v>100</v>
      </c>
      <c r="K564" s="29">
        <v>100</v>
      </c>
      <c r="L564" s="29">
        <v>100</v>
      </c>
      <c r="M564" s="29">
        <v>100</v>
      </c>
      <c r="N564" s="29">
        <v>100</v>
      </c>
      <c r="O564" s="29">
        <v>100</v>
      </c>
      <c r="P564" s="29">
        <v>100</v>
      </c>
      <c r="Q564" s="30">
        <v>100</v>
      </c>
      <c r="R564" s="31">
        <f t="shared" si="8"/>
        <v>100</v>
      </c>
      <c r="S564" s="74"/>
    </row>
    <row r="565" spans="1:19">
      <c r="A565" s="38"/>
      <c r="B565" s="32"/>
      <c r="C565" s="32"/>
      <c r="D565" s="32" t="s">
        <v>574</v>
      </c>
      <c r="E565" s="32" t="s">
        <v>78</v>
      </c>
      <c r="F565" s="28">
        <v>30</v>
      </c>
      <c r="G565" s="29">
        <v>30</v>
      </c>
      <c r="H565" s="29">
        <v>30</v>
      </c>
      <c r="I565" s="29">
        <v>30</v>
      </c>
      <c r="J565" s="29">
        <v>30</v>
      </c>
      <c r="K565" s="29">
        <v>30</v>
      </c>
      <c r="L565" s="29">
        <v>30</v>
      </c>
      <c r="M565" s="29">
        <v>30</v>
      </c>
      <c r="N565" s="29">
        <v>30</v>
      </c>
      <c r="O565" s="29">
        <v>30</v>
      </c>
      <c r="P565" s="29">
        <v>30</v>
      </c>
      <c r="Q565" s="30">
        <v>30</v>
      </c>
      <c r="R565" s="31">
        <f t="shared" si="8"/>
        <v>30</v>
      </c>
      <c r="S565" s="74"/>
    </row>
    <row r="566" spans="1:19">
      <c r="A566" s="38"/>
      <c r="B566" s="32"/>
      <c r="C566" s="32"/>
      <c r="D566" s="32" t="s">
        <v>575</v>
      </c>
      <c r="E566" s="32" t="s">
        <v>78</v>
      </c>
      <c r="F566" s="28">
        <v>37</v>
      </c>
      <c r="G566" s="29">
        <v>37</v>
      </c>
      <c r="H566" s="29">
        <v>37</v>
      </c>
      <c r="I566" s="29">
        <v>37</v>
      </c>
      <c r="J566" s="29">
        <v>37</v>
      </c>
      <c r="K566" s="29">
        <v>37</v>
      </c>
      <c r="L566" s="29">
        <v>37</v>
      </c>
      <c r="M566" s="29">
        <v>37</v>
      </c>
      <c r="N566" s="29">
        <v>37</v>
      </c>
      <c r="O566" s="29">
        <v>37</v>
      </c>
      <c r="P566" s="29">
        <v>37</v>
      </c>
      <c r="Q566" s="30">
        <v>37</v>
      </c>
      <c r="R566" s="31">
        <f t="shared" si="8"/>
        <v>37</v>
      </c>
      <c r="S566" s="74"/>
    </row>
    <row r="567" spans="1:19">
      <c r="A567" s="38"/>
      <c r="B567" s="32"/>
      <c r="C567" s="32"/>
      <c r="D567" s="32" t="s">
        <v>576</v>
      </c>
      <c r="E567" s="32" t="s">
        <v>78</v>
      </c>
      <c r="F567" s="28">
        <v>38</v>
      </c>
      <c r="G567" s="29">
        <v>38</v>
      </c>
      <c r="H567" s="29">
        <v>38</v>
      </c>
      <c r="I567" s="29">
        <v>38</v>
      </c>
      <c r="J567" s="29">
        <v>38</v>
      </c>
      <c r="K567" s="29">
        <v>38</v>
      </c>
      <c r="L567" s="29">
        <v>38</v>
      </c>
      <c r="M567" s="29">
        <v>38</v>
      </c>
      <c r="N567" s="29">
        <v>38</v>
      </c>
      <c r="O567" s="29">
        <v>38</v>
      </c>
      <c r="P567" s="29">
        <v>38</v>
      </c>
      <c r="Q567" s="30">
        <v>38</v>
      </c>
      <c r="R567" s="31">
        <f t="shared" si="8"/>
        <v>38</v>
      </c>
      <c r="S567" s="74"/>
    </row>
    <row r="568" spans="1:19">
      <c r="A568" s="38"/>
      <c r="B568" s="32"/>
      <c r="C568" s="32"/>
      <c r="D568" s="32" t="s">
        <v>577</v>
      </c>
      <c r="E568" s="32" t="s">
        <v>78</v>
      </c>
      <c r="F568" s="28">
        <v>39</v>
      </c>
      <c r="G568" s="29">
        <v>39</v>
      </c>
      <c r="H568" s="29">
        <v>39</v>
      </c>
      <c r="I568" s="29">
        <v>39</v>
      </c>
      <c r="J568" s="29">
        <v>39</v>
      </c>
      <c r="K568" s="29">
        <v>39</v>
      </c>
      <c r="L568" s="29">
        <v>39</v>
      </c>
      <c r="M568" s="29">
        <v>39</v>
      </c>
      <c r="N568" s="29">
        <v>39</v>
      </c>
      <c r="O568" s="29">
        <v>39</v>
      </c>
      <c r="P568" s="29">
        <v>39</v>
      </c>
      <c r="Q568" s="30">
        <v>39</v>
      </c>
      <c r="R568" s="31">
        <f t="shared" si="8"/>
        <v>39</v>
      </c>
      <c r="S568" s="74"/>
    </row>
    <row r="569" spans="1:19">
      <c r="A569" s="38"/>
      <c r="B569" s="32"/>
      <c r="C569" s="32"/>
      <c r="D569" s="32" t="s">
        <v>578</v>
      </c>
      <c r="E569" s="32" t="s">
        <v>78</v>
      </c>
      <c r="F569" s="28">
        <v>72</v>
      </c>
      <c r="G569" s="29">
        <v>72</v>
      </c>
      <c r="H569" s="29">
        <v>72</v>
      </c>
      <c r="I569" s="29">
        <v>72</v>
      </c>
      <c r="J569" s="29">
        <v>72</v>
      </c>
      <c r="K569" s="29">
        <v>72</v>
      </c>
      <c r="L569" s="29">
        <v>72</v>
      </c>
      <c r="M569" s="29">
        <v>72</v>
      </c>
      <c r="N569" s="29">
        <v>72</v>
      </c>
      <c r="O569" s="29">
        <v>72</v>
      </c>
      <c r="P569" s="29">
        <v>72</v>
      </c>
      <c r="Q569" s="30">
        <v>72</v>
      </c>
      <c r="R569" s="31">
        <f t="shared" si="8"/>
        <v>72</v>
      </c>
      <c r="S569" s="74"/>
    </row>
    <row r="570" spans="1:19">
      <c r="A570" s="38"/>
      <c r="B570" s="32"/>
      <c r="C570" s="32"/>
      <c r="D570" s="32" t="s">
        <v>579</v>
      </c>
      <c r="E570" s="32" t="s">
        <v>78</v>
      </c>
      <c r="F570" s="28">
        <v>81</v>
      </c>
      <c r="G570" s="29">
        <v>81</v>
      </c>
      <c r="H570" s="29">
        <v>81</v>
      </c>
      <c r="I570" s="29">
        <v>81</v>
      </c>
      <c r="J570" s="29">
        <v>81</v>
      </c>
      <c r="K570" s="29">
        <v>81</v>
      </c>
      <c r="L570" s="29">
        <v>81</v>
      </c>
      <c r="M570" s="29">
        <v>81</v>
      </c>
      <c r="N570" s="29">
        <v>81</v>
      </c>
      <c r="O570" s="29">
        <v>81</v>
      </c>
      <c r="P570" s="29">
        <v>81</v>
      </c>
      <c r="Q570" s="30">
        <v>81</v>
      </c>
      <c r="R570" s="31">
        <f t="shared" si="8"/>
        <v>81</v>
      </c>
      <c r="S570" s="74"/>
    </row>
    <row r="571" spans="1:19">
      <c r="A571" s="38"/>
      <c r="B571" s="32"/>
      <c r="C571" s="32"/>
      <c r="D571" s="32" t="s">
        <v>580</v>
      </c>
      <c r="E571" s="32" t="s">
        <v>78</v>
      </c>
      <c r="F571" s="28">
        <v>85</v>
      </c>
      <c r="G571" s="29">
        <v>85</v>
      </c>
      <c r="H571" s="29">
        <v>85</v>
      </c>
      <c r="I571" s="29">
        <v>85</v>
      </c>
      <c r="J571" s="29">
        <v>85</v>
      </c>
      <c r="K571" s="29">
        <v>85</v>
      </c>
      <c r="L571" s="29">
        <v>85</v>
      </c>
      <c r="M571" s="29">
        <v>85</v>
      </c>
      <c r="N571" s="29">
        <v>85</v>
      </c>
      <c r="O571" s="29">
        <v>85</v>
      </c>
      <c r="P571" s="29">
        <v>85</v>
      </c>
      <c r="Q571" s="30">
        <v>85</v>
      </c>
      <c r="R571" s="31">
        <f t="shared" si="8"/>
        <v>85</v>
      </c>
      <c r="S571" s="74"/>
    </row>
    <row r="572" spans="1:19">
      <c r="A572" s="38"/>
      <c r="B572" s="32"/>
      <c r="C572" s="32"/>
      <c r="D572" s="32" t="s">
        <v>581</v>
      </c>
      <c r="E572" s="32" t="s">
        <v>78</v>
      </c>
      <c r="F572" s="28">
        <v>102</v>
      </c>
      <c r="G572" s="29">
        <v>102</v>
      </c>
      <c r="H572" s="29">
        <v>102</v>
      </c>
      <c r="I572" s="29">
        <v>102</v>
      </c>
      <c r="J572" s="29">
        <v>102</v>
      </c>
      <c r="K572" s="29">
        <v>102</v>
      </c>
      <c r="L572" s="29">
        <v>102</v>
      </c>
      <c r="M572" s="29">
        <v>102</v>
      </c>
      <c r="N572" s="29">
        <v>102</v>
      </c>
      <c r="O572" s="29">
        <v>102</v>
      </c>
      <c r="P572" s="29">
        <v>102</v>
      </c>
      <c r="Q572" s="30">
        <v>102</v>
      </c>
      <c r="R572" s="31">
        <f t="shared" si="8"/>
        <v>102</v>
      </c>
      <c r="S572" s="74"/>
    </row>
    <row r="573" spans="1:19">
      <c r="A573" s="38"/>
      <c r="B573" s="32"/>
      <c r="C573" s="32"/>
      <c r="D573" s="32" t="s">
        <v>582</v>
      </c>
      <c r="E573" s="32" t="s">
        <v>78</v>
      </c>
      <c r="F573" s="28">
        <v>156</v>
      </c>
      <c r="G573" s="29">
        <v>156</v>
      </c>
      <c r="H573" s="29">
        <v>156</v>
      </c>
      <c r="I573" s="29">
        <v>156</v>
      </c>
      <c r="J573" s="29">
        <v>156</v>
      </c>
      <c r="K573" s="29">
        <v>156</v>
      </c>
      <c r="L573" s="29">
        <v>156</v>
      </c>
      <c r="M573" s="29">
        <v>156</v>
      </c>
      <c r="N573" s="29">
        <v>156</v>
      </c>
      <c r="O573" s="29">
        <v>156</v>
      </c>
      <c r="P573" s="29">
        <v>156</v>
      </c>
      <c r="Q573" s="30">
        <v>156</v>
      </c>
      <c r="R573" s="31">
        <f t="shared" si="8"/>
        <v>156</v>
      </c>
      <c r="S573" s="74"/>
    </row>
    <row r="574" spans="1:19">
      <c r="A574" s="38"/>
      <c r="B574" s="32"/>
      <c r="C574" s="32"/>
      <c r="D574" s="32" t="s">
        <v>583</v>
      </c>
      <c r="E574" s="32" t="s">
        <v>78</v>
      </c>
      <c r="F574" s="28">
        <v>247</v>
      </c>
      <c r="G574" s="29">
        <v>247</v>
      </c>
      <c r="H574" s="29">
        <v>247</v>
      </c>
      <c r="I574" s="29">
        <v>247</v>
      </c>
      <c r="J574" s="29">
        <v>247</v>
      </c>
      <c r="K574" s="29">
        <v>247</v>
      </c>
      <c r="L574" s="29">
        <v>247</v>
      </c>
      <c r="M574" s="29">
        <v>247</v>
      </c>
      <c r="N574" s="29">
        <v>247</v>
      </c>
      <c r="O574" s="29">
        <v>247</v>
      </c>
      <c r="P574" s="29">
        <v>247</v>
      </c>
      <c r="Q574" s="30">
        <v>247</v>
      </c>
      <c r="R574" s="31">
        <f t="shared" si="8"/>
        <v>247</v>
      </c>
      <c r="S574" s="74"/>
    </row>
    <row r="575" spans="1:19">
      <c r="A575" s="38"/>
      <c r="B575" s="32"/>
      <c r="C575" s="32"/>
      <c r="D575" s="32" t="s">
        <v>584</v>
      </c>
      <c r="E575" s="32" t="s">
        <v>78</v>
      </c>
      <c r="F575" s="28">
        <v>100</v>
      </c>
      <c r="G575" s="29">
        <v>100</v>
      </c>
      <c r="H575" s="29">
        <v>100</v>
      </c>
      <c r="I575" s="29">
        <v>100</v>
      </c>
      <c r="J575" s="29">
        <v>100</v>
      </c>
      <c r="K575" s="29">
        <v>100</v>
      </c>
      <c r="L575" s="29">
        <v>100</v>
      </c>
      <c r="M575" s="29">
        <v>100</v>
      </c>
      <c r="N575" s="29">
        <v>100</v>
      </c>
      <c r="O575" s="29">
        <v>100</v>
      </c>
      <c r="P575" s="29">
        <v>100</v>
      </c>
      <c r="Q575" s="30">
        <v>100</v>
      </c>
      <c r="R575" s="31">
        <f t="shared" si="8"/>
        <v>100</v>
      </c>
      <c r="S575" s="74"/>
    </row>
    <row r="576" spans="1:19">
      <c r="A576" s="38"/>
      <c r="B576" s="32"/>
      <c r="C576" s="32"/>
      <c r="D576" s="32" t="s">
        <v>585</v>
      </c>
      <c r="E576" s="32" t="s">
        <v>78</v>
      </c>
      <c r="F576" s="28">
        <v>100</v>
      </c>
      <c r="G576" s="29">
        <v>100</v>
      </c>
      <c r="H576" s="29">
        <v>100</v>
      </c>
      <c r="I576" s="29">
        <v>100</v>
      </c>
      <c r="J576" s="29">
        <v>100</v>
      </c>
      <c r="K576" s="29">
        <v>100</v>
      </c>
      <c r="L576" s="29">
        <v>100</v>
      </c>
      <c r="M576" s="29">
        <v>100</v>
      </c>
      <c r="N576" s="29">
        <v>100</v>
      </c>
      <c r="O576" s="29">
        <v>100</v>
      </c>
      <c r="P576" s="29">
        <v>100</v>
      </c>
      <c r="Q576" s="30">
        <v>100</v>
      </c>
      <c r="R576" s="31">
        <f t="shared" si="8"/>
        <v>100</v>
      </c>
      <c r="S576" s="74"/>
    </row>
    <row r="577" spans="1:19">
      <c r="A577" s="38"/>
      <c r="B577" s="32"/>
      <c r="C577" s="32"/>
      <c r="D577" s="32" t="s">
        <v>586</v>
      </c>
      <c r="E577" s="32" t="s">
        <v>78</v>
      </c>
      <c r="F577" s="28">
        <v>100</v>
      </c>
      <c r="G577" s="29">
        <v>100</v>
      </c>
      <c r="H577" s="29">
        <v>100</v>
      </c>
      <c r="I577" s="29">
        <v>100</v>
      </c>
      <c r="J577" s="29">
        <v>100</v>
      </c>
      <c r="K577" s="29">
        <v>100</v>
      </c>
      <c r="L577" s="29">
        <v>100</v>
      </c>
      <c r="M577" s="29">
        <v>100</v>
      </c>
      <c r="N577" s="29">
        <v>100</v>
      </c>
      <c r="O577" s="29">
        <v>100</v>
      </c>
      <c r="P577" s="29">
        <v>100</v>
      </c>
      <c r="Q577" s="30">
        <v>100</v>
      </c>
      <c r="R577" s="31">
        <f t="shared" si="8"/>
        <v>100</v>
      </c>
      <c r="S577" s="74"/>
    </row>
    <row r="578" spans="1:19">
      <c r="A578" s="38"/>
      <c r="B578" s="32"/>
      <c r="C578" s="32"/>
      <c r="D578" s="32" t="s">
        <v>587</v>
      </c>
      <c r="E578" s="32" t="s">
        <v>78</v>
      </c>
      <c r="F578" s="28">
        <v>100</v>
      </c>
      <c r="G578" s="29">
        <v>100</v>
      </c>
      <c r="H578" s="29">
        <v>100</v>
      </c>
      <c r="I578" s="29">
        <v>100</v>
      </c>
      <c r="J578" s="29">
        <v>100</v>
      </c>
      <c r="K578" s="29">
        <v>100</v>
      </c>
      <c r="L578" s="29">
        <v>100</v>
      </c>
      <c r="M578" s="29">
        <v>100</v>
      </c>
      <c r="N578" s="29">
        <v>100</v>
      </c>
      <c r="O578" s="29">
        <v>100</v>
      </c>
      <c r="P578" s="29">
        <v>100</v>
      </c>
      <c r="Q578" s="30">
        <v>100</v>
      </c>
      <c r="R578" s="31">
        <f t="shared" si="8"/>
        <v>100</v>
      </c>
      <c r="S578" s="74"/>
    </row>
    <row r="579" spans="1:19">
      <c r="A579" s="38"/>
      <c r="B579" s="32"/>
      <c r="C579" s="32"/>
      <c r="D579" s="32" t="s">
        <v>588</v>
      </c>
      <c r="E579" s="32" t="s">
        <v>78</v>
      </c>
      <c r="F579" s="28">
        <v>131</v>
      </c>
      <c r="G579" s="29">
        <v>131</v>
      </c>
      <c r="H579" s="29">
        <v>131</v>
      </c>
      <c r="I579" s="29">
        <v>131</v>
      </c>
      <c r="J579" s="29">
        <v>131</v>
      </c>
      <c r="K579" s="29">
        <v>131</v>
      </c>
      <c r="L579" s="29">
        <v>131</v>
      </c>
      <c r="M579" s="29">
        <v>131</v>
      </c>
      <c r="N579" s="29">
        <v>131</v>
      </c>
      <c r="O579" s="29">
        <v>131</v>
      </c>
      <c r="P579" s="29">
        <v>131</v>
      </c>
      <c r="Q579" s="30">
        <v>131</v>
      </c>
      <c r="R579" s="31">
        <f t="shared" si="8"/>
        <v>131</v>
      </c>
      <c r="S579" s="74"/>
    </row>
    <row r="580" spans="1:19">
      <c r="A580" s="38"/>
      <c r="B580" s="32"/>
      <c r="C580" s="32"/>
      <c r="D580" s="32" t="s">
        <v>589</v>
      </c>
      <c r="E580" s="32" t="s">
        <v>78</v>
      </c>
      <c r="F580" s="28">
        <v>50</v>
      </c>
      <c r="G580" s="29">
        <v>50</v>
      </c>
      <c r="H580" s="29">
        <v>50</v>
      </c>
      <c r="I580" s="29">
        <v>50</v>
      </c>
      <c r="J580" s="29">
        <v>50</v>
      </c>
      <c r="K580" s="29">
        <v>50</v>
      </c>
      <c r="L580" s="29">
        <v>50</v>
      </c>
      <c r="M580" s="29">
        <v>50</v>
      </c>
      <c r="N580" s="29">
        <v>50</v>
      </c>
      <c r="O580" s="29">
        <v>50</v>
      </c>
      <c r="P580" s="29">
        <v>50</v>
      </c>
      <c r="Q580" s="30">
        <v>50</v>
      </c>
      <c r="R580" s="31">
        <f t="shared" si="8"/>
        <v>50</v>
      </c>
      <c r="S580" s="74"/>
    </row>
    <row r="581" spans="1:19">
      <c r="A581" s="38"/>
      <c r="B581" s="32"/>
      <c r="C581" s="32"/>
      <c r="D581" s="32" t="s">
        <v>590</v>
      </c>
      <c r="E581" s="32" t="s">
        <v>78</v>
      </c>
      <c r="F581" s="28">
        <v>50</v>
      </c>
      <c r="G581" s="29">
        <v>50</v>
      </c>
      <c r="H581" s="29">
        <v>50</v>
      </c>
      <c r="I581" s="29">
        <v>50</v>
      </c>
      <c r="J581" s="29">
        <v>50</v>
      </c>
      <c r="K581" s="29">
        <v>50</v>
      </c>
      <c r="L581" s="29">
        <v>50</v>
      </c>
      <c r="M581" s="29">
        <v>50</v>
      </c>
      <c r="N581" s="29">
        <v>50</v>
      </c>
      <c r="O581" s="29">
        <v>50</v>
      </c>
      <c r="P581" s="29">
        <v>50</v>
      </c>
      <c r="Q581" s="30">
        <v>50</v>
      </c>
      <c r="R581" s="31">
        <f t="shared" si="8"/>
        <v>50</v>
      </c>
      <c r="S581" s="74"/>
    </row>
    <row r="582" spans="1:19">
      <c r="A582" s="38"/>
      <c r="B582" s="32"/>
      <c r="C582" s="32"/>
      <c r="D582" s="32" t="s">
        <v>591</v>
      </c>
      <c r="E582" s="32" t="s">
        <v>78</v>
      </c>
      <c r="F582" s="28">
        <v>100</v>
      </c>
      <c r="G582" s="29">
        <v>100</v>
      </c>
      <c r="H582" s="29">
        <v>100</v>
      </c>
      <c r="I582" s="29">
        <v>100</v>
      </c>
      <c r="J582" s="29">
        <v>100</v>
      </c>
      <c r="K582" s="29">
        <v>100</v>
      </c>
      <c r="L582" s="29">
        <v>100</v>
      </c>
      <c r="M582" s="29">
        <v>100</v>
      </c>
      <c r="N582" s="29">
        <v>100</v>
      </c>
      <c r="O582" s="29">
        <v>100</v>
      </c>
      <c r="P582" s="29">
        <v>100</v>
      </c>
      <c r="Q582" s="30">
        <v>100</v>
      </c>
      <c r="R582" s="31">
        <f t="shared" ref="R582:R645" si="9">IF(SUM(F582:Q582)=0,"",SUM(F582:Q582)/12)</f>
        <v>100</v>
      </c>
      <c r="S582" s="74"/>
    </row>
    <row r="583" spans="1:19">
      <c r="A583" s="38"/>
      <c r="B583" s="32"/>
      <c r="C583" s="32"/>
      <c r="D583" s="32" t="s">
        <v>592</v>
      </c>
      <c r="E583" s="32" t="s">
        <v>78</v>
      </c>
      <c r="F583" s="28">
        <v>25</v>
      </c>
      <c r="G583" s="29">
        <v>25</v>
      </c>
      <c r="H583" s="29">
        <v>25</v>
      </c>
      <c r="I583" s="29">
        <v>25</v>
      </c>
      <c r="J583" s="29">
        <v>25</v>
      </c>
      <c r="K583" s="29">
        <v>25</v>
      </c>
      <c r="L583" s="29">
        <v>25</v>
      </c>
      <c r="M583" s="29">
        <v>25</v>
      </c>
      <c r="N583" s="29">
        <v>25</v>
      </c>
      <c r="O583" s="29">
        <v>25</v>
      </c>
      <c r="P583" s="29">
        <v>25</v>
      </c>
      <c r="Q583" s="30">
        <v>25</v>
      </c>
      <c r="R583" s="31">
        <f t="shared" si="9"/>
        <v>25</v>
      </c>
      <c r="S583" s="74"/>
    </row>
    <row r="584" spans="1:19">
      <c r="A584" s="38"/>
      <c r="B584" s="32"/>
      <c r="C584" s="32"/>
      <c r="D584" s="32" t="s">
        <v>593</v>
      </c>
      <c r="E584" s="32" t="s">
        <v>78</v>
      </c>
      <c r="F584" s="28">
        <v>50</v>
      </c>
      <c r="G584" s="29">
        <v>50</v>
      </c>
      <c r="H584" s="29">
        <v>50</v>
      </c>
      <c r="I584" s="29">
        <v>50</v>
      </c>
      <c r="J584" s="29">
        <v>50</v>
      </c>
      <c r="K584" s="29">
        <v>50</v>
      </c>
      <c r="L584" s="29">
        <v>50</v>
      </c>
      <c r="M584" s="29">
        <v>50</v>
      </c>
      <c r="N584" s="29">
        <v>50</v>
      </c>
      <c r="O584" s="29">
        <v>50</v>
      </c>
      <c r="P584" s="29">
        <v>50</v>
      </c>
      <c r="Q584" s="30">
        <v>50</v>
      </c>
      <c r="R584" s="31">
        <f t="shared" si="9"/>
        <v>50</v>
      </c>
      <c r="S584" s="74"/>
    </row>
    <row r="585" spans="1:19">
      <c r="A585" s="38"/>
      <c r="B585" s="32"/>
      <c r="C585" s="32"/>
      <c r="D585" s="32" t="s">
        <v>594</v>
      </c>
      <c r="E585" s="32" t="s">
        <v>84</v>
      </c>
      <c r="F585" s="28">
        <v>-75</v>
      </c>
      <c r="G585" s="29">
        <v>-75</v>
      </c>
      <c r="H585" s="29">
        <v>-75</v>
      </c>
      <c r="I585" s="29">
        <v>-75</v>
      </c>
      <c r="J585" s="29">
        <v>-75</v>
      </c>
      <c r="K585" s="29">
        <v>-75</v>
      </c>
      <c r="L585" s="29">
        <v>-75</v>
      </c>
      <c r="M585" s="29">
        <v>-75</v>
      </c>
      <c r="N585" s="29">
        <v>-75</v>
      </c>
      <c r="O585" s="29">
        <v>-75</v>
      </c>
      <c r="P585" s="29">
        <v>-75</v>
      </c>
      <c r="Q585" s="30">
        <v>-75</v>
      </c>
      <c r="R585" s="31">
        <f t="shared" si="9"/>
        <v>-75</v>
      </c>
      <c r="S585" s="74"/>
    </row>
    <row r="586" spans="1:19">
      <c r="A586" s="38"/>
      <c r="B586" s="32"/>
      <c r="C586" s="32"/>
      <c r="D586" s="32" t="s">
        <v>595</v>
      </c>
      <c r="E586" s="32" t="s">
        <v>84</v>
      </c>
      <c r="F586" s="28">
        <v>-100</v>
      </c>
      <c r="G586" s="29">
        <v>-100</v>
      </c>
      <c r="H586" s="29">
        <v>-100</v>
      </c>
      <c r="I586" s="29">
        <v>-100</v>
      </c>
      <c r="J586" s="29">
        <v>-100</v>
      </c>
      <c r="K586" s="29">
        <v>-100</v>
      </c>
      <c r="L586" s="29">
        <v>-100</v>
      </c>
      <c r="M586" s="29">
        <v>-100</v>
      </c>
      <c r="N586" s="29">
        <v>-100</v>
      </c>
      <c r="O586" s="29">
        <v>-100</v>
      </c>
      <c r="P586" s="29">
        <v>-100</v>
      </c>
      <c r="Q586" s="30">
        <v>-100</v>
      </c>
      <c r="R586" s="31">
        <f t="shared" si="9"/>
        <v>-100</v>
      </c>
      <c r="S586" s="74"/>
    </row>
    <row r="587" spans="1:19">
      <c r="A587" s="38"/>
      <c r="B587" s="32"/>
      <c r="C587" s="32"/>
      <c r="D587" s="32" t="s">
        <v>596</v>
      </c>
      <c r="E587" s="32" t="s">
        <v>78</v>
      </c>
      <c r="F587" s="28">
        <v>51</v>
      </c>
      <c r="G587" s="29">
        <v>51</v>
      </c>
      <c r="H587" s="29">
        <v>51</v>
      </c>
      <c r="I587" s="29">
        <v>51</v>
      </c>
      <c r="J587" s="29">
        <v>51</v>
      </c>
      <c r="K587" s="29">
        <v>51</v>
      </c>
      <c r="L587" s="29">
        <v>51</v>
      </c>
      <c r="M587" s="29">
        <v>51</v>
      </c>
      <c r="N587" s="29">
        <v>51</v>
      </c>
      <c r="O587" s="29">
        <v>51</v>
      </c>
      <c r="P587" s="29">
        <v>51</v>
      </c>
      <c r="Q587" s="30">
        <v>51</v>
      </c>
      <c r="R587" s="31">
        <f t="shared" si="9"/>
        <v>51</v>
      </c>
      <c r="S587" s="74"/>
    </row>
    <row r="588" spans="1:19">
      <c r="A588" s="38"/>
      <c r="B588" s="32"/>
      <c r="C588" s="32"/>
      <c r="D588" s="32" t="s">
        <v>975</v>
      </c>
      <c r="E588" s="32" t="s">
        <v>78</v>
      </c>
      <c r="F588" s="28">
        <v>0</v>
      </c>
      <c r="G588" s="29">
        <v>0</v>
      </c>
      <c r="H588" s="29">
        <v>0</v>
      </c>
      <c r="I588" s="29">
        <v>50</v>
      </c>
      <c r="J588" s="29">
        <v>50</v>
      </c>
      <c r="K588" s="29">
        <v>50</v>
      </c>
      <c r="L588" s="29">
        <v>50</v>
      </c>
      <c r="M588" s="29">
        <v>50</v>
      </c>
      <c r="N588" s="29">
        <v>50</v>
      </c>
      <c r="O588" s="29">
        <v>50</v>
      </c>
      <c r="P588" s="29">
        <v>50</v>
      </c>
      <c r="Q588" s="30">
        <v>50</v>
      </c>
      <c r="R588" s="31">
        <f t="shared" si="9"/>
        <v>37.5</v>
      </c>
      <c r="S588" s="74"/>
    </row>
    <row r="589" spans="1:19">
      <c r="A589" s="38"/>
      <c r="B589" s="32"/>
      <c r="C589" s="32"/>
      <c r="D589" s="32" t="s">
        <v>597</v>
      </c>
      <c r="E589" s="32" t="s">
        <v>78</v>
      </c>
      <c r="F589" s="28">
        <v>50</v>
      </c>
      <c r="G589" s="29">
        <v>50</v>
      </c>
      <c r="H589" s="29">
        <v>50</v>
      </c>
      <c r="I589" s="29">
        <v>50</v>
      </c>
      <c r="J589" s="29">
        <v>50</v>
      </c>
      <c r="K589" s="29">
        <v>50</v>
      </c>
      <c r="L589" s="29">
        <v>50</v>
      </c>
      <c r="M589" s="29">
        <v>50</v>
      </c>
      <c r="N589" s="29">
        <v>50</v>
      </c>
      <c r="O589" s="29">
        <v>50</v>
      </c>
      <c r="P589" s="29">
        <v>50</v>
      </c>
      <c r="Q589" s="30">
        <v>50</v>
      </c>
      <c r="R589" s="31">
        <f t="shared" si="9"/>
        <v>50</v>
      </c>
      <c r="S589" s="74"/>
    </row>
    <row r="590" spans="1:19">
      <c r="A590" s="38"/>
      <c r="B590" s="32"/>
      <c r="C590" s="32"/>
      <c r="D590" s="32" t="s">
        <v>598</v>
      </c>
      <c r="E590" s="32" t="s">
        <v>78</v>
      </c>
      <c r="F590" s="28">
        <v>50</v>
      </c>
      <c r="G590" s="29">
        <v>50</v>
      </c>
      <c r="H590" s="29">
        <v>50</v>
      </c>
      <c r="I590" s="29">
        <v>50</v>
      </c>
      <c r="J590" s="29">
        <v>50</v>
      </c>
      <c r="K590" s="29">
        <v>50</v>
      </c>
      <c r="L590" s="29">
        <v>50</v>
      </c>
      <c r="M590" s="29">
        <v>50</v>
      </c>
      <c r="N590" s="29">
        <v>50</v>
      </c>
      <c r="O590" s="29">
        <v>50</v>
      </c>
      <c r="P590" s="29">
        <v>50</v>
      </c>
      <c r="Q590" s="30">
        <v>50</v>
      </c>
      <c r="R590" s="31">
        <f t="shared" si="9"/>
        <v>50</v>
      </c>
      <c r="S590" s="74"/>
    </row>
    <row r="591" spans="1:19">
      <c r="A591" s="38"/>
      <c r="B591" s="77" t="s">
        <v>599</v>
      </c>
      <c r="C591" s="77"/>
      <c r="D591" s="77"/>
      <c r="E591" s="77"/>
      <c r="F591" s="78">
        <v>1869</v>
      </c>
      <c r="G591" s="79">
        <v>1869</v>
      </c>
      <c r="H591" s="79">
        <v>1869</v>
      </c>
      <c r="I591" s="79">
        <v>1919</v>
      </c>
      <c r="J591" s="79">
        <v>1919</v>
      </c>
      <c r="K591" s="79">
        <v>1919</v>
      </c>
      <c r="L591" s="79">
        <v>1919</v>
      </c>
      <c r="M591" s="79">
        <v>1919</v>
      </c>
      <c r="N591" s="79">
        <v>1919</v>
      </c>
      <c r="O591" s="79">
        <v>1919</v>
      </c>
      <c r="P591" s="79">
        <v>1919</v>
      </c>
      <c r="Q591" s="80">
        <v>1919</v>
      </c>
      <c r="R591" s="81">
        <f t="shared" si="9"/>
        <v>1906.5</v>
      </c>
      <c r="S591" s="74"/>
    </row>
    <row r="592" spans="1:19">
      <c r="A592" s="38"/>
      <c r="B592" s="39"/>
      <c r="C592" s="39"/>
      <c r="D592" s="39"/>
      <c r="E592" s="39"/>
      <c r="F592" s="40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2"/>
      <c r="R592" s="43" t="str">
        <f t="shared" si="9"/>
        <v/>
      </c>
      <c r="S592" s="74"/>
    </row>
    <row r="593" spans="1:19">
      <c r="A593" s="38"/>
      <c r="B593" s="27" t="s">
        <v>600</v>
      </c>
      <c r="C593" s="27"/>
      <c r="D593" s="27"/>
      <c r="E593" s="27"/>
      <c r="F593" s="28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30"/>
      <c r="R593" s="31" t="str">
        <f t="shared" si="9"/>
        <v/>
      </c>
      <c r="S593" s="74"/>
    </row>
    <row r="594" spans="1:19">
      <c r="A594" s="38"/>
      <c r="B594" s="32"/>
      <c r="C594" s="55" t="s">
        <v>601</v>
      </c>
      <c r="D594" s="55"/>
      <c r="E594" s="55"/>
      <c r="F594" s="28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30"/>
      <c r="R594" s="31" t="str">
        <f t="shared" si="9"/>
        <v/>
      </c>
      <c r="S594" s="74"/>
    </row>
    <row r="595" spans="1:19">
      <c r="A595" s="38"/>
      <c r="B595" s="32"/>
      <c r="C595" s="55"/>
      <c r="D595" s="56" t="s">
        <v>602</v>
      </c>
      <c r="E595" s="32" t="s">
        <v>78</v>
      </c>
      <c r="F595" s="28">
        <v>2</v>
      </c>
      <c r="G595" s="29">
        <v>2</v>
      </c>
      <c r="H595" s="29">
        <v>2</v>
      </c>
      <c r="I595" s="29">
        <v>2</v>
      </c>
      <c r="J595" s="29">
        <v>2</v>
      </c>
      <c r="K595" s="29">
        <v>2</v>
      </c>
      <c r="L595" s="29">
        <v>2</v>
      </c>
      <c r="M595" s="29">
        <v>2</v>
      </c>
      <c r="N595" s="29">
        <v>2</v>
      </c>
      <c r="O595" s="29">
        <v>2</v>
      </c>
      <c r="P595" s="29">
        <v>2</v>
      </c>
      <c r="Q595" s="30">
        <v>2</v>
      </c>
      <c r="R595" s="31">
        <f t="shared" si="9"/>
        <v>2</v>
      </c>
      <c r="S595" s="74"/>
    </row>
    <row r="596" spans="1:19">
      <c r="A596" s="38"/>
      <c r="B596" s="32"/>
      <c r="C596" s="55"/>
      <c r="D596" s="56" t="s">
        <v>603</v>
      </c>
      <c r="E596" s="32" t="s">
        <v>78</v>
      </c>
      <c r="F596" s="28">
        <v>61</v>
      </c>
      <c r="G596" s="29">
        <v>61</v>
      </c>
      <c r="H596" s="29">
        <v>61</v>
      </c>
      <c r="I596" s="29">
        <v>61</v>
      </c>
      <c r="J596" s="29">
        <v>61</v>
      </c>
      <c r="K596" s="29">
        <v>61</v>
      </c>
      <c r="L596" s="29">
        <v>61</v>
      </c>
      <c r="M596" s="29">
        <v>61</v>
      </c>
      <c r="N596" s="29">
        <v>61</v>
      </c>
      <c r="O596" s="29">
        <v>61</v>
      </c>
      <c r="P596" s="29">
        <v>61</v>
      </c>
      <c r="Q596" s="30">
        <v>61</v>
      </c>
      <c r="R596" s="31">
        <f t="shared" si="9"/>
        <v>61</v>
      </c>
      <c r="S596" s="74"/>
    </row>
    <row r="597" spans="1:19">
      <c r="A597" s="38"/>
      <c r="B597" s="32"/>
      <c r="C597" s="55"/>
      <c r="D597" s="56" t="s">
        <v>604</v>
      </c>
      <c r="E597" s="32" t="s">
        <v>78</v>
      </c>
      <c r="F597" s="28">
        <v>19</v>
      </c>
      <c r="G597" s="29">
        <v>19</v>
      </c>
      <c r="H597" s="29">
        <v>19</v>
      </c>
      <c r="I597" s="29">
        <v>19</v>
      </c>
      <c r="J597" s="29">
        <v>19</v>
      </c>
      <c r="K597" s="29">
        <v>19</v>
      </c>
      <c r="L597" s="29">
        <v>19</v>
      </c>
      <c r="M597" s="29">
        <v>19</v>
      </c>
      <c r="N597" s="29">
        <v>19</v>
      </c>
      <c r="O597" s="29">
        <v>19</v>
      </c>
      <c r="P597" s="29">
        <v>19</v>
      </c>
      <c r="Q597" s="30">
        <v>19</v>
      </c>
      <c r="R597" s="31">
        <f t="shared" si="9"/>
        <v>19</v>
      </c>
      <c r="S597" s="74"/>
    </row>
    <row r="598" spans="1:19">
      <c r="A598" s="38"/>
      <c r="B598" s="32"/>
      <c r="C598" s="55"/>
      <c r="D598" s="56" t="s">
        <v>605</v>
      </c>
      <c r="E598" s="32" t="s">
        <v>78</v>
      </c>
      <c r="F598" s="28">
        <v>23</v>
      </c>
      <c r="G598" s="29">
        <v>23</v>
      </c>
      <c r="H598" s="29">
        <v>23</v>
      </c>
      <c r="I598" s="29">
        <v>23</v>
      </c>
      <c r="J598" s="29">
        <v>23</v>
      </c>
      <c r="K598" s="29">
        <v>23</v>
      </c>
      <c r="L598" s="29">
        <v>23</v>
      </c>
      <c r="M598" s="29">
        <v>23</v>
      </c>
      <c r="N598" s="29">
        <v>23</v>
      </c>
      <c r="O598" s="29">
        <v>23</v>
      </c>
      <c r="P598" s="29">
        <v>23</v>
      </c>
      <c r="Q598" s="30">
        <v>23</v>
      </c>
      <c r="R598" s="31">
        <f t="shared" si="9"/>
        <v>23</v>
      </c>
      <c r="S598" s="74"/>
    </row>
    <row r="599" spans="1:19">
      <c r="A599" s="38"/>
      <c r="B599" s="32"/>
      <c r="C599" s="55"/>
      <c r="D599" s="56" t="s">
        <v>606</v>
      </c>
      <c r="E599" s="32" t="s">
        <v>78</v>
      </c>
      <c r="F599" s="28">
        <v>24</v>
      </c>
      <c r="G599" s="29">
        <v>24</v>
      </c>
      <c r="H599" s="29">
        <v>24</v>
      </c>
      <c r="I599" s="29">
        <v>24</v>
      </c>
      <c r="J599" s="29">
        <v>24</v>
      </c>
      <c r="K599" s="29">
        <v>24</v>
      </c>
      <c r="L599" s="29">
        <v>24</v>
      </c>
      <c r="M599" s="29">
        <v>24</v>
      </c>
      <c r="N599" s="29">
        <v>24</v>
      </c>
      <c r="O599" s="29">
        <v>24</v>
      </c>
      <c r="P599" s="29">
        <v>24</v>
      </c>
      <c r="Q599" s="30">
        <v>24</v>
      </c>
      <c r="R599" s="31">
        <f t="shared" si="9"/>
        <v>24</v>
      </c>
      <c r="S599" s="74"/>
    </row>
    <row r="600" spans="1:19">
      <c r="A600" s="38"/>
      <c r="B600" s="32"/>
      <c r="C600" s="55"/>
      <c r="D600" s="56" t="s">
        <v>607</v>
      </c>
      <c r="E600" s="32" t="s">
        <v>78</v>
      </c>
      <c r="F600" s="28">
        <v>25</v>
      </c>
      <c r="G600" s="29">
        <v>25</v>
      </c>
      <c r="H600" s="29">
        <v>25</v>
      </c>
      <c r="I600" s="29">
        <v>25</v>
      </c>
      <c r="J600" s="29">
        <v>25</v>
      </c>
      <c r="K600" s="29">
        <v>25</v>
      </c>
      <c r="L600" s="29">
        <v>25</v>
      </c>
      <c r="M600" s="29">
        <v>25</v>
      </c>
      <c r="N600" s="29">
        <v>25</v>
      </c>
      <c r="O600" s="29">
        <v>25</v>
      </c>
      <c r="P600" s="29">
        <v>25</v>
      </c>
      <c r="Q600" s="30">
        <v>25</v>
      </c>
      <c r="R600" s="31">
        <f t="shared" si="9"/>
        <v>25</v>
      </c>
      <c r="S600" s="74"/>
    </row>
    <row r="601" spans="1:19">
      <c r="A601" s="38"/>
      <c r="B601" s="32"/>
      <c r="C601" s="55"/>
      <c r="D601" s="56" t="s">
        <v>608</v>
      </c>
      <c r="E601" s="32" t="s">
        <v>78</v>
      </c>
      <c r="F601" s="28">
        <v>44</v>
      </c>
      <c r="G601" s="29">
        <v>44</v>
      </c>
      <c r="H601" s="29">
        <v>44</v>
      </c>
      <c r="I601" s="29">
        <v>44</v>
      </c>
      <c r="J601" s="29">
        <v>44</v>
      </c>
      <c r="K601" s="29">
        <v>44</v>
      </c>
      <c r="L601" s="29">
        <v>44</v>
      </c>
      <c r="M601" s="29">
        <v>44</v>
      </c>
      <c r="N601" s="29">
        <v>44</v>
      </c>
      <c r="O601" s="29">
        <v>44</v>
      </c>
      <c r="P601" s="29">
        <v>44</v>
      </c>
      <c r="Q601" s="30">
        <v>44</v>
      </c>
      <c r="R601" s="31">
        <f t="shared" si="9"/>
        <v>44</v>
      </c>
      <c r="S601" s="74"/>
    </row>
    <row r="602" spans="1:19">
      <c r="A602" s="38"/>
      <c r="B602" s="32"/>
      <c r="C602" s="55"/>
      <c r="D602" s="56" t="s">
        <v>609</v>
      </c>
      <c r="E602" s="32" t="s">
        <v>78</v>
      </c>
      <c r="F602" s="28">
        <v>52</v>
      </c>
      <c r="G602" s="29">
        <v>52</v>
      </c>
      <c r="H602" s="29">
        <v>52</v>
      </c>
      <c r="I602" s="29">
        <v>52</v>
      </c>
      <c r="J602" s="29">
        <v>52</v>
      </c>
      <c r="K602" s="29">
        <v>52</v>
      </c>
      <c r="L602" s="29">
        <v>52</v>
      </c>
      <c r="M602" s="29">
        <v>52</v>
      </c>
      <c r="N602" s="29">
        <v>52</v>
      </c>
      <c r="O602" s="29">
        <v>52</v>
      </c>
      <c r="P602" s="29">
        <v>52</v>
      </c>
      <c r="Q602" s="30">
        <v>52</v>
      </c>
      <c r="R602" s="31">
        <f t="shared" si="9"/>
        <v>52</v>
      </c>
      <c r="S602" s="74"/>
    </row>
    <row r="603" spans="1:19">
      <c r="A603" s="38"/>
      <c r="B603" s="32"/>
      <c r="C603" s="55"/>
      <c r="D603" s="56" t="s">
        <v>610</v>
      </c>
      <c r="E603" s="32" t="s">
        <v>78</v>
      </c>
      <c r="F603" s="28">
        <v>54</v>
      </c>
      <c r="G603" s="29">
        <v>54</v>
      </c>
      <c r="H603" s="29">
        <v>54</v>
      </c>
      <c r="I603" s="29">
        <v>54</v>
      </c>
      <c r="J603" s="29">
        <v>54</v>
      </c>
      <c r="K603" s="29">
        <v>54</v>
      </c>
      <c r="L603" s="29">
        <v>54</v>
      </c>
      <c r="M603" s="29">
        <v>54</v>
      </c>
      <c r="N603" s="29">
        <v>54</v>
      </c>
      <c r="O603" s="29">
        <v>54</v>
      </c>
      <c r="P603" s="29">
        <v>54</v>
      </c>
      <c r="Q603" s="30">
        <v>54</v>
      </c>
      <c r="R603" s="31">
        <f t="shared" si="9"/>
        <v>54</v>
      </c>
      <c r="S603" s="74"/>
    </row>
    <row r="604" spans="1:19">
      <c r="A604" s="38"/>
      <c r="B604" s="32"/>
      <c r="C604" s="55"/>
      <c r="D604" s="56" t="s">
        <v>611</v>
      </c>
      <c r="E604" s="32" t="s">
        <v>78</v>
      </c>
      <c r="F604" s="28">
        <v>64</v>
      </c>
      <c r="G604" s="29">
        <v>64</v>
      </c>
      <c r="H604" s="29">
        <v>64</v>
      </c>
      <c r="I604" s="29">
        <v>64</v>
      </c>
      <c r="J604" s="29">
        <v>64</v>
      </c>
      <c r="K604" s="29">
        <v>64</v>
      </c>
      <c r="L604" s="29">
        <v>64</v>
      </c>
      <c r="M604" s="29">
        <v>64</v>
      </c>
      <c r="N604" s="29">
        <v>64</v>
      </c>
      <c r="O604" s="29">
        <v>64</v>
      </c>
      <c r="P604" s="29">
        <v>64</v>
      </c>
      <c r="Q604" s="30">
        <v>64</v>
      </c>
      <c r="R604" s="31">
        <f t="shared" si="9"/>
        <v>64</v>
      </c>
      <c r="S604" s="74"/>
    </row>
    <row r="605" spans="1:19">
      <c r="A605" s="38"/>
      <c r="B605" s="32"/>
      <c r="C605" s="55"/>
      <c r="D605" s="56" t="s">
        <v>612</v>
      </c>
      <c r="E605" s="32" t="s">
        <v>78</v>
      </c>
      <c r="F605" s="28">
        <v>82</v>
      </c>
      <c r="G605" s="29">
        <v>82</v>
      </c>
      <c r="H605" s="29">
        <v>82</v>
      </c>
      <c r="I605" s="29">
        <v>82</v>
      </c>
      <c r="J605" s="29">
        <v>82</v>
      </c>
      <c r="K605" s="29">
        <v>82</v>
      </c>
      <c r="L605" s="29">
        <v>82</v>
      </c>
      <c r="M605" s="29">
        <v>82</v>
      </c>
      <c r="N605" s="29">
        <v>82</v>
      </c>
      <c r="O605" s="29">
        <v>82</v>
      </c>
      <c r="P605" s="29">
        <v>82</v>
      </c>
      <c r="Q605" s="30">
        <v>82</v>
      </c>
      <c r="R605" s="31">
        <f t="shared" si="9"/>
        <v>82</v>
      </c>
      <c r="S605" s="74"/>
    </row>
    <row r="606" spans="1:19">
      <c r="A606" s="38"/>
      <c r="B606" s="32"/>
      <c r="C606" s="55"/>
      <c r="D606" s="56" t="s">
        <v>613</v>
      </c>
      <c r="E606" s="32" t="s">
        <v>78</v>
      </c>
      <c r="F606" s="28">
        <v>99</v>
      </c>
      <c r="G606" s="29">
        <v>99</v>
      </c>
      <c r="H606" s="29">
        <v>99</v>
      </c>
      <c r="I606" s="29">
        <v>99</v>
      </c>
      <c r="J606" s="29">
        <v>99</v>
      </c>
      <c r="K606" s="29">
        <v>99</v>
      </c>
      <c r="L606" s="29">
        <v>99</v>
      </c>
      <c r="M606" s="29">
        <v>99</v>
      </c>
      <c r="N606" s="29">
        <v>99</v>
      </c>
      <c r="O606" s="29">
        <v>99</v>
      </c>
      <c r="P606" s="29">
        <v>99</v>
      </c>
      <c r="Q606" s="30">
        <v>99</v>
      </c>
      <c r="R606" s="31">
        <f t="shared" si="9"/>
        <v>99</v>
      </c>
      <c r="S606" s="74"/>
    </row>
    <row r="607" spans="1:19">
      <c r="A607" s="38"/>
      <c r="B607" s="32"/>
      <c r="C607" s="55"/>
      <c r="D607" s="56" t="s">
        <v>614</v>
      </c>
      <c r="E607" s="32" t="s">
        <v>78</v>
      </c>
      <c r="F607" s="28">
        <v>155</v>
      </c>
      <c r="G607" s="29">
        <v>155</v>
      </c>
      <c r="H607" s="29">
        <v>155</v>
      </c>
      <c r="I607" s="29">
        <v>155</v>
      </c>
      <c r="J607" s="29">
        <v>155</v>
      </c>
      <c r="K607" s="29">
        <v>155</v>
      </c>
      <c r="L607" s="29">
        <v>155</v>
      </c>
      <c r="M607" s="29">
        <v>155</v>
      </c>
      <c r="N607" s="29">
        <v>155</v>
      </c>
      <c r="O607" s="29">
        <v>155</v>
      </c>
      <c r="P607" s="29">
        <v>155</v>
      </c>
      <c r="Q607" s="30">
        <v>155</v>
      </c>
      <c r="R607" s="31">
        <f t="shared" si="9"/>
        <v>155</v>
      </c>
      <c r="S607" s="74"/>
    </row>
    <row r="608" spans="1:19">
      <c r="A608" s="38"/>
      <c r="B608" s="32"/>
      <c r="C608" s="55"/>
      <c r="D608" s="56" t="s">
        <v>615</v>
      </c>
      <c r="E608" s="32" t="s">
        <v>78</v>
      </c>
      <c r="F608" s="28">
        <v>1</v>
      </c>
      <c r="G608" s="29">
        <v>1</v>
      </c>
      <c r="H608" s="29">
        <v>1</v>
      </c>
      <c r="I608" s="29">
        <v>1</v>
      </c>
      <c r="J608" s="29">
        <v>1</v>
      </c>
      <c r="K608" s="29">
        <v>1</v>
      </c>
      <c r="L608" s="29">
        <v>1</v>
      </c>
      <c r="M608" s="29">
        <v>1</v>
      </c>
      <c r="N608" s="29">
        <v>1</v>
      </c>
      <c r="O608" s="29">
        <v>1</v>
      </c>
      <c r="P608" s="29">
        <v>1</v>
      </c>
      <c r="Q608" s="30">
        <v>1</v>
      </c>
      <c r="R608" s="31">
        <f t="shared" si="9"/>
        <v>1</v>
      </c>
      <c r="S608" s="74"/>
    </row>
    <row r="609" spans="1:19">
      <c r="A609" s="38"/>
      <c r="B609" s="32"/>
      <c r="C609" s="55"/>
      <c r="D609" s="56" t="s">
        <v>616</v>
      </c>
      <c r="E609" s="32" t="s">
        <v>78</v>
      </c>
      <c r="F609" s="28">
        <v>1</v>
      </c>
      <c r="G609" s="29">
        <v>1</v>
      </c>
      <c r="H609" s="29">
        <v>1</v>
      </c>
      <c r="I609" s="29">
        <v>1</v>
      </c>
      <c r="J609" s="29">
        <v>1</v>
      </c>
      <c r="K609" s="29">
        <v>1</v>
      </c>
      <c r="L609" s="29">
        <v>1</v>
      </c>
      <c r="M609" s="29">
        <v>1</v>
      </c>
      <c r="N609" s="29">
        <v>1</v>
      </c>
      <c r="O609" s="29">
        <v>1</v>
      </c>
      <c r="P609" s="29">
        <v>1</v>
      </c>
      <c r="Q609" s="30">
        <v>1</v>
      </c>
      <c r="R609" s="31">
        <f t="shared" si="9"/>
        <v>1</v>
      </c>
      <c r="S609" s="74"/>
    </row>
    <row r="610" spans="1:19">
      <c r="A610" s="38"/>
      <c r="B610" s="32"/>
      <c r="C610" s="55"/>
      <c r="D610" s="56" t="s">
        <v>617</v>
      </c>
      <c r="E610" s="32" t="s">
        <v>78</v>
      </c>
      <c r="F610" s="28">
        <v>1</v>
      </c>
      <c r="G610" s="29">
        <v>1</v>
      </c>
      <c r="H610" s="29">
        <v>1</v>
      </c>
      <c r="I610" s="29">
        <v>1</v>
      </c>
      <c r="J610" s="29">
        <v>1</v>
      </c>
      <c r="K610" s="29">
        <v>1</v>
      </c>
      <c r="L610" s="29">
        <v>1</v>
      </c>
      <c r="M610" s="29">
        <v>1</v>
      </c>
      <c r="N610" s="29">
        <v>1</v>
      </c>
      <c r="O610" s="29">
        <v>1</v>
      </c>
      <c r="P610" s="29">
        <v>1</v>
      </c>
      <c r="Q610" s="30">
        <v>1</v>
      </c>
      <c r="R610" s="31">
        <f t="shared" si="9"/>
        <v>1</v>
      </c>
      <c r="S610" s="74"/>
    </row>
    <row r="611" spans="1:19">
      <c r="A611" s="38"/>
      <c r="B611" s="32"/>
      <c r="C611" s="55"/>
      <c r="D611" s="56" t="s">
        <v>618</v>
      </c>
      <c r="E611" s="32" t="s">
        <v>78</v>
      </c>
      <c r="F611" s="28">
        <v>1</v>
      </c>
      <c r="G611" s="29">
        <v>1</v>
      </c>
      <c r="H611" s="29">
        <v>1</v>
      </c>
      <c r="I611" s="29">
        <v>1</v>
      </c>
      <c r="J611" s="29">
        <v>1</v>
      </c>
      <c r="K611" s="29">
        <v>1</v>
      </c>
      <c r="L611" s="29">
        <v>1</v>
      </c>
      <c r="M611" s="29">
        <v>1</v>
      </c>
      <c r="N611" s="29">
        <v>1</v>
      </c>
      <c r="O611" s="29">
        <v>1</v>
      </c>
      <c r="P611" s="29">
        <v>1</v>
      </c>
      <c r="Q611" s="30">
        <v>1</v>
      </c>
      <c r="R611" s="31">
        <f t="shared" si="9"/>
        <v>1</v>
      </c>
      <c r="S611" s="74"/>
    </row>
    <row r="612" spans="1:19">
      <c r="A612" s="38"/>
      <c r="B612" s="32"/>
      <c r="C612" s="55"/>
      <c r="D612" s="56" t="s">
        <v>619</v>
      </c>
      <c r="E612" s="32" t="s">
        <v>78</v>
      </c>
      <c r="F612" s="28">
        <v>2</v>
      </c>
      <c r="G612" s="29">
        <v>2</v>
      </c>
      <c r="H612" s="29">
        <v>2</v>
      </c>
      <c r="I612" s="29">
        <v>2</v>
      </c>
      <c r="J612" s="29">
        <v>2</v>
      </c>
      <c r="K612" s="29">
        <v>2</v>
      </c>
      <c r="L612" s="29">
        <v>2</v>
      </c>
      <c r="M612" s="29">
        <v>2</v>
      </c>
      <c r="N612" s="29">
        <v>2</v>
      </c>
      <c r="O612" s="29">
        <v>2</v>
      </c>
      <c r="P612" s="29">
        <v>2</v>
      </c>
      <c r="Q612" s="30">
        <v>2</v>
      </c>
      <c r="R612" s="31">
        <f t="shared" si="9"/>
        <v>2</v>
      </c>
      <c r="S612" s="74"/>
    </row>
    <row r="613" spans="1:19">
      <c r="A613" s="38"/>
      <c r="B613" s="32"/>
      <c r="C613" s="55"/>
      <c r="D613" s="56" t="s">
        <v>620</v>
      </c>
      <c r="E613" s="32" t="s">
        <v>78</v>
      </c>
      <c r="F613" s="28">
        <v>2</v>
      </c>
      <c r="G613" s="29">
        <v>2</v>
      </c>
      <c r="H613" s="29">
        <v>2</v>
      </c>
      <c r="I613" s="29">
        <v>2</v>
      </c>
      <c r="J613" s="29">
        <v>2</v>
      </c>
      <c r="K613" s="29">
        <v>2</v>
      </c>
      <c r="L613" s="29">
        <v>2</v>
      </c>
      <c r="M613" s="29">
        <v>2</v>
      </c>
      <c r="N613" s="29">
        <v>2</v>
      </c>
      <c r="O613" s="29">
        <v>2</v>
      </c>
      <c r="P613" s="29">
        <v>2</v>
      </c>
      <c r="Q613" s="30">
        <v>2</v>
      </c>
      <c r="R613" s="31">
        <f t="shared" si="9"/>
        <v>2</v>
      </c>
      <c r="S613" s="74"/>
    </row>
    <row r="614" spans="1:19">
      <c r="A614" s="38"/>
      <c r="B614" s="32"/>
      <c r="C614" s="55"/>
      <c r="D614" s="56" t="s">
        <v>621</v>
      </c>
      <c r="E614" s="32" t="s">
        <v>78</v>
      </c>
      <c r="F614" s="28">
        <v>2</v>
      </c>
      <c r="G614" s="29">
        <v>2</v>
      </c>
      <c r="H614" s="29">
        <v>2</v>
      </c>
      <c r="I614" s="29">
        <v>2</v>
      </c>
      <c r="J614" s="29">
        <v>2</v>
      </c>
      <c r="K614" s="29">
        <v>2</v>
      </c>
      <c r="L614" s="29">
        <v>2</v>
      </c>
      <c r="M614" s="29">
        <v>2</v>
      </c>
      <c r="N614" s="29">
        <v>2</v>
      </c>
      <c r="O614" s="29">
        <v>2</v>
      </c>
      <c r="P614" s="29">
        <v>2</v>
      </c>
      <c r="Q614" s="30">
        <v>2</v>
      </c>
      <c r="R614" s="31">
        <f t="shared" si="9"/>
        <v>2</v>
      </c>
      <c r="S614" s="74"/>
    </row>
    <row r="615" spans="1:19">
      <c r="A615" s="38"/>
      <c r="B615" s="32"/>
      <c r="C615" s="55"/>
      <c r="D615" s="56" t="s">
        <v>622</v>
      </c>
      <c r="E615" s="32" t="s">
        <v>78</v>
      </c>
      <c r="F615" s="28">
        <v>3</v>
      </c>
      <c r="G615" s="29">
        <v>3</v>
      </c>
      <c r="H615" s="29">
        <v>3</v>
      </c>
      <c r="I615" s="29">
        <v>3</v>
      </c>
      <c r="J615" s="29">
        <v>3</v>
      </c>
      <c r="K615" s="29">
        <v>3</v>
      </c>
      <c r="L615" s="29">
        <v>3</v>
      </c>
      <c r="M615" s="29">
        <v>3</v>
      </c>
      <c r="N615" s="29">
        <v>3</v>
      </c>
      <c r="O615" s="29">
        <v>3</v>
      </c>
      <c r="P615" s="29">
        <v>3</v>
      </c>
      <c r="Q615" s="30">
        <v>3</v>
      </c>
      <c r="R615" s="31">
        <f t="shared" si="9"/>
        <v>3</v>
      </c>
      <c r="S615" s="74"/>
    </row>
    <row r="616" spans="1:19">
      <c r="A616" s="38"/>
      <c r="B616" s="32"/>
      <c r="C616" s="55"/>
      <c r="D616" s="56" t="s">
        <v>623</v>
      </c>
      <c r="E616" s="32" t="s">
        <v>78</v>
      </c>
      <c r="F616" s="28">
        <v>3</v>
      </c>
      <c r="G616" s="29">
        <v>3</v>
      </c>
      <c r="H616" s="29">
        <v>3</v>
      </c>
      <c r="I616" s="29">
        <v>3</v>
      </c>
      <c r="J616" s="29">
        <v>3</v>
      </c>
      <c r="K616" s="29">
        <v>3</v>
      </c>
      <c r="L616" s="29">
        <v>3</v>
      </c>
      <c r="M616" s="29">
        <v>3</v>
      </c>
      <c r="N616" s="29">
        <v>3</v>
      </c>
      <c r="O616" s="29">
        <v>3</v>
      </c>
      <c r="P616" s="29">
        <v>3</v>
      </c>
      <c r="Q616" s="30">
        <v>3</v>
      </c>
      <c r="R616" s="31">
        <f t="shared" si="9"/>
        <v>3</v>
      </c>
      <c r="S616" s="74"/>
    </row>
    <row r="617" spans="1:19">
      <c r="A617" s="38"/>
      <c r="B617" s="32"/>
      <c r="C617" s="55"/>
      <c r="D617" s="56" t="s">
        <v>624</v>
      </c>
      <c r="E617" s="32" t="s">
        <v>78</v>
      </c>
      <c r="F617" s="28">
        <v>6</v>
      </c>
      <c r="G617" s="29">
        <v>6</v>
      </c>
      <c r="H617" s="29">
        <v>6</v>
      </c>
      <c r="I617" s="29">
        <v>6</v>
      </c>
      <c r="J617" s="29">
        <v>6</v>
      </c>
      <c r="K617" s="29">
        <v>6</v>
      </c>
      <c r="L617" s="29">
        <v>6</v>
      </c>
      <c r="M617" s="29">
        <v>6</v>
      </c>
      <c r="N617" s="29">
        <v>6</v>
      </c>
      <c r="O617" s="29">
        <v>6</v>
      </c>
      <c r="P617" s="29">
        <v>6</v>
      </c>
      <c r="Q617" s="30">
        <v>6</v>
      </c>
      <c r="R617" s="31">
        <f t="shared" si="9"/>
        <v>6</v>
      </c>
      <c r="S617" s="74"/>
    </row>
    <row r="618" spans="1:19">
      <c r="A618" s="38"/>
      <c r="B618" s="32"/>
      <c r="C618" s="55"/>
      <c r="D618" s="56" t="s">
        <v>625</v>
      </c>
      <c r="E618" s="32" t="s">
        <v>78</v>
      </c>
      <c r="F618" s="28">
        <v>2</v>
      </c>
      <c r="G618" s="29">
        <v>2</v>
      </c>
      <c r="H618" s="29">
        <v>2</v>
      </c>
      <c r="I618" s="29">
        <v>2</v>
      </c>
      <c r="J618" s="29">
        <v>2</v>
      </c>
      <c r="K618" s="29">
        <v>2</v>
      </c>
      <c r="L618" s="29">
        <v>2</v>
      </c>
      <c r="M618" s="29">
        <v>2</v>
      </c>
      <c r="N618" s="29">
        <v>2</v>
      </c>
      <c r="O618" s="29">
        <v>2</v>
      </c>
      <c r="P618" s="29">
        <v>2</v>
      </c>
      <c r="Q618" s="30">
        <v>2</v>
      </c>
      <c r="R618" s="31">
        <f t="shared" si="9"/>
        <v>2</v>
      </c>
      <c r="S618" s="74"/>
    </row>
    <row r="619" spans="1:19">
      <c r="A619" s="38"/>
      <c r="B619" s="32"/>
      <c r="C619" s="55"/>
      <c r="D619" s="56" t="s">
        <v>626</v>
      </c>
      <c r="E619" s="32" t="s">
        <v>78</v>
      </c>
      <c r="F619" s="28">
        <v>2</v>
      </c>
      <c r="G619" s="29">
        <v>2</v>
      </c>
      <c r="H619" s="29">
        <v>2</v>
      </c>
      <c r="I619" s="29">
        <v>2</v>
      </c>
      <c r="J619" s="29">
        <v>2</v>
      </c>
      <c r="K619" s="29">
        <v>2</v>
      </c>
      <c r="L619" s="29">
        <v>2</v>
      </c>
      <c r="M619" s="29">
        <v>2</v>
      </c>
      <c r="N619" s="29">
        <v>2</v>
      </c>
      <c r="O619" s="29">
        <v>2</v>
      </c>
      <c r="P619" s="29">
        <v>2</v>
      </c>
      <c r="Q619" s="30">
        <v>2</v>
      </c>
      <c r="R619" s="31">
        <f t="shared" si="9"/>
        <v>2</v>
      </c>
      <c r="S619" s="74"/>
    </row>
    <row r="620" spans="1:19">
      <c r="A620" s="38"/>
      <c r="B620" s="32"/>
      <c r="C620" s="55"/>
      <c r="D620" s="56" t="s">
        <v>627</v>
      </c>
      <c r="E620" s="32" t="s">
        <v>78</v>
      </c>
      <c r="F620" s="28">
        <v>3</v>
      </c>
      <c r="G620" s="29">
        <v>3</v>
      </c>
      <c r="H620" s="29">
        <v>3</v>
      </c>
      <c r="I620" s="29">
        <v>3</v>
      </c>
      <c r="J620" s="29">
        <v>3</v>
      </c>
      <c r="K620" s="29">
        <v>3</v>
      </c>
      <c r="L620" s="29">
        <v>3</v>
      </c>
      <c r="M620" s="29">
        <v>3</v>
      </c>
      <c r="N620" s="29">
        <v>3</v>
      </c>
      <c r="O620" s="29">
        <v>3</v>
      </c>
      <c r="P620" s="29">
        <v>3</v>
      </c>
      <c r="Q620" s="30">
        <v>3</v>
      </c>
      <c r="R620" s="31">
        <f t="shared" si="9"/>
        <v>3</v>
      </c>
      <c r="S620" s="74"/>
    </row>
    <row r="621" spans="1:19">
      <c r="A621" s="38"/>
      <c r="B621" s="32"/>
      <c r="C621" s="55"/>
      <c r="D621" s="56" t="s">
        <v>628</v>
      </c>
      <c r="E621" s="32" t="s">
        <v>78</v>
      </c>
      <c r="F621" s="28">
        <v>12</v>
      </c>
      <c r="G621" s="29">
        <v>12</v>
      </c>
      <c r="H621" s="29">
        <v>12</v>
      </c>
      <c r="I621" s="29">
        <v>12</v>
      </c>
      <c r="J621" s="29">
        <v>12</v>
      </c>
      <c r="K621" s="29">
        <v>12</v>
      </c>
      <c r="L621" s="29">
        <v>12</v>
      </c>
      <c r="M621" s="29">
        <v>12</v>
      </c>
      <c r="N621" s="29">
        <v>12</v>
      </c>
      <c r="O621" s="29">
        <v>12</v>
      </c>
      <c r="P621" s="29">
        <v>12</v>
      </c>
      <c r="Q621" s="30">
        <v>12</v>
      </c>
      <c r="R621" s="31">
        <f t="shared" si="9"/>
        <v>12</v>
      </c>
      <c r="S621" s="74"/>
    </row>
    <row r="622" spans="1:19">
      <c r="A622" s="38"/>
      <c r="B622" s="32"/>
      <c r="C622" s="55"/>
      <c r="D622" s="56" t="s">
        <v>630</v>
      </c>
      <c r="E622" s="32" t="s">
        <v>78</v>
      </c>
      <c r="F622" s="28">
        <v>0</v>
      </c>
      <c r="G622" s="29">
        <v>0</v>
      </c>
      <c r="H622" s="29">
        <v>0</v>
      </c>
      <c r="I622" s="29">
        <v>0</v>
      </c>
      <c r="J622" s="29">
        <v>0</v>
      </c>
      <c r="K622" s="29">
        <v>0</v>
      </c>
      <c r="L622" s="29">
        <v>0</v>
      </c>
      <c r="M622" s="29">
        <v>0</v>
      </c>
      <c r="N622" s="29">
        <v>0</v>
      </c>
      <c r="O622" s="29">
        <v>0</v>
      </c>
      <c r="P622" s="29">
        <v>0</v>
      </c>
      <c r="Q622" s="30">
        <v>0</v>
      </c>
      <c r="R622" s="31" t="str">
        <f t="shared" si="9"/>
        <v/>
      </c>
      <c r="S622" s="74"/>
    </row>
    <row r="623" spans="1:19">
      <c r="A623" s="38"/>
      <c r="B623" s="32"/>
      <c r="C623" s="55"/>
      <c r="D623" s="56" t="s">
        <v>631</v>
      </c>
      <c r="E623" s="32" t="s">
        <v>78</v>
      </c>
      <c r="F623" s="28">
        <v>0</v>
      </c>
      <c r="G623" s="29">
        <v>0</v>
      </c>
      <c r="H623" s="29">
        <v>0</v>
      </c>
      <c r="I623" s="29">
        <v>0</v>
      </c>
      <c r="J623" s="29">
        <v>0</v>
      </c>
      <c r="K623" s="29">
        <v>0</v>
      </c>
      <c r="L623" s="29">
        <v>0</v>
      </c>
      <c r="M623" s="29">
        <v>0</v>
      </c>
      <c r="N623" s="29">
        <v>0</v>
      </c>
      <c r="O623" s="29">
        <v>0</v>
      </c>
      <c r="P623" s="29">
        <v>0</v>
      </c>
      <c r="Q623" s="30">
        <v>0</v>
      </c>
      <c r="R623" s="31" t="str">
        <f t="shared" si="9"/>
        <v/>
      </c>
      <c r="S623" s="74"/>
    </row>
    <row r="624" spans="1:19">
      <c r="A624" s="38"/>
      <c r="B624" s="32"/>
      <c r="C624" s="55"/>
      <c r="D624" s="56" t="s">
        <v>632</v>
      </c>
      <c r="E624" s="32" t="s">
        <v>84</v>
      </c>
      <c r="F624" s="28">
        <v>-61</v>
      </c>
      <c r="G624" s="29">
        <v>-61</v>
      </c>
      <c r="H624" s="29">
        <v>-61</v>
      </c>
      <c r="I624" s="29">
        <v>-61</v>
      </c>
      <c r="J624" s="29">
        <v>-61</v>
      </c>
      <c r="K624" s="29">
        <v>-61</v>
      </c>
      <c r="L624" s="29">
        <v>-61</v>
      </c>
      <c r="M624" s="29">
        <v>-61</v>
      </c>
      <c r="N624" s="29">
        <v>-61</v>
      </c>
      <c r="O624" s="29">
        <v>-61</v>
      </c>
      <c r="P624" s="29">
        <v>-61</v>
      </c>
      <c r="Q624" s="30">
        <v>-61</v>
      </c>
      <c r="R624" s="31">
        <f t="shared" si="9"/>
        <v>-61</v>
      </c>
      <c r="S624" s="74"/>
    </row>
    <row r="625" spans="1:19">
      <c r="A625" s="38"/>
      <c r="B625" s="32"/>
      <c r="C625" s="55"/>
      <c r="D625" s="56" t="s">
        <v>633</v>
      </c>
      <c r="E625" s="32" t="s">
        <v>133</v>
      </c>
      <c r="F625" s="28">
        <v>48</v>
      </c>
      <c r="G625" s="29">
        <v>48</v>
      </c>
      <c r="H625" s="29">
        <v>48</v>
      </c>
      <c r="I625" s="29">
        <v>48</v>
      </c>
      <c r="J625" s="29">
        <v>48</v>
      </c>
      <c r="K625" s="29">
        <v>48</v>
      </c>
      <c r="L625" s="29">
        <v>48</v>
      </c>
      <c r="M625" s="29">
        <v>48</v>
      </c>
      <c r="N625" s="29">
        <v>48</v>
      </c>
      <c r="O625" s="29">
        <v>48</v>
      </c>
      <c r="P625" s="29">
        <v>48</v>
      </c>
      <c r="Q625" s="30">
        <v>48</v>
      </c>
      <c r="R625" s="31">
        <f t="shared" si="9"/>
        <v>48</v>
      </c>
      <c r="S625" s="74"/>
    </row>
    <row r="626" spans="1:19">
      <c r="A626" s="38"/>
      <c r="B626" s="32"/>
      <c r="C626" s="55"/>
      <c r="D626" s="56" t="s">
        <v>634</v>
      </c>
      <c r="E626" s="32" t="s">
        <v>133</v>
      </c>
      <c r="F626" s="28">
        <v>10</v>
      </c>
      <c r="G626" s="29">
        <v>10</v>
      </c>
      <c r="H626" s="29">
        <v>10</v>
      </c>
      <c r="I626" s="29">
        <v>10</v>
      </c>
      <c r="J626" s="29">
        <v>10</v>
      </c>
      <c r="K626" s="29">
        <v>10</v>
      </c>
      <c r="L626" s="29">
        <v>10</v>
      </c>
      <c r="M626" s="29">
        <v>10</v>
      </c>
      <c r="N626" s="29">
        <v>10</v>
      </c>
      <c r="O626" s="29">
        <v>10</v>
      </c>
      <c r="P626" s="29">
        <v>10</v>
      </c>
      <c r="Q626" s="30">
        <v>10</v>
      </c>
      <c r="R626" s="31">
        <f t="shared" si="9"/>
        <v>10</v>
      </c>
      <c r="S626" s="74"/>
    </row>
    <row r="627" spans="1:19">
      <c r="A627" s="38"/>
      <c r="B627" s="32"/>
      <c r="C627" s="55"/>
      <c r="D627" s="56" t="s">
        <v>635</v>
      </c>
      <c r="E627" s="32" t="s">
        <v>133</v>
      </c>
      <c r="F627" s="28">
        <v>3</v>
      </c>
      <c r="G627" s="29">
        <v>3</v>
      </c>
      <c r="H627" s="29">
        <v>3</v>
      </c>
      <c r="I627" s="29">
        <v>3</v>
      </c>
      <c r="J627" s="29">
        <v>3</v>
      </c>
      <c r="K627" s="29">
        <v>3</v>
      </c>
      <c r="L627" s="29">
        <v>3</v>
      </c>
      <c r="M627" s="29">
        <v>3</v>
      </c>
      <c r="N627" s="29">
        <v>3</v>
      </c>
      <c r="O627" s="29">
        <v>3</v>
      </c>
      <c r="P627" s="29">
        <v>3</v>
      </c>
      <c r="Q627" s="30">
        <v>3</v>
      </c>
      <c r="R627" s="31">
        <f t="shared" si="9"/>
        <v>3</v>
      </c>
      <c r="S627" s="74"/>
    </row>
    <row r="628" spans="1:19">
      <c r="A628" s="38"/>
      <c r="B628" s="77" t="s">
        <v>636</v>
      </c>
      <c r="C628" s="77"/>
      <c r="D628" s="77"/>
      <c r="E628" s="77"/>
      <c r="F628" s="78">
        <v>745</v>
      </c>
      <c r="G628" s="79">
        <v>745</v>
      </c>
      <c r="H628" s="79">
        <v>745</v>
      </c>
      <c r="I628" s="79">
        <v>745</v>
      </c>
      <c r="J628" s="79">
        <v>745</v>
      </c>
      <c r="K628" s="79">
        <v>745</v>
      </c>
      <c r="L628" s="79">
        <v>745</v>
      </c>
      <c r="M628" s="79">
        <v>745</v>
      </c>
      <c r="N628" s="79">
        <v>745</v>
      </c>
      <c r="O628" s="79">
        <v>745</v>
      </c>
      <c r="P628" s="79">
        <v>745</v>
      </c>
      <c r="Q628" s="80">
        <v>745</v>
      </c>
      <c r="R628" s="81">
        <f t="shared" si="9"/>
        <v>745</v>
      </c>
      <c r="S628" s="74"/>
    </row>
    <row r="629" spans="1:19">
      <c r="A629" s="38"/>
      <c r="B629" s="39"/>
      <c r="C629" s="39"/>
      <c r="D629" s="39"/>
      <c r="E629" s="39"/>
      <c r="F629" s="40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2"/>
      <c r="R629" s="43" t="str">
        <f t="shared" si="9"/>
        <v/>
      </c>
      <c r="S629" s="74"/>
    </row>
    <row r="630" spans="1:19">
      <c r="A630" s="38"/>
      <c r="B630" s="27" t="s">
        <v>642</v>
      </c>
      <c r="C630" s="27"/>
      <c r="D630" s="27"/>
      <c r="E630" s="27"/>
      <c r="F630" s="28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30"/>
      <c r="R630" s="31" t="str">
        <f t="shared" si="9"/>
        <v/>
      </c>
      <c r="S630" s="74"/>
    </row>
    <row r="631" spans="1:19">
      <c r="A631" s="38"/>
      <c r="B631" s="32"/>
      <c r="C631" s="32" t="s">
        <v>643</v>
      </c>
      <c r="D631" s="32"/>
      <c r="E631" s="32"/>
      <c r="F631" s="28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30"/>
      <c r="R631" s="31" t="str">
        <f t="shared" si="9"/>
        <v/>
      </c>
      <c r="S631" s="74"/>
    </row>
    <row r="632" spans="1:19">
      <c r="A632" s="38"/>
      <c r="B632" s="32"/>
      <c r="C632" s="32"/>
      <c r="D632" s="32" t="s">
        <v>644</v>
      </c>
      <c r="E632" s="32" t="s">
        <v>78</v>
      </c>
      <c r="F632" s="28">
        <v>97</v>
      </c>
      <c r="G632" s="29">
        <v>97</v>
      </c>
      <c r="H632" s="29">
        <v>97</v>
      </c>
      <c r="I632" s="29">
        <v>97</v>
      </c>
      <c r="J632" s="29">
        <v>97</v>
      </c>
      <c r="K632" s="29">
        <v>97</v>
      </c>
      <c r="L632" s="29">
        <v>97</v>
      </c>
      <c r="M632" s="29">
        <v>97</v>
      </c>
      <c r="N632" s="29">
        <v>97</v>
      </c>
      <c r="O632" s="29">
        <v>97</v>
      </c>
      <c r="P632" s="29">
        <v>97</v>
      </c>
      <c r="Q632" s="30">
        <v>97</v>
      </c>
      <c r="R632" s="31">
        <f t="shared" si="9"/>
        <v>97</v>
      </c>
      <c r="S632" s="74"/>
    </row>
    <row r="633" spans="1:19">
      <c r="A633" s="38"/>
      <c r="B633" s="77" t="s">
        <v>645</v>
      </c>
      <c r="C633" s="77"/>
      <c r="D633" s="77"/>
      <c r="E633" s="77"/>
      <c r="F633" s="78">
        <v>97</v>
      </c>
      <c r="G633" s="79">
        <v>97</v>
      </c>
      <c r="H633" s="79">
        <v>97</v>
      </c>
      <c r="I633" s="79">
        <v>97</v>
      </c>
      <c r="J633" s="79">
        <v>97</v>
      </c>
      <c r="K633" s="79">
        <v>97</v>
      </c>
      <c r="L633" s="79">
        <v>97</v>
      </c>
      <c r="M633" s="79">
        <v>97</v>
      </c>
      <c r="N633" s="79">
        <v>97</v>
      </c>
      <c r="O633" s="79">
        <v>97</v>
      </c>
      <c r="P633" s="79">
        <v>97</v>
      </c>
      <c r="Q633" s="80">
        <v>97</v>
      </c>
      <c r="R633" s="81">
        <f t="shared" si="9"/>
        <v>97</v>
      </c>
      <c r="S633" s="74"/>
    </row>
    <row r="634" spans="1:19">
      <c r="A634" s="38"/>
      <c r="B634" s="39"/>
      <c r="C634" s="39"/>
      <c r="D634" s="39"/>
      <c r="E634" s="39"/>
      <c r="F634" s="40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2"/>
      <c r="R634" s="43" t="str">
        <f t="shared" si="9"/>
        <v/>
      </c>
      <c r="S634" s="74"/>
    </row>
    <row r="635" spans="1:19" ht="15">
      <c r="A635" s="44" t="s">
        <v>661</v>
      </c>
      <c r="B635" s="45"/>
      <c r="C635" s="45"/>
      <c r="D635" s="45"/>
      <c r="E635" s="45"/>
      <c r="F635" s="46">
        <v>20106</v>
      </c>
      <c r="G635" s="47">
        <v>19106</v>
      </c>
      <c r="H635" s="47">
        <v>18793</v>
      </c>
      <c r="I635" s="47">
        <v>16625</v>
      </c>
      <c r="J635" s="47">
        <v>16625</v>
      </c>
      <c r="K635" s="47">
        <v>16488</v>
      </c>
      <c r="L635" s="47">
        <v>16319</v>
      </c>
      <c r="M635" s="47">
        <v>16034</v>
      </c>
      <c r="N635" s="47">
        <v>15261</v>
      </c>
      <c r="O635" s="47">
        <v>15261</v>
      </c>
      <c r="P635" s="47">
        <v>15201</v>
      </c>
      <c r="Q635" s="48">
        <v>15135</v>
      </c>
      <c r="R635" s="49">
        <f t="shared" si="9"/>
        <v>16746.166666666668</v>
      </c>
      <c r="S635" s="74"/>
    </row>
    <row r="636" spans="1:19">
      <c r="A636" s="50"/>
      <c r="B636" s="39"/>
      <c r="C636" s="39"/>
      <c r="D636" s="39"/>
      <c r="E636" s="39"/>
      <c r="F636" s="40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2"/>
      <c r="R636" s="43" t="str">
        <f t="shared" si="9"/>
        <v/>
      </c>
      <c r="S636" s="74"/>
    </row>
    <row r="637" spans="1:19" ht="15">
      <c r="A637" s="51" t="s">
        <v>662</v>
      </c>
      <c r="B637" s="52"/>
      <c r="C637" s="52"/>
      <c r="D637" s="52"/>
      <c r="E637" s="52"/>
      <c r="F637" s="28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30"/>
      <c r="R637" s="31" t="str">
        <f t="shared" si="9"/>
        <v/>
      </c>
      <c r="S637" s="74"/>
    </row>
    <row r="638" spans="1:19">
      <c r="A638" s="38"/>
      <c r="B638" s="27" t="s">
        <v>218</v>
      </c>
      <c r="C638" s="27"/>
      <c r="D638" s="27"/>
      <c r="E638" s="27"/>
      <c r="F638" s="28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30"/>
      <c r="R638" s="31" t="str">
        <f t="shared" si="9"/>
        <v/>
      </c>
      <c r="S638" s="74"/>
    </row>
    <row r="639" spans="1:19">
      <c r="A639" s="38"/>
      <c r="B639" s="32"/>
      <c r="C639" s="32" t="s">
        <v>219</v>
      </c>
      <c r="D639" s="32"/>
      <c r="E639" s="32"/>
      <c r="F639" s="28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30"/>
      <c r="R639" s="31" t="str">
        <f t="shared" si="9"/>
        <v/>
      </c>
      <c r="S639" s="74"/>
    </row>
    <row r="640" spans="1:19">
      <c r="A640" s="38"/>
      <c r="B640" s="32"/>
      <c r="C640" s="32"/>
      <c r="D640" s="32" t="s">
        <v>220</v>
      </c>
      <c r="E640" s="32" t="s">
        <v>663</v>
      </c>
      <c r="F640" s="28">
        <v>-18.943999999999999</v>
      </c>
      <c r="G640" s="29">
        <v>-18.943999999999999</v>
      </c>
      <c r="H640" s="29">
        <v>-18.943999999999999</v>
      </c>
      <c r="I640" s="29">
        <v>-18.943999999999999</v>
      </c>
      <c r="J640" s="29">
        <v>-18.943999999999999</v>
      </c>
      <c r="K640" s="29">
        <v>-18.943999999999999</v>
      </c>
      <c r="L640" s="29">
        <v>-18.943999999999999</v>
      </c>
      <c r="M640" s="29">
        <v>-18.943999999999999</v>
      </c>
      <c r="N640" s="29">
        <v>-18.943999999999999</v>
      </c>
      <c r="O640" s="29">
        <v>-18.943999999999999</v>
      </c>
      <c r="P640" s="29">
        <v>-18.943999999999999</v>
      </c>
      <c r="Q640" s="30">
        <v>-18.943999999999999</v>
      </c>
      <c r="R640" s="31">
        <f t="shared" si="9"/>
        <v>-18.943999999999996</v>
      </c>
      <c r="S640" s="74"/>
    </row>
    <row r="641" spans="1:19">
      <c r="A641" s="38"/>
      <c r="B641" s="77" t="s">
        <v>222</v>
      </c>
      <c r="C641" s="77"/>
      <c r="D641" s="77"/>
      <c r="E641" s="77"/>
      <c r="F641" s="78">
        <v>-18.943999999999999</v>
      </c>
      <c r="G641" s="79">
        <v>-18.943999999999999</v>
      </c>
      <c r="H641" s="79">
        <v>-18.943999999999999</v>
      </c>
      <c r="I641" s="79">
        <v>-18.943999999999999</v>
      </c>
      <c r="J641" s="79">
        <v>-18.943999999999999</v>
      </c>
      <c r="K641" s="79">
        <v>-18.943999999999999</v>
      </c>
      <c r="L641" s="79">
        <v>-18.943999999999999</v>
      </c>
      <c r="M641" s="79">
        <v>-18.943999999999999</v>
      </c>
      <c r="N641" s="79">
        <v>-18.943999999999999</v>
      </c>
      <c r="O641" s="79">
        <v>-18.943999999999999</v>
      </c>
      <c r="P641" s="79">
        <v>-18.943999999999999</v>
      </c>
      <c r="Q641" s="80">
        <v>-18.943999999999999</v>
      </c>
      <c r="R641" s="81">
        <f t="shared" si="9"/>
        <v>-18.943999999999996</v>
      </c>
      <c r="S641" s="74"/>
    </row>
    <row r="642" spans="1:19">
      <c r="A642" s="38"/>
      <c r="B642" s="39"/>
      <c r="C642" s="39"/>
      <c r="D642" s="39"/>
      <c r="E642" s="39"/>
      <c r="F642" s="40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2"/>
      <c r="R642" s="43" t="str">
        <f t="shared" si="9"/>
        <v/>
      </c>
      <c r="S642" s="74"/>
    </row>
    <row r="643" spans="1:19">
      <c r="A643" s="38"/>
      <c r="B643" s="27" t="s">
        <v>248</v>
      </c>
      <c r="C643" s="27"/>
      <c r="D643" s="27"/>
      <c r="E643" s="27"/>
      <c r="F643" s="28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30"/>
      <c r="R643" s="31" t="str">
        <f t="shared" si="9"/>
        <v/>
      </c>
      <c r="S643" s="74"/>
    </row>
    <row r="644" spans="1:19">
      <c r="A644" s="38"/>
      <c r="B644" s="32"/>
      <c r="C644" s="32" t="s">
        <v>249</v>
      </c>
      <c r="D644" s="32"/>
      <c r="E644" s="32"/>
      <c r="F644" s="28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30"/>
      <c r="R644" s="31" t="str">
        <f t="shared" si="9"/>
        <v/>
      </c>
      <c r="S644" s="74"/>
    </row>
    <row r="645" spans="1:19">
      <c r="A645" s="38"/>
      <c r="B645" s="32"/>
      <c r="C645" s="32"/>
      <c r="D645" s="32" t="s">
        <v>668</v>
      </c>
      <c r="E645" s="32" t="s">
        <v>663</v>
      </c>
      <c r="F645" s="28">
        <v>-16.901333116883116</v>
      </c>
      <c r="G645" s="29">
        <v>-16.901333116883116</v>
      </c>
      <c r="H645" s="29">
        <v>-16.901333116883116</v>
      </c>
      <c r="I645" s="29">
        <v>-16.901333116883116</v>
      </c>
      <c r="J645" s="29">
        <v>-16.901333116883116</v>
      </c>
      <c r="K645" s="29">
        <v>-16.901333116883116</v>
      </c>
      <c r="L645" s="29">
        <v>-16.901333116883116</v>
      </c>
      <c r="M645" s="29">
        <v>-16.901333116883116</v>
      </c>
      <c r="N645" s="29">
        <v>-16.901333116883116</v>
      </c>
      <c r="O645" s="29">
        <v>-16.901333116883116</v>
      </c>
      <c r="P645" s="29">
        <v>-16.901333116883116</v>
      </c>
      <c r="Q645" s="30">
        <v>-16.901333116883116</v>
      </c>
      <c r="R645" s="31">
        <f t="shared" si="9"/>
        <v>-16.901333116883112</v>
      </c>
      <c r="S645" s="74"/>
    </row>
    <row r="646" spans="1:19">
      <c r="A646" s="38"/>
      <c r="B646" s="32"/>
      <c r="C646" s="32"/>
      <c r="D646" s="32" t="s">
        <v>669</v>
      </c>
      <c r="E646" s="32" t="s">
        <v>663</v>
      </c>
      <c r="F646" s="28">
        <v>-2.6666668831168834</v>
      </c>
      <c r="G646" s="29">
        <v>-2.6666668831168834</v>
      </c>
      <c r="H646" s="29">
        <v>-2.6666668831168834</v>
      </c>
      <c r="I646" s="29">
        <v>-2.6666668831168834</v>
      </c>
      <c r="J646" s="29">
        <v>-2.6666668831168834</v>
      </c>
      <c r="K646" s="29">
        <v>-2.6666668831168834</v>
      </c>
      <c r="L646" s="29">
        <v>-2.6666668831168834</v>
      </c>
      <c r="M646" s="29">
        <v>-2.6666668831168834</v>
      </c>
      <c r="N646" s="29">
        <v>-2.6666668831168834</v>
      </c>
      <c r="O646" s="29">
        <v>-2.6666668831168834</v>
      </c>
      <c r="P646" s="29">
        <v>-2.6666668831168834</v>
      </c>
      <c r="Q646" s="30">
        <v>-2.6666668831168834</v>
      </c>
      <c r="R646" s="31">
        <f t="shared" ref="R646:R709" si="10">IF(SUM(F646:Q646)=0,"",SUM(F646:Q646)/12)</f>
        <v>-2.6666668831168825</v>
      </c>
      <c r="S646" s="74"/>
    </row>
    <row r="647" spans="1:19">
      <c r="A647" s="38"/>
      <c r="B647" s="32"/>
      <c r="C647" s="32"/>
      <c r="D647" s="32" t="s">
        <v>670</v>
      </c>
      <c r="E647" s="32" t="s">
        <v>663</v>
      </c>
      <c r="F647" s="28">
        <v>-5.2960000000000003</v>
      </c>
      <c r="G647" s="29">
        <v>-5.2960000000000003</v>
      </c>
      <c r="H647" s="29">
        <v>-5.2960000000000003</v>
      </c>
      <c r="I647" s="29">
        <v>-5.2960000000000003</v>
      </c>
      <c r="J647" s="29">
        <v>-5.2960000000000003</v>
      </c>
      <c r="K647" s="29">
        <v>-5.2960000000000003</v>
      </c>
      <c r="L647" s="29">
        <v>-5.2960000000000003</v>
      </c>
      <c r="M647" s="29">
        <v>-5.2960000000000003</v>
      </c>
      <c r="N647" s="29">
        <v>-5.2960000000000003</v>
      </c>
      <c r="O647" s="29">
        <v>-5.2960000000000003</v>
      </c>
      <c r="P647" s="29">
        <v>-5.2960000000000003</v>
      </c>
      <c r="Q647" s="30">
        <v>-5.2960000000000003</v>
      </c>
      <c r="R647" s="31">
        <f t="shared" si="10"/>
        <v>-5.2960000000000003</v>
      </c>
      <c r="S647" s="74"/>
    </row>
    <row r="648" spans="1:19">
      <c r="A648" s="38"/>
      <c r="B648" s="32"/>
      <c r="C648" s="32"/>
      <c r="D648" s="32" t="s">
        <v>665</v>
      </c>
      <c r="E648" s="32" t="s">
        <v>663</v>
      </c>
      <c r="F648" s="28">
        <v>-8.1333331168831169</v>
      </c>
      <c r="G648" s="29">
        <v>-8.1333331168831169</v>
      </c>
      <c r="H648" s="29">
        <v>-8.1333331168831169</v>
      </c>
      <c r="I648" s="29">
        <v>-8.1333331168831169</v>
      </c>
      <c r="J648" s="29">
        <v>-8.1333331168831169</v>
      </c>
      <c r="K648" s="29">
        <v>-8.1333331168831169</v>
      </c>
      <c r="L648" s="29">
        <v>-8.1333331168831169</v>
      </c>
      <c r="M648" s="29">
        <v>-8.1333331168831169</v>
      </c>
      <c r="N648" s="29">
        <v>-8.1333331168831169</v>
      </c>
      <c r="O648" s="29">
        <v>-8.1333331168831169</v>
      </c>
      <c r="P648" s="29">
        <v>-8.1333331168831169</v>
      </c>
      <c r="Q648" s="30">
        <v>-8.1333331168831169</v>
      </c>
      <c r="R648" s="31">
        <f t="shared" si="10"/>
        <v>-8.1333331168831187</v>
      </c>
      <c r="S648" s="74"/>
    </row>
    <row r="649" spans="1:19">
      <c r="A649" s="38"/>
      <c r="B649" s="32"/>
      <c r="C649" s="32"/>
      <c r="D649" s="32" t="s">
        <v>666</v>
      </c>
      <c r="E649" s="32" t="s">
        <v>663</v>
      </c>
      <c r="F649" s="28">
        <v>-8.1333331168831169</v>
      </c>
      <c r="G649" s="29">
        <v>-8.1333331168831169</v>
      </c>
      <c r="H649" s="29">
        <v>-8.1333331168831169</v>
      </c>
      <c r="I649" s="29">
        <v>-8.1333331168831169</v>
      </c>
      <c r="J649" s="29">
        <v>-8.1333331168831169</v>
      </c>
      <c r="K649" s="29">
        <v>-8.1333331168831169</v>
      </c>
      <c r="L649" s="29">
        <v>-8.1333331168831169</v>
      </c>
      <c r="M649" s="29">
        <v>-8.1333331168831169</v>
      </c>
      <c r="N649" s="29">
        <v>-8.1333331168831169</v>
      </c>
      <c r="O649" s="29">
        <v>-8.1333331168831169</v>
      </c>
      <c r="P649" s="29">
        <v>-8.1333331168831169</v>
      </c>
      <c r="Q649" s="30">
        <v>-8.1333331168831169</v>
      </c>
      <c r="R649" s="31">
        <f t="shared" si="10"/>
        <v>-8.1333331168831187</v>
      </c>
      <c r="S649" s="74"/>
    </row>
    <row r="650" spans="1:19">
      <c r="A650" s="38"/>
      <c r="B650" s="32"/>
      <c r="C650" s="32"/>
      <c r="D650" s="32" t="s">
        <v>667</v>
      </c>
      <c r="E650" s="32" t="s">
        <v>663</v>
      </c>
      <c r="F650" s="28">
        <v>-8.1333331168831169</v>
      </c>
      <c r="G650" s="29">
        <v>-8.1333331168831169</v>
      </c>
      <c r="H650" s="29">
        <v>-8.1333331168831169</v>
      </c>
      <c r="I650" s="29">
        <v>-8.1333331168831169</v>
      </c>
      <c r="J650" s="29">
        <v>-8.1333331168831169</v>
      </c>
      <c r="K650" s="29">
        <v>-8.1333331168831169</v>
      </c>
      <c r="L650" s="29">
        <v>-8.1333331168831169</v>
      </c>
      <c r="M650" s="29">
        <v>-8.1333331168831169</v>
      </c>
      <c r="N650" s="29">
        <v>-8.1333331168831169</v>
      </c>
      <c r="O650" s="29">
        <v>-8.1333331168831169</v>
      </c>
      <c r="P650" s="29">
        <v>-8.1333331168831169</v>
      </c>
      <c r="Q650" s="30">
        <v>-8.1333331168831169</v>
      </c>
      <c r="R650" s="31">
        <f t="shared" si="10"/>
        <v>-8.1333331168831187</v>
      </c>
      <c r="S650" s="74"/>
    </row>
    <row r="651" spans="1:19">
      <c r="A651" s="38"/>
      <c r="B651" s="77" t="s">
        <v>271</v>
      </c>
      <c r="C651" s="77"/>
      <c r="D651" s="77"/>
      <c r="E651" s="77"/>
      <c r="F651" s="78">
        <v>-49.263999350649343</v>
      </c>
      <c r="G651" s="79">
        <v>-49.263999350649343</v>
      </c>
      <c r="H651" s="79">
        <v>-49.263999350649343</v>
      </c>
      <c r="I651" s="79">
        <v>-49.263999350649343</v>
      </c>
      <c r="J651" s="79">
        <v>-49.263999350649343</v>
      </c>
      <c r="K651" s="79">
        <v>-49.263999350649343</v>
      </c>
      <c r="L651" s="79">
        <v>-49.263999350649343</v>
      </c>
      <c r="M651" s="79">
        <v>-49.263999350649343</v>
      </c>
      <c r="N651" s="79">
        <v>-49.263999350649343</v>
      </c>
      <c r="O651" s="79">
        <v>-49.263999350649343</v>
      </c>
      <c r="P651" s="79">
        <v>-49.263999350649343</v>
      </c>
      <c r="Q651" s="80">
        <v>-49.263999350649343</v>
      </c>
      <c r="R651" s="81">
        <f t="shared" si="10"/>
        <v>-49.263999350649335</v>
      </c>
      <c r="S651" s="74"/>
    </row>
    <row r="652" spans="1:19">
      <c r="A652" s="38"/>
      <c r="B652" s="39"/>
      <c r="C652" s="39"/>
      <c r="D652" s="39"/>
      <c r="E652" s="39"/>
      <c r="F652" s="40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2"/>
      <c r="R652" s="43" t="str">
        <f t="shared" si="10"/>
        <v/>
      </c>
      <c r="S652" s="74"/>
    </row>
    <row r="653" spans="1:19">
      <c r="A653" s="38"/>
      <c r="B653" s="27" t="s">
        <v>295</v>
      </c>
      <c r="C653" s="27"/>
      <c r="D653" s="27"/>
      <c r="E653" s="27"/>
      <c r="F653" s="28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30"/>
      <c r="R653" s="31" t="str">
        <f t="shared" si="10"/>
        <v/>
      </c>
      <c r="S653" s="74"/>
    </row>
    <row r="654" spans="1:19">
      <c r="A654" s="38"/>
      <c r="B654" s="32"/>
      <c r="C654" s="32" t="s">
        <v>296</v>
      </c>
      <c r="D654" s="32"/>
      <c r="E654" s="32"/>
      <c r="F654" s="28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30"/>
      <c r="R654" s="31" t="str">
        <f t="shared" si="10"/>
        <v/>
      </c>
      <c r="S654" s="74"/>
    </row>
    <row r="655" spans="1:19">
      <c r="A655" s="38"/>
      <c r="B655" s="32"/>
      <c r="C655" s="32"/>
      <c r="D655" s="32" t="s">
        <v>297</v>
      </c>
      <c r="E655" s="32" t="s">
        <v>663</v>
      </c>
      <c r="F655" s="28">
        <v>-0.11199999999999999</v>
      </c>
      <c r="G655" s="29">
        <v>-0.11199999999999999</v>
      </c>
      <c r="H655" s="29">
        <v>-0.11199999999999999</v>
      </c>
      <c r="I655" s="29">
        <v>-0.11199999999999999</v>
      </c>
      <c r="J655" s="29">
        <v>-0.11199999999999999</v>
      </c>
      <c r="K655" s="29">
        <v>-0.11199999999999999</v>
      </c>
      <c r="L655" s="29">
        <v>-0.11199999999999999</v>
      </c>
      <c r="M655" s="29">
        <v>-0.11199999999999999</v>
      </c>
      <c r="N655" s="29">
        <v>-0.11199999999999999</v>
      </c>
      <c r="O655" s="29">
        <v>-0.11199999999999999</v>
      </c>
      <c r="P655" s="29">
        <v>-0.11199999999999999</v>
      </c>
      <c r="Q655" s="30">
        <v>-0.11199999999999999</v>
      </c>
      <c r="R655" s="31">
        <f t="shared" si="10"/>
        <v>-0.11200000000000003</v>
      </c>
      <c r="S655" s="74"/>
    </row>
    <row r="656" spans="1:19">
      <c r="A656" s="38"/>
      <c r="B656" s="32"/>
      <c r="C656" s="32"/>
      <c r="D656" s="32" t="s">
        <v>298</v>
      </c>
      <c r="E656" s="32" t="s">
        <v>663</v>
      </c>
      <c r="F656" s="28">
        <v>-0.33600000000000002</v>
      </c>
      <c r="G656" s="29">
        <v>-0.33600000000000002</v>
      </c>
      <c r="H656" s="29">
        <v>-0.33600000000000002</v>
      </c>
      <c r="I656" s="29">
        <v>-0.33600000000000002</v>
      </c>
      <c r="J656" s="29">
        <v>-0.33600000000000002</v>
      </c>
      <c r="K656" s="29">
        <v>-0.33600000000000002</v>
      </c>
      <c r="L656" s="29">
        <v>-0.33600000000000002</v>
      </c>
      <c r="M656" s="29">
        <v>-0.33600000000000002</v>
      </c>
      <c r="N656" s="29">
        <v>-0.33600000000000002</v>
      </c>
      <c r="O656" s="29">
        <v>-0.33600000000000002</v>
      </c>
      <c r="P656" s="29">
        <v>-0.33600000000000002</v>
      </c>
      <c r="Q656" s="30">
        <v>-0.33600000000000002</v>
      </c>
      <c r="R656" s="31">
        <f t="shared" si="10"/>
        <v>-0.33599999999999991</v>
      </c>
      <c r="S656" s="74"/>
    </row>
    <row r="657" spans="1:19">
      <c r="A657" s="38"/>
      <c r="B657" s="77" t="s">
        <v>299</v>
      </c>
      <c r="C657" s="77"/>
      <c r="D657" s="77"/>
      <c r="E657" s="77"/>
      <c r="F657" s="78">
        <v>-0.44800000000000001</v>
      </c>
      <c r="G657" s="79">
        <v>-0.44800000000000001</v>
      </c>
      <c r="H657" s="79">
        <v>-0.44800000000000001</v>
      </c>
      <c r="I657" s="79">
        <v>-0.44800000000000001</v>
      </c>
      <c r="J657" s="79">
        <v>-0.44800000000000001</v>
      </c>
      <c r="K657" s="79">
        <v>-0.44800000000000001</v>
      </c>
      <c r="L657" s="79">
        <v>-0.44800000000000001</v>
      </c>
      <c r="M657" s="79">
        <v>-0.44800000000000001</v>
      </c>
      <c r="N657" s="79">
        <v>-0.44800000000000001</v>
      </c>
      <c r="O657" s="79">
        <v>-0.44800000000000001</v>
      </c>
      <c r="P657" s="79">
        <v>-0.44800000000000001</v>
      </c>
      <c r="Q657" s="80">
        <v>-0.44800000000000001</v>
      </c>
      <c r="R657" s="81">
        <f t="shared" si="10"/>
        <v>-0.44800000000000012</v>
      </c>
      <c r="S657" s="74"/>
    </row>
    <row r="658" spans="1:19">
      <c r="A658" s="38"/>
      <c r="B658" s="39"/>
      <c r="C658" s="39"/>
      <c r="D658" s="39"/>
      <c r="E658" s="39"/>
      <c r="F658" s="40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2"/>
      <c r="R658" s="43" t="str">
        <f t="shared" si="10"/>
        <v/>
      </c>
      <c r="S658" s="74"/>
    </row>
    <row r="659" spans="1:19">
      <c r="A659" s="38"/>
      <c r="B659" s="27" t="s">
        <v>33</v>
      </c>
      <c r="C659" s="27"/>
      <c r="D659" s="27"/>
      <c r="E659" s="27"/>
      <c r="F659" s="28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30"/>
      <c r="R659" s="31" t="str">
        <f t="shared" si="10"/>
        <v/>
      </c>
      <c r="S659" s="74"/>
    </row>
    <row r="660" spans="1:19">
      <c r="A660" s="38"/>
      <c r="B660" s="32"/>
      <c r="C660" s="32" t="s">
        <v>342</v>
      </c>
      <c r="D660" s="32"/>
      <c r="E660" s="32"/>
      <c r="F660" s="28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30"/>
      <c r="R660" s="31" t="str">
        <f t="shared" si="10"/>
        <v/>
      </c>
      <c r="S660" s="74"/>
    </row>
    <row r="661" spans="1:19">
      <c r="A661" s="38"/>
      <c r="B661" s="32"/>
      <c r="C661" s="32"/>
      <c r="D661" s="32" t="s">
        <v>865</v>
      </c>
      <c r="E661" s="32" t="s">
        <v>663</v>
      </c>
      <c r="F661" s="28">
        <v>-0.85333311688311686</v>
      </c>
      <c r="G661" s="29">
        <v>-0.85333311688311686</v>
      </c>
      <c r="H661" s="29">
        <v>-0.85333311688311686</v>
      </c>
      <c r="I661" s="29">
        <v>-0.85333311688311686</v>
      </c>
      <c r="J661" s="29">
        <v>-0.85333311688311686</v>
      </c>
      <c r="K661" s="29">
        <v>-0.85333311688311686</v>
      </c>
      <c r="L661" s="29">
        <v>-0.85333311688311686</v>
      </c>
      <c r="M661" s="29">
        <v>-0.85333311688311686</v>
      </c>
      <c r="N661" s="29">
        <v>-0.85333311688311686</v>
      </c>
      <c r="O661" s="29">
        <v>-0.85333311688311686</v>
      </c>
      <c r="P661" s="29">
        <v>-0.85333311688311686</v>
      </c>
      <c r="Q661" s="30">
        <v>-0.85333311688311686</v>
      </c>
      <c r="R661" s="31">
        <f t="shared" si="10"/>
        <v>-0.85333311688311697</v>
      </c>
      <c r="S661" s="74"/>
    </row>
    <row r="662" spans="1:19">
      <c r="A662" s="38"/>
      <c r="B662" s="32"/>
      <c r="C662" s="32"/>
      <c r="D662" s="32" t="s">
        <v>365</v>
      </c>
      <c r="E662" s="32" t="s">
        <v>663</v>
      </c>
      <c r="F662" s="28">
        <v>-57.584640259740262</v>
      </c>
      <c r="G662" s="29">
        <v>-57.584640259740262</v>
      </c>
      <c r="H662" s="29">
        <v>-57.584640259740262</v>
      </c>
      <c r="I662" s="29">
        <v>-57.584640259740262</v>
      </c>
      <c r="J662" s="29">
        <v>-57.584640259740262</v>
      </c>
      <c r="K662" s="29">
        <v>-57.584640259740262</v>
      </c>
      <c r="L662" s="29">
        <v>-57.584640259740262</v>
      </c>
      <c r="M662" s="29">
        <v>-57.584640259740262</v>
      </c>
      <c r="N662" s="29">
        <v>-57.584640259740262</v>
      </c>
      <c r="O662" s="29">
        <v>-57.584640259740262</v>
      </c>
      <c r="P662" s="29">
        <v>-57.584640259740262</v>
      </c>
      <c r="Q662" s="30">
        <v>-57.584640259740262</v>
      </c>
      <c r="R662" s="31">
        <f t="shared" si="10"/>
        <v>-57.584640259740247</v>
      </c>
      <c r="S662" s="74"/>
    </row>
    <row r="663" spans="1:19">
      <c r="A663" s="38"/>
      <c r="B663" s="32"/>
      <c r="C663" s="32"/>
      <c r="D663" s="32" t="s">
        <v>366</v>
      </c>
      <c r="E663" s="32" t="s">
        <v>663</v>
      </c>
      <c r="F663" s="28">
        <v>-21.76</v>
      </c>
      <c r="G663" s="29">
        <v>-21.76</v>
      </c>
      <c r="H663" s="29">
        <v>-21.76</v>
      </c>
      <c r="I663" s="29">
        <v>-21.76</v>
      </c>
      <c r="J663" s="29">
        <v>-21.76</v>
      </c>
      <c r="K663" s="29">
        <v>-21.76</v>
      </c>
      <c r="L663" s="29">
        <v>-21.76</v>
      </c>
      <c r="M663" s="29">
        <v>-21.76</v>
      </c>
      <c r="N663" s="29">
        <v>-21.76</v>
      </c>
      <c r="O663" s="29">
        <v>-21.76</v>
      </c>
      <c r="P663" s="29">
        <v>-21.76</v>
      </c>
      <c r="Q663" s="30">
        <v>-21.76</v>
      </c>
      <c r="R663" s="31">
        <f t="shared" si="10"/>
        <v>-21.759999999999994</v>
      </c>
      <c r="S663" s="74"/>
    </row>
    <row r="664" spans="1:19">
      <c r="A664" s="38"/>
      <c r="B664" s="32"/>
      <c r="C664" s="32"/>
      <c r="D664" s="32" t="s">
        <v>371</v>
      </c>
      <c r="E664" s="32" t="s">
        <v>663</v>
      </c>
      <c r="F664" s="28">
        <v>-8.0640000000000001</v>
      </c>
      <c r="G664" s="29">
        <v>-8.0640000000000001</v>
      </c>
      <c r="H664" s="29">
        <v>-8.0640000000000001</v>
      </c>
      <c r="I664" s="29">
        <v>-8.0640000000000001</v>
      </c>
      <c r="J664" s="29">
        <v>-8.0640000000000001</v>
      </c>
      <c r="K664" s="29">
        <v>-8.0640000000000001</v>
      </c>
      <c r="L664" s="29">
        <v>-8.0640000000000001</v>
      </c>
      <c r="M664" s="29">
        <v>-8.0640000000000001</v>
      </c>
      <c r="N664" s="29">
        <v>-8.0640000000000001</v>
      </c>
      <c r="O664" s="29">
        <v>-8.0640000000000001</v>
      </c>
      <c r="P664" s="29">
        <v>-8.0640000000000001</v>
      </c>
      <c r="Q664" s="30">
        <v>-8.0640000000000001</v>
      </c>
      <c r="R664" s="31">
        <f t="shared" si="10"/>
        <v>-8.0639999999999983</v>
      </c>
      <c r="S664" s="74"/>
    </row>
    <row r="665" spans="1:19">
      <c r="A665" s="38"/>
      <c r="B665" s="32"/>
      <c r="C665" s="32"/>
      <c r="D665" s="32" t="s">
        <v>383</v>
      </c>
      <c r="E665" s="32" t="s">
        <v>663</v>
      </c>
      <c r="F665" s="28">
        <v>-19.600000000000001</v>
      </c>
      <c r="G665" s="29">
        <v>-19.600000000000001</v>
      </c>
      <c r="H665" s="29">
        <v>-19.600000000000001</v>
      </c>
      <c r="I665" s="29">
        <v>-19.600000000000001</v>
      </c>
      <c r="J665" s="29">
        <v>-19.600000000000001</v>
      </c>
      <c r="K665" s="29">
        <v>-19.600000000000001</v>
      </c>
      <c r="L665" s="29">
        <v>-19.600000000000001</v>
      </c>
      <c r="M665" s="29">
        <v>-19.600000000000001</v>
      </c>
      <c r="N665" s="29">
        <v>-19.600000000000001</v>
      </c>
      <c r="O665" s="29">
        <v>-19.600000000000001</v>
      </c>
      <c r="P665" s="29">
        <v>-19.600000000000001</v>
      </c>
      <c r="Q665" s="30">
        <v>-19.600000000000001</v>
      </c>
      <c r="R665" s="31">
        <f t="shared" si="10"/>
        <v>-19.599999999999998</v>
      </c>
      <c r="S665" s="74"/>
    </row>
    <row r="666" spans="1:19">
      <c r="A666" s="38"/>
      <c r="B666" s="32"/>
      <c r="C666" s="32"/>
      <c r="D666" s="32" t="s">
        <v>381</v>
      </c>
      <c r="E666" s="32" t="s">
        <v>78</v>
      </c>
      <c r="F666" s="28">
        <v>-15.997866883116883</v>
      </c>
      <c r="G666" s="29">
        <v>-15.997866883116883</v>
      </c>
      <c r="H666" s="29">
        <v>-15.997866883116883</v>
      </c>
      <c r="I666" s="29">
        <v>-15.997866883116883</v>
      </c>
      <c r="J666" s="29">
        <v>-15.997866883116883</v>
      </c>
      <c r="K666" s="29">
        <v>-15.997866883116883</v>
      </c>
      <c r="L666" s="29">
        <v>-15.997866883116883</v>
      </c>
      <c r="M666" s="29">
        <v>-15.997866883116883</v>
      </c>
      <c r="N666" s="29">
        <v>-15.997866883116883</v>
      </c>
      <c r="O666" s="29">
        <v>-15.997866883116883</v>
      </c>
      <c r="P666" s="29">
        <v>-15.997866883116883</v>
      </c>
      <c r="Q666" s="30">
        <v>-15.997866883116883</v>
      </c>
      <c r="R666" s="31">
        <f t="shared" si="10"/>
        <v>-15.997866883116879</v>
      </c>
      <c r="S666" s="74"/>
    </row>
    <row r="667" spans="1:19">
      <c r="A667" s="38"/>
      <c r="B667" s="77" t="s">
        <v>48</v>
      </c>
      <c r="C667" s="77"/>
      <c r="D667" s="77"/>
      <c r="E667" s="77"/>
      <c r="F667" s="78">
        <v>-123.85984025974027</v>
      </c>
      <c r="G667" s="79">
        <v>-123.85984025974027</v>
      </c>
      <c r="H667" s="79">
        <v>-123.85984025974027</v>
      </c>
      <c r="I667" s="79">
        <v>-123.85984025974027</v>
      </c>
      <c r="J667" s="79">
        <v>-123.85984025974027</v>
      </c>
      <c r="K667" s="79">
        <v>-123.85984025974027</v>
      </c>
      <c r="L667" s="79">
        <v>-123.85984025974027</v>
      </c>
      <c r="M667" s="79">
        <v>-123.85984025974027</v>
      </c>
      <c r="N667" s="79">
        <v>-123.85984025974027</v>
      </c>
      <c r="O667" s="79">
        <v>-123.85984025974027</v>
      </c>
      <c r="P667" s="79">
        <v>-123.85984025974027</v>
      </c>
      <c r="Q667" s="80">
        <v>-123.85984025974027</v>
      </c>
      <c r="R667" s="81">
        <f t="shared" si="10"/>
        <v>-123.85984025974024</v>
      </c>
      <c r="S667" s="74"/>
    </row>
    <row r="668" spans="1:19">
      <c r="A668" s="38"/>
      <c r="B668" s="39"/>
      <c r="C668" s="39"/>
      <c r="D668" s="39"/>
      <c r="E668" s="39"/>
      <c r="F668" s="40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2"/>
      <c r="R668" s="43" t="str">
        <f t="shared" si="10"/>
        <v/>
      </c>
      <c r="S668" s="74"/>
    </row>
    <row r="669" spans="1:19">
      <c r="A669" s="38"/>
      <c r="B669" s="27" t="s">
        <v>57</v>
      </c>
      <c r="C669" s="27"/>
      <c r="D669" s="27"/>
      <c r="E669" s="27"/>
      <c r="F669" s="28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30"/>
      <c r="R669" s="31" t="str">
        <f t="shared" si="10"/>
        <v/>
      </c>
      <c r="S669" s="74"/>
    </row>
    <row r="670" spans="1:19">
      <c r="A670" s="38"/>
      <c r="B670" s="32"/>
      <c r="C670" s="32" t="s">
        <v>465</v>
      </c>
      <c r="D670" s="32"/>
      <c r="E670" s="32"/>
      <c r="F670" s="28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30"/>
      <c r="R670" s="31" t="str">
        <f t="shared" si="10"/>
        <v/>
      </c>
      <c r="S670" s="74"/>
    </row>
    <row r="671" spans="1:19">
      <c r="A671" s="38"/>
      <c r="B671" s="32"/>
      <c r="C671" s="32"/>
      <c r="D671" s="32" t="s">
        <v>466</v>
      </c>
      <c r="E671" s="32" t="s">
        <v>663</v>
      </c>
      <c r="F671" s="28">
        <v>-36.848275974025974</v>
      </c>
      <c r="G671" s="29">
        <v>-36.848275974025974</v>
      </c>
      <c r="H671" s="29">
        <v>-36.848275974025974</v>
      </c>
      <c r="I671" s="29">
        <v>-36.848275974025974</v>
      </c>
      <c r="J671" s="29">
        <v>-36.848275974025974</v>
      </c>
      <c r="K671" s="29">
        <v>0</v>
      </c>
      <c r="L671" s="29">
        <v>0</v>
      </c>
      <c r="M671" s="29">
        <v>0</v>
      </c>
      <c r="N671" s="29">
        <v>0</v>
      </c>
      <c r="O671" s="29">
        <v>0</v>
      </c>
      <c r="P671" s="29">
        <v>0</v>
      </c>
      <c r="Q671" s="30">
        <v>0</v>
      </c>
      <c r="R671" s="31">
        <f t="shared" si="10"/>
        <v>-15.353448322510822</v>
      </c>
      <c r="S671" s="74"/>
    </row>
    <row r="672" spans="1:19">
      <c r="A672" s="38"/>
      <c r="B672" s="77" t="s">
        <v>60</v>
      </c>
      <c r="C672" s="77"/>
      <c r="D672" s="77"/>
      <c r="E672" s="77"/>
      <c r="F672" s="78">
        <v>-36.848275974025974</v>
      </c>
      <c r="G672" s="79">
        <v>-36.848275974025974</v>
      </c>
      <c r="H672" s="79">
        <v>-36.848275974025974</v>
      </c>
      <c r="I672" s="79">
        <v>-36.848275974025974</v>
      </c>
      <c r="J672" s="79">
        <v>-36.848275974025974</v>
      </c>
      <c r="K672" s="79">
        <v>0</v>
      </c>
      <c r="L672" s="79">
        <v>0</v>
      </c>
      <c r="M672" s="79">
        <v>0</v>
      </c>
      <c r="N672" s="79">
        <v>0</v>
      </c>
      <c r="O672" s="79">
        <v>0</v>
      </c>
      <c r="P672" s="79">
        <v>0</v>
      </c>
      <c r="Q672" s="80">
        <v>0</v>
      </c>
      <c r="R672" s="81">
        <f t="shared" si="10"/>
        <v>-15.353448322510822</v>
      </c>
      <c r="S672" s="74"/>
    </row>
    <row r="673" spans="1:19">
      <c r="A673" s="38"/>
      <c r="B673" s="39"/>
      <c r="C673" s="39"/>
      <c r="D673" s="39"/>
      <c r="E673" s="39"/>
      <c r="F673" s="40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2"/>
      <c r="R673" s="43" t="str">
        <f t="shared" si="10"/>
        <v/>
      </c>
      <c r="S673" s="74"/>
    </row>
    <row r="674" spans="1:19">
      <c r="A674" s="38"/>
      <c r="B674" s="27" t="s">
        <v>516</v>
      </c>
      <c r="C674" s="27"/>
      <c r="D674" s="27"/>
      <c r="E674" s="27"/>
      <c r="F674" s="28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30"/>
      <c r="R674" s="31" t="str">
        <f t="shared" si="10"/>
        <v/>
      </c>
      <c r="S674" s="74"/>
    </row>
    <row r="675" spans="1:19">
      <c r="A675" s="38"/>
      <c r="B675" s="32"/>
      <c r="C675" s="32" t="s">
        <v>517</v>
      </c>
      <c r="D675" s="32"/>
      <c r="E675" s="32"/>
      <c r="F675" s="28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30"/>
      <c r="R675" s="31" t="str">
        <f t="shared" si="10"/>
        <v/>
      </c>
      <c r="S675" s="74"/>
    </row>
    <row r="676" spans="1:19">
      <c r="A676" s="38"/>
      <c r="B676" s="32"/>
      <c r="C676" s="32"/>
      <c r="D676" s="32" t="s">
        <v>518</v>
      </c>
      <c r="E676" s="32" t="s">
        <v>663</v>
      </c>
      <c r="F676" s="28">
        <v>-2.1824000000000003</v>
      </c>
      <c r="G676" s="29">
        <v>-2.1824000000000003</v>
      </c>
      <c r="H676" s="29">
        <v>-2.1824000000000003</v>
      </c>
      <c r="I676" s="29">
        <v>-2.1824000000000003</v>
      </c>
      <c r="J676" s="29">
        <v>-2.1824000000000003</v>
      </c>
      <c r="K676" s="29">
        <v>-2.1824000000000003</v>
      </c>
      <c r="L676" s="29">
        <v>-2.1824000000000003</v>
      </c>
      <c r="M676" s="29">
        <v>-2.1824000000000003</v>
      </c>
      <c r="N676" s="29">
        <v>-2.1824000000000003</v>
      </c>
      <c r="O676" s="29">
        <v>-2.1824000000000003</v>
      </c>
      <c r="P676" s="29">
        <v>-2.1824000000000003</v>
      </c>
      <c r="Q676" s="30">
        <v>-2.1824000000000003</v>
      </c>
      <c r="R676" s="31">
        <f t="shared" si="10"/>
        <v>-2.1824000000000008</v>
      </c>
      <c r="S676" s="74"/>
    </row>
    <row r="677" spans="1:19">
      <c r="A677" s="38"/>
      <c r="B677" s="77" t="s">
        <v>519</v>
      </c>
      <c r="C677" s="77"/>
      <c r="D677" s="77"/>
      <c r="E677" s="77"/>
      <c r="F677" s="78">
        <v>-2.1824000000000003</v>
      </c>
      <c r="G677" s="79">
        <v>-2.1824000000000003</v>
      </c>
      <c r="H677" s="79">
        <v>-2.1824000000000003</v>
      </c>
      <c r="I677" s="79">
        <v>-2.1824000000000003</v>
      </c>
      <c r="J677" s="79">
        <v>-2.1824000000000003</v>
      </c>
      <c r="K677" s="79">
        <v>-2.1824000000000003</v>
      </c>
      <c r="L677" s="79">
        <v>-2.1824000000000003</v>
      </c>
      <c r="M677" s="79">
        <v>-2.1824000000000003</v>
      </c>
      <c r="N677" s="79">
        <v>-2.1824000000000003</v>
      </c>
      <c r="O677" s="79">
        <v>-2.1824000000000003</v>
      </c>
      <c r="P677" s="79">
        <v>-2.1824000000000003</v>
      </c>
      <c r="Q677" s="80">
        <v>-2.1824000000000003</v>
      </c>
      <c r="R677" s="81">
        <f t="shared" si="10"/>
        <v>-2.1824000000000008</v>
      </c>
      <c r="S677" s="74"/>
    </row>
    <row r="678" spans="1:19">
      <c r="A678" s="38"/>
      <c r="B678" s="39"/>
      <c r="C678" s="39"/>
      <c r="D678" s="39"/>
      <c r="E678" s="39"/>
      <c r="F678" s="40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2"/>
      <c r="R678" s="43" t="str">
        <f t="shared" si="10"/>
        <v/>
      </c>
      <c r="S678" s="74"/>
    </row>
    <row r="679" spans="1:19">
      <c r="A679" s="38"/>
      <c r="B679" s="27" t="s">
        <v>520</v>
      </c>
      <c r="C679" s="27"/>
      <c r="D679" s="27"/>
      <c r="E679" s="27"/>
      <c r="F679" s="28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30"/>
      <c r="R679" s="31" t="str">
        <f t="shared" si="10"/>
        <v/>
      </c>
      <c r="S679" s="74"/>
    </row>
    <row r="680" spans="1:19">
      <c r="A680" s="38"/>
      <c r="B680" s="32"/>
      <c r="C680" s="32" t="s">
        <v>521</v>
      </c>
      <c r="D680" s="32"/>
      <c r="E680" s="32"/>
      <c r="F680" s="28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30"/>
      <c r="R680" s="31" t="str">
        <f t="shared" si="10"/>
        <v/>
      </c>
      <c r="S680" s="74"/>
    </row>
    <row r="681" spans="1:19">
      <c r="A681" s="38"/>
      <c r="B681" s="32"/>
      <c r="C681" s="32"/>
      <c r="D681" s="32" t="s">
        <v>528</v>
      </c>
      <c r="E681" s="32" t="s">
        <v>663</v>
      </c>
      <c r="F681" s="28">
        <v>-3.9594668831168831</v>
      </c>
      <c r="G681" s="29">
        <v>-3.9594668831168831</v>
      </c>
      <c r="H681" s="29">
        <v>-3.9594668831168831</v>
      </c>
      <c r="I681" s="29">
        <v>-3.9594668831168831</v>
      </c>
      <c r="J681" s="29">
        <v>-3.9594668831168831</v>
      </c>
      <c r="K681" s="29">
        <v>-3.9594668831168831</v>
      </c>
      <c r="L681" s="29">
        <v>-3.9594668831168831</v>
      </c>
      <c r="M681" s="29">
        <v>-3.9594668831168831</v>
      </c>
      <c r="N681" s="29">
        <v>-3.9594668831168831</v>
      </c>
      <c r="O681" s="29">
        <v>-3.9594668831168831</v>
      </c>
      <c r="P681" s="29">
        <v>-3.9594668831168831</v>
      </c>
      <c r="Q681" s="30">
        <v>-3.9594668831168831</v>
      </c>
      <c r="R681" s="31">
        <f t="shared" si="10"/>
        <v>-3.9594668831168822</v>
      </c>
      <c r="S681" s="74"/>
    </row>
    <row r="682" spans="1:19">
      <c r="A682" s="38"/>
      <c r="B682" s="32"/>
      <c r="C682" s="32"/>
      <c r="D682" s="32" t="s">
        <v>529</v>
      </c>
      <c r="E682" s="32" t="s">
        <v>663</v>
      </c>
      <c r="F682" s="28">
        <v>-15.701333116883117</v>
      </c>
      <c r="G682" s="29">
        <v>-15.701333116883117</v>
      </c>
      <c r="H682" s="29">
        <v>-15.701333116883117</v>
      </c>
      <c r="I682" s="29">
        <v>-15.701333116883117</v>
      </c>
      <c r="J682" s="29">
        <v>-15.701333116883117</v>
      </c>
      <c r="K682" s="29">
        <v>-15.701333116883117</v>
      </c>
      <c r="L682" s="29">
        <v>-15.701333116883117</v>
      </c>
      <c r="M682" s="29">
        <v>-15.701333116883117</v>
      </c>
      <c r="N682" s="29">
        <v>-15.701333116883117</v>
      </c>
      <c r="O682" s="29">
        <v>-15.701333116883117</v>
      </c>
      <c r="P682" s="29">
        <v>-15.701333116883117</v>
      </c>
      <c r="Q682" s="30">
        <v>-15.701333116883117</v>
      </c>
      <c r="R682" s="31">
        <f t="shared" si="10"/>
        <v>-15.701333116883118</v>
      </c>
      <c r="S682" s="74"/>
    </row>
    <row r="683" spans="1:19">
      <c r="A683" s="38"/>
      <c r="B683" s="32"/>
      <c r="C683" s="32"/>
      <c r="D683" s="32" t="s">
        <v>530</v>
      </c>
      <c r="E683" s="32" t="s">
        <v>663</v>
      </c>
      <c r="F683" s="28">
        <v>-15.701333116883117</v>
      </c>
      <c r="G683" s="29">
        <v>-15.701333116883117</v>
      </c>
      <c r="H683" s="29">
        <v>-15.701333116883117</v>
      </c>
      <c r="I683" s="29">
        <v>-15.701333116883117</v>
      </c>
      <c r="J683" s="29">
        <v>-15.701333116883117</v>
      </c>
      <c r="K683" s="29">
        <v>-15.701333116883117</v>
      </c>
      <c r="L683" s="29">
        <v>-15.701333116883117</v>
      </c>
      <c r="M683" s="29">
        <v>-15.701333116883117</v>
      </c>
      <c r="N683" s="29">
        <v>-15.701333116883117</v>
      </c>
      <c r="O683" s="29">
        <v>-15.701333116883117</v>
      </c>
      <c r="P683" s="29">
        <v>-15.701333116883117</v>
      </c>
      <c r="Q683" s="30">
        <v>-15.701333116883117</v>
      </c>
      <c r="R683" s="31">
        <f t="shared" si="10"/>
        <v>-15.701333116883118</v>
      </c>
      <c r="S683" s="74"/>
    </row>
    <row r="684" spans="1:19">
      <c r="A684" s="38"/>
      <c r="B684" s="32"/>
      <c r="C684" s="32"/>
      <c r="D684" s="32" t="s">
        <v>522</v>
      </c>
      <c r="E684" s="32" t="s">
        <v>663</v>
      </c>
      <c r="F684" s="28">
        <v>-7.1520000000000001</v>
      </c>
      <c r="G684" s="29">
        <v>-7.1520000000000001</v>
      </c>
      <c r="H684" s="29">
        <v>-7.1520000000000001</v>
      </c>
      <c r="I684" s="29">
        <v>-7.1520000000000001</v>
      </c>
      <c r="J684" s="29">
        <v>-7.1520000000000001</v>
      </c>
      <c r="K684" s="29">
        <v>-7.1520000000000001</v>
      </c>
      <c r="L684" s="29">
        <v>-7.1520000000000001</v>
      </c>
      <c r="M684" s="29">
        <v>-7.1520000000000001</v>
      </c>
      <c r="N684" s="29">
        <v>-7.1520000000000001</v>
      </c>
      <c r="O684" s="29">
        <v>-7.1520000000000001</v>
      </c>
      <c r="P684" s="29">
        <v>-7.1520000000000001</v>
      </c>
      <c r="Q684" s="30">
        <v>-7.1520000000000001</v>
      </c>
      <c r="R684" s="31">
        <f t="shared" si="10"/>
        <v>-7.1520000000000001</v>
      </c>
      <c r="S684" s="74"/>
    </row>
    <row r="685" spans="1:19">
      <c r="A685" s="38"/>
      <c r="B685" s="32"/>
      <c r="C685" s="32"/>
      <c r="D685" s="32" t="s">
        <v>523</v>
      </c>
      <c r="E685" s="32" t="s">
        <v>663</v>
      </c>
      <c r="F685" s="28">
        <v>-8.3439999999999994</v>
      </c>
      <c r="G685" s="29">
        <v>-8.3439999999999994</v>
      </c>
      <c r="H685" s="29">
        <v>-8.3439999999999994</v>
      </c>
      <c r="I685" s="29">
        <v>-8.3439999999999994</v>
      </c>
      <c r="J685" s="29">
        <v>-8.3439999999999994</v>
      </c>
      <c r="K685" s="29">
        <v>-8.3439999999999994</v>
      </c>
      <c r="L685" s="29">
        <v>-8.3439999999999994</v>
      </c>
      <c r="M685" s="29">
        <v>-8.3439999999999994</v>
      </c>
      <c r="N685" s="29">
        <v>-8.3439999999999994</v>
      </c>
      <c r="O685" s="29">
        <v>-8.3439999999999994</v>
      </c>
      <c r="P685" s="29">
        <v>-8.3439999999999994</v>
      </c>
      <c r="Q685" s="30">
        <v>-8.3439999999999994</v>
      </c>
      <c r="R685" s="31">
        <f t="shared" si="10"/>
        <v>-8.3439999999999976</v>
      </c>
      <c r="S685" s="74"/>
    </row>
    <row r="686" spans="1:19">
      <c r="A686" s="38"/>
      <c r="B686" s="32"/>
      <c r="C686" s="32"/>
      <c r="D686" s="32" t="s">
        <v>524</v>
      </c>
      <c r="E686" s="32" t="s">
        <v>663</v>
      </c>
      <c r="F686" s="28">
        <v>-15.496</v>
      </c>
      <c r="G686" s="29">
        <v>-15.496</v>
      </c>
      <c r="H686" s="29">
        <v>-15.496</v>
      </c>
      <c r="I686" s="29">
        <v>-15.496</v>
      </c>
      <c r="J686" s="29">
        <v>-15.496</v>
      </c>
      <c r="K686" s="29">
        <v>-15.496</v>
      </c>
      <c r="L686" s="29">
        <v>-15.496</v>
      </c>
      <c r="M686" s="29">
        <v>-15.496</v>
      </c>
      <c r="N686" s="29">
        <v>-15.496</v>
      </c>
      <c r="O686" s="29">
        <v>-15.496</v>
      </c>
      <c r="P686" s="29">
        <v>-15.496</v>
      </c>
      <c r="Q686" s="30">
        <v>-15.496</v>
      </c>
      <c r="R686" s="31">
        <f t="shared" si="10"/>
        <v>-15.496000000000002</v>
      </c>
      <c r="S686" s="74"/>
    </row>
    <row r="687" spans="1:19">
      <c r="A687" s="38"/>
      <c r="B687" s="32"/>
      <c r="C687" s="32"/>
      <c r="D687" s="32" t="s">
        <v>527</v>
      </c>
      <c r="E687" s="32" t="s">
        <v>663</v>
      </c>
      <c r="F687" s="28">
        <v>-13.653333116883118</v>
      </c>
      <c r="G687" s="29">
        <v>-13.653333116883118</v>
      </c>
      <c r="H687" s="29">
        <v>-13.653333116883118</v>
      </c>
      <c r="I687" s="29">
        <v>-13.653333116883118</v>
      </c>
      <c r="J687" s="29">
        <v>-13.653333116883118</v>
      </c>
      <c r="K687" s="29">
        <v>-13.653333116883118</v>
      </c>
      <c r="L687" s="29">
        <v>-13.653333116883118</v>
      </c>
      <c r="M687" s="29">
        <v>-13.653333116883118</v>
      </c>
      <c r="N687" s="29">
        <v>-13.653333116883118</v>
      </c>
      <c r="O687" s="29">
        <v>-13.653333116883118</v>
      </c>
      <c r="P687" s="29">
        <v>-13.653333116883118</v>
      </c>
      <c r="Q687" s="30">
        <v>-13.653333116883118</v>
      </c>
      <c r="R687" s="31">
        <f t="shared" si="10"/>
        <v>-13.653333116883118</v>
      </c>
      <c r="S687" s="74"/>
    </row>
    <row r="688" spans="1:19">
      <c r="A688" s="38"/>
      <c r="B688" s="32"/>
      <c r="C688" s="32"/>
      <c r="D688" s="32" t="s">
        <v>526</v>
      </c>
      <c r="E688" s="32" t="s">
        <v>663</v>
      </c>
      <c r="F688" s="28">
        <v>-15.701333116883117</v>
      </c>
      <c r="G688" s="29">
        <v>-15.701333116883117</v>
      </c>
      <c r="H688" s="29">
        <v>-15.701333116883117</v>
      </c>
      <c r="I688" s="29">
        <v>-15.701333116883117</v>
      </c>
      <c r="J688" s="29">
        <v>-15.701333116883117</v>
      </c>
      <c r="K688" s="29">
        <v>-15.701333116883117</v>
      </c>
      <c r="L688" s="29">
        <v>-15.701333116883117</v>
      </c>
      <c r="M688" s="29">
        <v>-15.701333116883117</v>
      </c>
      <c r="N688" s="29">
        <v>-15.701333116883117</v>
      </c>
      <c r="O688" s="29">
        <v>-15.701333116883117</v>
      </c>
      <c r="P688" s="29">
        <v>-15.701333116883117</v>
      </c>
      <c r="Q688" s="30">
        <v>-15.701333116883117</v>
      </c>
      <c r="R688" s="31">
        <f t="shared" si="10"/>
        <v>-15.701333116883118</v>
      </c>
      <c r="S688" s="74"/>
    </row>
    <row r="689" spans="1:19">
      <c r="A689" s="38"/>
      <c r="B689" s="32"/>
      <c r="C689" s="32"/>
      <c r="D689" s="32" t="s">
        <v>525</v>
      </c>
      <c r="E689" s="32" t="s">
        <v>663</v>
      </c>
      <c r="F689" s="28">
        <v>-28.608000000000001</v>
      </c>
      <c r="G689" s="29">
        <v>-28.608000000000001</v>
      </c>
      <c r="H689" s="29">
        <v>-28.608000000000001</v>
      </c>
      <c r="I689" s="29">
        <v>-28.608000000000001</v>
      </c>
      <c r="J689" s="29">
        <v>-28.608000000000001</v>
      </c>
      <c r="K689" s="29">
        <v>-28.608000000000001</v>
      </c>
      <c r="L689" s="29">
        <v>-28.608000000000001</v>
      </c>
      <c r="M689" s="29">
        <v>-28.608000000000001</v>
      </c>
      <c r="N689" s="29">
        <v>-28.608000000000001</v>
      </c>
      <c r="O689" s="29">
        <v>-28.608000000000001</v>
      </c>
      <c r="P689" s="29">
        <v>-28.608000000000001</v>
      </c>
      <c r="Q689" s="30">
        <v>-28.608000000000001</v>
      </c>
      <c r="R689" s="31">
        <f t="shared" si="10"/>
        <v>-28.608000000000001</v>
      </c>
      <c r="S689" s="74"/>
    </row>
    <row r="690" spans="1:19">
      <c r="A690" s="38"/>
      <c r="B690" s="77" t="s">
        <v>531</v>
      </c>
      <c r="C690" s="77"/>
      <c r="D690" s="77"/>
      <c r="E690" s="77"/>
      <c r="F690" s="78">
        <v>-124.31679935064936</v>
      </c>
      <c r="G690" s="79">
        <v>-124.31679935064936</v>
      </c>
      <c r="H690" s="79">
        <v>-124.31679935064936</v>
      </c>
      <c r="I690" s="79">
        <v>-124.31679935064936</v>
      </c>
      <c r="J690" s="79">
        <v>-124.31679935064936</v>
      </c>
      <c r="K690" s="79">
        <v>-124.31679935064936</v>
      </c>
      <c r="L690" s="79">
        <v>-124.31679935064936</v>
      </c>
      <c r="M690" s="79">
        <v>-124.31679935064936</v>
      </c>
      <c r="N690" s="79">
        <v>-124.31679935064936</v>
      </c>
      <c r="O690" s="79">
        <v>-124.31679935064936</v>
      </c>
      <c r="P690" s="79">
        <v>-124.31679935064936</v>
      </c>
      <c r="Q690" s="80">
        <v>-124.31679935064936</v>
      </c>
      <c r="R690" s="81">
        <f t="shared" si="10"/>
        <v>-124.31679935064933</v>
      </c>
      <c r="S690" s="74"/>
    </row>
    <row r="691" spans="1:19">
      <c r="A691" s="38"/>
      <c r="B691" s="39"/>
      <c r="C691" s="39"/>
      <c r="D691" s="39"/>
      <c r="E691" s="39"/>
      <c r="F691" s="40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2"/>
      <c r="R691" s="43" t="str">
        <f t="shared" si="10"/>
        <v/>
      </c>
      <c r="S691" s="74"/>
    </row>
    <row r="692" spans="1:19">
      <c r="A692" s="38"/>
      <c r="B692" s="27" t="s">
        <v>566</v>
      </c>
      <c r="C692" s="27"/>
      <c r="D692" s="27"/>
      <c r="E692" s="27"/>
      <c r="F692" s="28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30"/>
      <c r="R692" s="31" t="str">
        <f t="shared" si="10"/>
        <v/>
      </c>
      <c r="S692" s="74"/>
    </row>
    <row r="693" spans="1:19">
      <c r="A693" s="38"/>
      <c r="B693" s="32"/>
      <c r="C693" s="32" t="s">
        <v>567</v>
      </c>
      <c r="D693" s="32"/>
      <c r="E693" s="32"/>
      <c r="F693" s="28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30"/>
      <c r="R693" s="31" t="str">
        <f t="shared" si="10"/>
        <v/>
      </c>
      <c r="S693" s="74"/>
    </row>
    <row r="694" spans="1:19">
      <c r="A694" s="38"/>
      <c r="B694" s="32"/>
      <c r="C694" s="32"/>
      <c r="D694" s="32" t="s">
        <v>976</v>
      </c>
      <c r="E694" s="32" t="s">
        <v>663</v>
      </c>
      <c r="F694" s="28">
        <v>-23.702400000000001</v>
      </c>
      <c r="G694" s="29">
        <v>-23.702400000000001</v>
      </c>
      <c r="H694" s="29">
        <v>-23.702400000000001</v>
      </c>
      <c r="I694" s="29">
        <v>-23.702400000000001</v>
      </c>
      <c r="J694" s="29">
        <v>-23.702400000000001</v>
      </c>
      <c r="K694" s="29">
        <v>-23.702400000000001</v>
      </c>
      <c r="L694" s="29">
        <v>-23.702400000000001</v>
      </c>
      <c r="M694" s="29">
        <v>-23.702400000000001</v>
      </c>
      <c r="N694" s="29">
        <v>-23.702400000000001</v>
      </c>
      <c r="O694" s="29">
        <v>-23.702400000000001</v>
      </c>
      <c r="P694" s="29">
        <v>-23.702400000000001</v>
      </c>
      <c r="Q694" s="30">
        <v>-23.702400000000001</v>
      </c>
      <c r="R694" s="31">
        <f t="shared" si="10"/>
        <v>-23.702400000000008</v>
      </c>
      <c r="S694" s="74"/>
    </row>
    <row r="695" spans="1:19">
      <c r="A695" s="38"/>
      <c r="B695" s="77" t="s">
        <v>569</v>
      </c>
      <c r="C695" s="77"/>
      <c r="D695" s="77"/>
      <c r="E695" s="77"/>
      <c r="F695" s="78">
        <v>-23.702400000000001</v>
      </c>
      <c r="G695" s="79">
        <v>-23.702400000000001</v>
      </c>
      <c r="H695" s="79">
        <v>-23.702400000000001</v>
      </c>
      <c r="I695" s="79">
        <v>-23.702400000000001</v>
      </c>
      <c r="J695" s="79">
        <v>-23.702400000000001</v>
      </c>
      <c r="K695" s="79">
        <v>-23.702400000000001</v>
      </c>
      <c r="L695" s="79">
        <v>-23.702400000000001</v>
      </c>
      <c r="M695" s="79">
        <v>-23.702400000000001</v>
      </c>
      <c r="N695" s="79">
        <v>-23.702400000000001</v>
      </c>
      <c r="O695" s="79">
        <v>-23.702400000000001</v>
      </c>
      <c r="P695" s="79">
        <v>-23.702400000000001</v>
      </c>
      <c r="Q695" s="80">
        <v>-23.702400000000001</v>
      </c>
      <c r="R695" s="81">
        <f t="shared" si="10"/>
        <v>-23.702400000000008</v>
      </c>
      <c r="S695" s="74"/>
    </row>
    <row r="696" spans="1:19">
      <c r="A696" s="38"/>
      <c r="B696" s="39"/>
      <c r="C696" s="39"/>
      <c r="D696" s="39"/>
      <c r="E696" s="39"/>
      <c r="F696" s="40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2"/>
      <c r="R696" s="43" t="str">
        <f t="shared" si="10"/>
        <v/>
      </c>
      <c r="S696" s="74"/>
    </row>
    <row r="697" spans="1:19" ht="15">
      <c r="A697" s="44" t="s">
        <v>671</v>
      </c>
      <c r="B697" s="45"/>
      <c r="C697" s="45"/>
      <c r="D697" s="45"/>
      <c r="E697" s="45"/>
      <c r="F697" s="59">
        <v>-379.56571493506488</v>
      </c>
      <c r="G697" s="60">
        <v>-379.56571493506488</v>
      </c>
      <c r="H697" s="60">
        <v>-379.56571493506488</v>
      </c>
      <c r="I697" s="60">
        <v>-379.56571493506488</v>
      </c>
      <c r="J697" s="60">
        <v>-379.56571493506488</v>
      </c>
      <c r="K697" s="60">
        <v>-342.71743896103891</v>
      </c>
      <c r="L697" s="60">
        <v>-342.71743896103891</v>
      </c>
      <c r="M697" s="60">
        <v>-342.71743896103891</v>
      </c>
      <c r="N697" s="60">
        <v>-342.71743896103891</v>
      </c>
      <c r="O697" s="60">
        <v>-342.71743896103891</v>
      </c>
      <c r="P697" s="60">
        <v>-342.71743896103891</v>
      </c>
      <c r="Q697" s="61">
        <v>-342.71743896103891</v>
      </c>
      <c r="R697" s="62">
        <f t="shared" si="10"/>
        <v>-358.07088728354984</v>
      </c>
      <c r="S697" s="74"/>
    </row>
    <row r="698" spans="1:19">
      <c r="A698" s="50"/>
      <c r="B698" s="39"/>
      <c r="C698" s="39"/>
      <c r="D698" s="39"/>
      <c r="E698" s="39"/>
      <c r="F698" s="40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2"/>
      <c r="R698" s="43" t="str">
        <f t="shared" si="10"/>
        <v/>
      </c>
      <c r="S698" s="74"/>
    </row>
    <row r="699" spans="1:19" ht="15">
      <c r="A699" s="51" t="s">
        <v>672</v>
      </c>
      <c r="B699" s="52"/>
      <c r="C699" s="52"/>
      <c r="D699" s="52"/>
      <c r="E699" s="52"/>
      <c r="F699" s="28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30"/>
      <c r="R699" s="31" t="str">
        <f t="shared" si="10"/>
        <v/>
      </c>
      <c r="S699" s="74"/>
    </row>
    <row r="700" spans="1:19">
      <c r="A700" s="38"/>
      <c r="B700" s="27" t="s">
        <v>248</v>
      </c>
      <c r="C700" s="27"/>
      <c r="D700" s="27"/>
      <c r="E700" s="27"/>
      <c r="F700" s="28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30"/>
      <c r="R700" s="31" t="str">
        <f t="shared" si="10"/>
        <v/>
      </c>
      <c r="S700" s="74"/>
    </row>
    <row r="701" spans="1:19">
      <c r="A701" s="38"/>
      <c r="B701" s="32"/>
      <c r="C701" s="32" t="s">
        <v>249</v>
      </c>
      <c r="D701" s="32"/>
      <c r="E701" s="32"/>
      <c r="F701" s="28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30"/>
      <c r="R701" s="31" t="str">
        <f t="shared" si="10"/>
        <v/>
      </c>
      <c r="S701" s="74"/>
    </row>
    <row r="702" spans="1:19">
      <c r="A702" s="38"/>
      <c r="B702" s="32"/>
      <c r="C702" s="32"/>
      <c r="D702" s="32" t="s">
        <v>673</v>
      </c>
      <c r="E702" s="32" t="s">
        <v>78</v>
      </c>
      <c r="F702" s="28">
        <v>45</v>
      </c>
      <c r="G702" s="29">
        <v>45</v>
      </c>
      <c r="H702" s="29">
        <v>45</v>
      </c>
      <c r="I702" s="29">
        <v>45</v>
      </c>
      <c r="J702" s="29">
        <v>45</v>
      </c>
      <c r="K702" s="29">
        <v>45</v>
      </c>
      <c r="L702" s="29">
        <v>45</v>
      </c>
      <c r="M702" s="29">
        <v>45</v>
      </c>
      <c r="N702" s="29">
        <v>45</v>
      </c>
      <c r="O702" s="29">
        <v>45</v>
      </c>
      <c r="P702" s="29">
        <v>45</v>
      </c>
      <c r="Q702" s="30">
        <v>45</v>
      </c>
      <c r="R702" s="31">
        <f t="shared" si="10"/>
        <v>45</v>
      </c>
      <c r="S702" s="74"/>
    </row>
    <row r="703" spans="1:19">
      <c r="A703" s="38"/>
      <c r="B703" s="77" t="s">
        <v>271</v>
      </c>
      <c r="C703" s="77"/>
      <c r="D703" s="77"/>
      <c r="E703" s="77"/>
      <c r="F703" s="78">
        <v>45</v>
      </c>
      <c r="G703" s="79">
        <v>45</v>
      </c>
      <c r="H703" s="79">
        <v>45</v>
      </c>
      <c r="I703" s="79">
        <v>45</v>
      </c>
      <c r="J703" s="79">
        <v>45</v>
      </c>
      <c r="K703" s="79">
        <v>45</v>
      </c>
      <c r="L703" s="79">
        <v>45</v>
      </c>
      <c r="M703" s="79">
        <v>45</v>
      </c>
      <c r="N703" s="79">
        <v>45</v>
      </c>
      <c r="O703" s="79">
        <v>45</v>
      </c>
      <c r="P703" s="79">
        <v>45</v>
      </c>
      <c r="Q703" s="80">
        <v>45</v>
      </c>
      <c r="R703" s="81">
        <f t="shared" si="10"/>
        <v>45</v>
      </c>
      <c r="S703" s="74"/>
    </row>
    <row r="704" spans="1:19">
      <c r="A704" s="38"/>
      <c r="B704" s="39"/>
      <c r="C704" s="39"/>
      <c r="D704" s="39"/>
      <c r="E704" s="39"/>
      <c r="F704" s="40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2"/>
      <c r="R704" s="43" t="str">
        <f t="shared" si="10"/>
        <v/>
      </c>
      <c r="S704" s="74"/>
    </row>
    <row r="705" spans="1:19">
      <c r="A705" s="38"/>
      <c r="B705" s="27" t="s">
        <v>282</v>
      </c>
      <c r="C705" s="27"/>
      <c r="D705" s="27"/>
      <c r="E705" s="27"/>
      <c r="F705" s="28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30"/>
      <c r="R705" s="31" t="str">
        <f t="shared" si="10"/>
        <v/>
      </c>
      <c r="S705" s="74"/>
    </row>
    <row r="706" spans="1:19">
      <c r="A706" s="38"/>
      <c r="B706" s="32"/>
      <c r="C706" s="32" t="s">
        <v>283</v>
      </c>
      <c r="D706" s="32"/>
      <c r="E706" s="32"/>
      <c r="F706" s="28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30"/>
      <c r="R706" s="31" t="str">
        <f t="shared" si="10"/>
        <v/>
      </c>
      <c r="S706" s="74"/>
    </row>
    <row r="707" spans="1:19">
      <c r="A707" s="38"/>
      <c r="B707" s="32"/>
      <c r="C707" s="32"/>
      <c r="D707" s="32" t="s">
        <v>674</v>
      </c>
      <c r="E707" s="32" t="s">
        <v>78</v>
      </c>
      <c r="F707" s="28">
        <v>50</v>
      </c>
      <c r="G707" s="29">
        <v>50</v>
      </c>
      <c r="H707" s="29">
        <v>50</v>
      </c>
      <c r="I707" s="29">
        <v>0</v>
      </c>
      <c r="J707" s="29">
        <v>0</v>
      </c>
      <c r="K707" s="29">
        <v>0</v>
      </c>
      <c r="L707" s="29">
        <v>0</v>
      </c>
      <c r="M707" s="29">
        <v>0</v>
      </c>
      <c r="N707" s="29">
        <v>0</v>
      </c>
      <c r="O707" s="29">
        <v>0</v>
      </c>
      <c r="P707" s="29">
        <v>0</v>
      </c>
      <c r="Q707" s="30">
        <v>0</v>
      </c>
      <c r="R707" s="31">
        <f t="shared" si="10"/>
        <v>12.5</v>
      </c>
      <c r="S707" s="74"/>
    </row>
    <row r="708" spans="1:19">
      <c r="A708" s="38"/>
      <c r="B708" s="77" t="s">
        <v>294</v>
      </c>
      <c r="C708" s="77"/>
      <c r="D708" s="77"/>
      <c r="E708" s="77"/>
      <c r="F708" s="78">
        <v>50</v>
      </c>
      <c r="G708" s="79">
        <v>50</v>
      </c>
      <c r="H708" s="79">
        <v>50</v>
      </c>
      <c r="I708" s="79">
        <v>0</v>
      </c>
      <c r="J708" s="79">
        <v>0</v>
      </c>
      <c r="K708" s="79">
        <v>0</v>
      </c>
      <c r="L708" s="79">
        <v>0</v>
      </c>
      <c r="M708" s="79">
        <v>0</v>
      </c>
      <c r="N708" s="79">
        <v>0</v>
      </c>
      <c r="O708" s="79">
        <v>0</v>
      </c>
      <c r="P708" s="79">
        <v>0</v>
      </c>
      <c r="Q708" s="80">
        <v>0</v>
      </c>
      <c r="R708" s="81">
        <f t="shared" si="10"/>
        <v>12.5</v>
      </c>
      <c r="S708" s="74"/>
    </row>
    <row r="709" spans="1:19">
      <c r="A709" s="38"/>
      <c r="B709" s="39"/>
      <c r="C709" s="39"/>
      <c r="D709" s="39"/>
      <c r="E709" s="39"/>
      <c r="F709" s="40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2"/>
      <c r="R709" s="43" t="str">
        <f t="shared" si="10"/>
        <v/>
      </c>
      <c r="S709" s="74"/>
    </row>
    <row r="710" spans="1:19">
      <c r="A710" s="38"/>
      <c r="B710" s="27" t="s">
        <v>33</v>
      </c>
      <c r="C710" s="27"/>
      <c r="D710" s="27"/>
      <c r="E710" s="27"/>
      <c r="F710" s="28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30"/>
      <c r="R710" s="31" t="str">
        <f t="shared" ref="R710:R773" si="11">IF(SUM(F710:Q710)=0,"",SUM(F710:Q710)/12)</f>
        <v/>
      </c>
      <c r="S710" s="74"/>
    </row>
    <row r="711" spans="1:19">
      <c r="A711" s="38"/>
      <c r="B711" s="32"/>
      <c r="C711" s="32" t="s">
        <v>342</v>
      </c>
      <c r="D711" s="32"/>
      <c r="E711" s="32"/>
      <c r="F711" s="28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30"/>
      <c r="R711" s="31" t="str">
        <f t="shared" si="11"/>
        <v/>
      </c>
      <c r="S711" s="74"/>
    </row>
    <row r="712" spans="1:19">
      <c r="A712" s="38"/>
      <c r="B712" s="32"/>
      <c r="C712" s="32"/>
      <c r="D712" s="32" t="s">
        <v>675</v>
      </c>
      <c r="E712" s="32" t="s">
        <v>90</v>
      </c>
      <c r="F712" s="28">
        <v>88</v>
      </c>
      <c r="G712" s="29">
        <v>88</v>
      </c>
      <c r="H712" s="29">
        <v>88</v>
      </c>
      <c r="I712" s="29">
        <v>88</v>
      </c>
      <c r="J712" s="29">
        <v>88</v>
      </c>
      <c r="K712" s="29">
        <v>88</v>
      </c>
      <c r="L712" s="29">
        <v>88</v>
      </c>
      <c r="M712" s="29">
        <v>88</v>
      </c>
      <c r="N712" s="29">
        <v>88</v>
      </c>
      <c r="O712" s="29">
        <v>88</v>
      </c>
      <c r="P712" s="29">
        <v>88</v>
      </c>
      <c r="Q712" s="30">
        <v>88</v>
      </c>
      <c r="R712" s="31">
        <f t="shared" si="11"/>
        <v>88</v>
      </c>
      <c r="S712" s="74"/>
    </row>
    <row r="713" spans="1:19">
      <c r="A713" s="38"/>
      <c r="B713" s="77" t="s">
        <v>48</v>
      </c>
      <c r="C713" s="77"/>
      <c r="D713" s="77"/>
      <c r="E713" s="77"/>
      <c r="F713" s="78">
        <v>88</v>
      </c>
      <c r="G713" s="79">
        <v>88</v>
      </c>
      <c r="H713" s="79">
        <v>88</v>
      </c>
      <c r="I713" s="79">
        <v>88</v>
      </c>
      <c r="J713" s="79">
        <v>88</v>
      </c>
      <c r="K713" s="79">
        <v>88</v>
      </c>
      <c r="L713" s="79">
        <v>88</v>
      </c>
      <c r="M713" s="79">
        <v>88</v>
      </c>
      <c r="N713" s="79">
        <v>88</v>
      </c>
      <c r="O713" s="79">
        <v>88</v>
      </c>
      <c r="P713" s="79">
        <v>88</v>
      </c>
      <c r="Q713" s="80">
        <v>88</v>
      </c>
      <c r="R713" s="81">
        <f t="shared" si="11"/>
        <v>88</v>
      </c>
      <c r="S713" s="74"/>
    </row>
    <row r="714" spans="1:19">
      <c r="A714" s="38"/>
      <c r="B714" s="39"/>
      <c r="C714" s="39"/>
      <c r="D714" s="39"/>
      <c r="E714" s="39"/>
      <c r="F714" s="40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2"/>
      <c r="R714" s="43" t="str">
        <f t="shared" si="11"/>
        <v/>
      </c>
      <c r="S714" s="74"/>
    </row>
    <row r="715" spans="1:19">
      <c r="A715" s="38"/>
      <c r="B715" s="27" t="s">
        <v>57</v>
      </c>
      <c r="C715" s="27"/>
      <c r="D715" s="27"/>
      <c r="E715" s="27"/>
      <c r="F715" s="28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30"/>
      <c r="R715" s="31" t="str">
        <f t="shared" si="11"/>
        <v/>
      </c>
      <c r="S715" s="74"/>
    </row>
    <row r="716" spans="1:19">
      <c r="A716" s="38"/>
      <c r="B716" s="32"/>
      <c r="C716" s="32" t="s">
        <v>467</v>
      </c>
      <c r="D716" s="32"/>
      <c r="E716" s="32"/>
      <c r="F716" s="28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30"/>
      <c r="R716" s="31" t="str">
        <f t="shared" si="11"/>
        <v/>
      </c>
      <c r="S716" s="74"/>
    </row>
    <row r="717" spans="1:19">
      <c r="A717" s="38"/>
      <c r="B717" s="32"/>
      <c r="C717" s="32"/>
      <c r="D717" s="32" t="s">
        <v>676</v>
      </c>
      <c r="E717" s="32" t="s">
        <v>78</v>
      </c>
      <c r="F717" s="28">
        <v>12</v>
      </c>
      <c r="G717" s="29">
        <v>12</v>
      </c>
      <c r="H717" s="29">
        <v>12</v>
      </c>
      <c r="I717" s="29">
        <v>12</v>
      </c>
      <c r="J717" s="29">
        <v>12</v>
      </c>
      <c r="K717" s="29">
        <v>12</v>
      </c>
      <c r="L717" s="29">
        <v>12</v>
      </c>
      <c r="M717" s="29">
        <v>12</v>
      </c>
      <c r="N717" s="29">
        <v>12</v>
      </c>
      <c r="O717" s="29">
        <v>12</v>
      </c>
      <c r="P717" s="29">
        <v>12</v>
      </c>
      <c r="Q717" s="30">
        <v>12</v>
      </c>
      <c r="R717" s="31">
        <f t="shared" si="11"/>
        <v>12</v>
      </c>
      <c r="S717" s="74"/>
    </row>
    <row r="718" spans="1:19">
      <c r="A718" s="38"/>
      <c r="B718" s="32"/>
      <c r="C718" s="32"/>
      <c r="D718" s="32" t="s">
        <v>677</v>
      </c>
      <c r="E718" s="32" t="s">
        <v>78</v>
      </c>
      <c r="F718" s="28">
        <v>8</v>
      </c>
      <c r="G718" s="29">
        <v>8</v>
      </c>
      <c r="H718" s="29">
        <v>8</v>
      </c>
      <c r="I718" s="29">
        <v>8</v>
      </c>
      <c r="J718" s="29">
        <v>8</v>
      </c>
      <c r="K718" s="29">
        <v>8</v>
      </c>
      <c r="L718" s="29">
        <v>8</v>
      </c>
      <c r="M718" s="29">
        <v>8</v>
      </c>
      <c r="N718" s="29">
        <v>8</v>
      </c>
      <c r="O718" s="29">
        <v>8</v>
      </c>
      <c r="P718" s="29">
        <v>8</v>
      </c>
      <c r="Q718" s="30">
        <v>8</v>
      </c>
      <c r="R718" s="31">
        <f t="shared" si="11"/>
        <v>8</v>
      </c>
      <c r="S718" s="74"/>
    </row>
    <row r="719" spans="1:19">
      <c r="A719" s="38"/>
      <c r="B719" s="77" t="s">
        <v>60</v>
      </c>
      <c r="C719" s="77"/>
      <c r="D719" s="77"/>
      <c r="E719" s="77"/>
      <c r="F719" s="78">
        <v>20</v>
      </c>
      <c r="G719" s="79">
        <v>20</v>
      </c>
      <c r="H719" s="79">
        <v>20</v>
      </c>
      <c r="I719" s="79">
        <v>20</v>
      </c>
      <c r="J719" s="79">
        <v>20</v>
      </c>
      <c r="K719" s="79">
        <v>20</v>
      </c>
      <c r="L719" s="79">
        <v>20</v>
      </c>
      <c r="M719" s="79">
        <v>20</v>
      </c>
      <c r="N719" s="79">
        <v>20</v>
      </c>
      <c r="O719" s="79">
        <v>20</v>
      </c>
      <c r="P719" s="79">
        <v>20</v>
      </c>
      <c r="Q719" s="80">
        <v>20</v>
      </c>
      <c r="R719" s="81">
        <f t="shared" si="11"/>
        <v>20</v>
      </c>
      <c r="S719" s="74"/>
    </row>
    <row r="720" spans="1:19">
      <c r="A720" s="38"/>
      <c r="B720" s="39"/>
      <c r="C720" s="39"/>
      <c r="D720" s="39"/>
      <c r="E720" s="39"/>
      <c r="F720" s="40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2"/>
      <c r="R720" s="43" t="str">
        <f t="shared" si="11"/>
        <v/>
      </c>
      <c r="S720" s="74"/>
    </row>
    <row r="721" spans="1:19">
      <c r="A721" s="38"/>
      <c r="B721" s="27" t="s">
        <v>678</v>
      </c>
      <c r="C721" s="27"/>
      <c r="D721" s="27"/>
      <c r="E721" s="27"/>
      <c r="F721" s="28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30"/>
      <c r="R721" s="31" t="str">
        <f t="shared" si="11"/>
        <v/>
      </c>
      <c r="S721" s="74"/>
    </row>
    <row r="722" spans="1:19">
      <c r="A722" s="38"/>
      <c r="B722" s="32"/>
      <c r="C722" s="32" t="s">
        <v>679</v>
      </c>
      <c r="D722" s="32"/>
      <c r="E722" s="32"/>
      <c r="F722" s="28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30"/>
      <c r="R722" s="31" t="str">
        <f t="shared" si="11"/>
        <v/>
      </c>
      <c r="S722" s="74"/>
    </row>
    <row r="723" spans="1:19">
      <c r="A723" s="38"/>
      <c r="B723" s="32"/>
      <c r="C723" s="32"/>
      <c r="D723" s="32" t="s">
        <v>680</v>
      </c>
      <c r="E723" s="32" t="s">
        <v>74</v>
      </c>
      <c r="F723" s="28">
        <v>125</v>
      </c>
      <c r="G723" s="29">
        <v>125</v>
      </c>
      <c r="H723" s="29">
        <v>125</v>
      </c>
      <c r="I723" s="29">
        <v>125</v>
      </c>
      <c r="J723" s="29">
        <v>125</v>
      </c>
      <c r="K723" s="29">
        <v>125</v>
      </c>
      <c r="L723" s="29">
        <v>125</v>
      </c>
      <c r="M723" s="29">
        <v>125</v>
      </c>
      <c r="N723" s="29">
        <v>125</v>
      </c>
      <c r="O723" s="29">
        <v>125</v>
      </c>
      <c r="P723" s="29">
        <v>125</v>
      </c>
      <c r="Q723" s="30">
        <v>125</v>
      </c>
      <c r="R723" s="31">
        <f t="shared" si="11"/>
        <v>125</v>
      </c>
      <c r="S723" s="74"/>
    </row>
    <row r="724" spans="1:19">
      <c r="A724" s="38"/>
      <c r="B724" s="77" t="s">
        <v>681</v>
      </c>
      <c r="C724" s="77"/>
      <c r="D724" s="77"/>
      <c r="E724" s="77"/>
      <c r="F724" s="78">
        <v>125</v>
      </c>
      <c r="G724" s="79">
        <v>125</v>
      </c>
      <c r="H724" s="79">
        <v>125</v>
      </c>
      <c r="I724" s="79">
        <v>125</v>
      </c>
      <c r="J724" s="79">
        <v>125</v>
      </c>
      <c r="K724" s="79">
        <v>125</v>
      </c>
      <c r="L724" s="79">
        <v>125</v>
      </c>
      <c r="M724" s="79">
        <v>125</v>
      </c>
      <c r="N724" s="79">
        <v>125</v>
      </c>
      <c r="O724" s="79">
        <v>125</v>
      </c>
      <c r="P724" s="79">
        <v>125</v>
      </c>
      <c r="Q724" s="80">
        <v>125</v>
      </c>
      <c r="R724" s="81">
        <f t="shared" si="11"/>
        <v>125</v>
      </c>
      <c r="S724" s="74"/>
    </row>
    <row r="725" spans="1:19">
      <c r="A725" s="38"/>
      <c r="B725" s="39"/>
      <c r="C725" s="39"/>
      <c r="D725" s="39"/>
      <c r="E725" s="39"/>
      <c r="F725" s="40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2"/>
      <c r="R725" s="43" t="str">
        <f t="shared" si="11"/>
        <v/>
      </c>
      <c r="S725" s="74"/>
    </row>
    <row r="726" spans="1:19">
      <c r="A726" s="38"/>
      <c r="B726" s="27" t="s">
        <v>682</v>
      </c>
      <c r="C726" s="27"/>
      <c r="D726" s="27"/>
      <c r="E726" s="27"/>
      <c r="F726" s="28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30"/>
      <c r="R726" s="31" t="str">
        <f t="shared" si="11"/>
        <v/>
      </c>
      <c r="S726" s="74"/>
    </row>
    <row r="727" spans="1:19">
      <c r="A727" s="38"/>
      <c r="B727" s="32"/>
      <c r="C727" s="32" t="s">
        <v>683</v>
      </c>
      <c r="D727" s="32"/>
      <c r="E727" s="32"/>
      <c r="F727" s="28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30"/>
      <c r="R727" s="31" t="str">
        <f t="shared" si="11"/>
        <v/>
      </c>
      <c r="S727" s="74"/>
    </row>
    <row r="728" spans="1:19">
      <c r="A728" s="38"/>
      <c r="B728" s="32"/>
      <c r="C728" s="32"/>
      <c r="D728" s="32" t="s">
        <v>684</v>
      </c>
      <c r="E728" s="32" t="s">
        <v>74</v>
      </c>
      <c r="F728" s="28">
        <v>100</v>
      </c>
      <c r="G728" s="29">
        <v>100</v>
      </c>
      <c r="H728" s="29">
        <v>100</v>
      </c>
      <c r="I728" s="29">
        <v>100</v>
      </c>
      <c r="J728" s="29">
        <v>100</v>
      </c>
      <c r="K728" s="29">
        <v>100</v>
      </c>
      <c r="L728" s="29">
        <v>100</v>
      </c>
      <c r="M728" s="29">
        <v>100</v>
      </c>
      <c r="N728" s="29">
        <v>100</v>
      </c>
      <c r="O728" s="29">
        <v>100</v>
      </c>
      <c r="P728" s="29">
        <v>100</v>
      </c>
      <c r="Q728" s="30">
        <v>100</v>
      </c>
      <c r="R728" s="31">
        <f t="shared" si="11"/>
        <v>100</v>
      </c>
      <c r="S728" s="74"/>
    </row>
    <row r="729" spans="1:19">
      <c r="A729" s="38"/>
      <c r="B729" s="32"/>
      <c r="C729" s="32"/>
      <c r="D729" s="32" t="s">
        <v>685</v>
      </c>
      <c r="E729" s="32" t="s">
        <v>74</v>
      </c>
      <c r="F729" s="28">
        <v>50</v>
      </c>
      <c r="G729" s="29">
        <v>50</v>
      </c>
      <c r="H729" s="29">
        <v>50</v>
      </c>
      <c r="I729" s="29">
        <v>50</v>
      </c>
      <c r="J729" s="29">
        <v>50</v>
      </c>
      <c r="K729" s="29">
        <v>50</v>
      </c>
      <c r="L729" s="29">
        <v>50</v>
      </c>
      <c r="M729" s="29">
        <v>50</v>
      </c>
      <c r="N729" s="29">
        <v>50</v>
      </c>
      <c r="O729" s="29">
        <v>50</v>
      </c>
      <c r="P729" s="29">
        <v>50</v>
      </c>
      <c r="Q729" s="30">
        <v>50</v>
      </c>
      <c r="R729" s="31">
        <f t="shared" si="11"/>
        <v>50</v>
      </c>
      <c r="S729" s="74"/>
    </row>
    <row r="730" spans="1:19">
      <c r="A730" s="38"/>
      <c r="B730" s="32"/>
      <c r="C730" s="32"/>
      <c r="D730" s="32" t="s">
        <v>686</v>
      </c>
      <c r="E730" s="32" t="s">
        <v>74</v>
      </c>
      <c r="F730" s="28">
        <v>100</v>
      </c>
      <c r="G730" s="29">
        <v>100</v>
      </c>
      <c r="H730" s="29">
        <v>100</v>
      </c>
      <c r="I730" s="29">
        <v>100</v>
      </c>
      <c r="J730" s="29">
        <v>100</v>
      </c>
      <c r="K730" s="29">
        <v>100</v>
      </c>
      <c r="L730" s="29">
        <v>100</v>
      </c>
      <c r="M730" s="29">
        <v>100</v>
      </c>
      <c r="N730" s="29">
        <v>100</v>
      </c>
      <c r="O730" s="29">
        <v>100</v>
      </c>
      <c r="P730" s="29">
        <v>100</v>
      </c>
      <c r="Q730" s="30">
        <v>100</v>
      </c>
      <c r="R730" s="31">
        <f t="shared" si="11"/>
        <v>100</v>
      </c>
      <c r="S730" s="74"/>
    </row>
    <row r="731" spans="1:19">
      <c r="A731" s="38"/>
      <c r="B731" s="32"/>
      <c r="C731" s="32"/>
      <c r="D731" s="32" t="s">
        <v>687</v>
      </c>
      <c r="E731" s="32" t="s">
        <v>74</v>
      </c>
      <c r="F731" s="28">
        <v>100</v>
      </c>
      <c r="G731" s="29">
        <v>100</v>
      </c>
      <c r="H731" s="29">
        <v>100</v>
      </c>
      <c r="I731" s="29">
        <v>100</v>
      </c>
      <c r="J731" s="29">
        <v>100</v>
      </c>
      <c r="K731" s="29">
        <v>100</v>
      </c>
      <c r="L731" s="29">
        <v>100</v>
      </c>
      <c r="M731" s="29">
        <v>100</v>
      </c>
      <c r="N731" s="29">
        <v>100</v>
      </c>
      <c r="O731" s="29">
        <v>100</v>
      </c>
      <c r="P731" s="29">
        <v>100</v>
      </c>
      <c r="Q731" s="30">
        <v>100</v>
      </c>
      <c r="R731" s="31">
        <f t="shared" si="11"/>
        <v>100</v>
      </c>
      <c r="S731" s="74"/>
    </row>
    <row r="732" spans="1:19">
      <c r="A732" s="38"/>
      <c r="B732" s="77" t="s">
        <v>688</v>
      </c>
      <c r="C732" s="77"/>
      <c r="D732" s="77"/>
      <c r="E732" s="77"/>
      <c r="F732" s="78">
        <v>350</v>
      </c>
      <c r="G732" s="79">
        <v>350</v>
      </c>
      <c r="H732" s="79">
        <v>350</v>
      </c>
      <c r="I732" s="79">
        <v>350</v>
      </c>
      <c r="J732" s="79">
        <v>350</v>
      </c>
      <c r="K732" s="79">
        <v>350</v>
      </c>
      <c r="L732" s="79">
        <v>350</v>
      </c>
      <c r="M732" s="79">
        <v>350</v>
      </c>
      <c r="N732" s="79">
        <v>350</v>
      </c>
      <c r="O732" s="79">
        <v>350</v>
      </c>
      <c r="P732" s="79">
        <v>350</v>
      </c>
      <c r="Q732" s="80">
        <v>350</v>
      </c>
      <c r="R732" s="81">
        <f t="shared" si="11"/>
        <v>350</v>
      </c>
      <c r="S732" s="74"/>
    </row>
    <row r="733" spans="1:19">
      <c r="A733" s="38"/>
      <c r="B733" s="39"/>
      <c r="C733" s="39"/>
      <c r="D733" s="39"/>
      <c r="E733" s="39"/>
      <c r="F733" s="40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2"/>
      <c r="R733" s="43" t="str">
        <f t="shared" si="11"/>
        <v/>
      </c>
      <c r="S733" s="74"/>
    </row>
    <row r="734" spans="1:19" ht="15">
      <c r="A734" s="44" t="s">
        <v>689</v>
      </c>
      <c r="B734" s="45"/>
      <c r="C734" s="45"/>
      <c r="D734" s="45"/>
      <c r="E734" s="45"/>
      <c r="F734" s="46">
        <v>678</v>
      </c>
      <c r="G734" s="47">
        <v>678</v>
      </c>
      <c r="H734" s="47">
        <v>678</v>
      </c>
      <c r="I734" s="47">
        <v>628</v>
      </c>
      <c r="J734" s="47">
        <v>628</v>
      </c>
      <c r="K734" s="47">
        <v>628</v>
      </c>
      <c r="L734" s="47">
        <v>628</v>
      </c>
      <c r="M734" s="47">
        <v>628</v>
      </c>
      <c r="N734" s="47">
        <v>628</v>
      </c>
      <c r="O734" s="47">
        <v>628</v>
      </c>
      <c r="P734" s="47">
        <v>628</v>
      </c>
      <c r="Q734" s="48">
        <v>628</v>
      </c>
      <c r="R734" s="49">
        <f t="shared" si="11"/>
        <v>640.5</v>
      </c>
      <c r="S734" s="74"/>
    </row>
    <row r="735" spans="1:19">
      <c r="A735" s="50"/>
      <c r="B735" s="39"/>
      <c r="C735" s="39"/>
      <c r="D735" s="39"/>
      <c r="E735" s="39"/>
      <c r="F735" s="40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2"/>
      <c r="R735" s="43" t="str">
        <f t="shared" si="11"/>
        <v/>
      </c>
      <c r="S735" s="74"/>
    </row>
    <row r="736" spans="1:19" ht="15">
      <c r="A736" s="51" t="s">
        <v>690</v>
      </c>
      <c r="B736" s="52"/>
      <c r="C736" s="52"/>
      <c r="D736" s="52"/>
      <c r="E736" s="52"/>
      <c r="F736" s="28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30"/>
      <c r="R736" s="31" t="str">
        <f t="shared" si="11"/>
        <v/>
      </c>
      <c r="S736" s="74"/>
    </row>
    <row r="737" spans="1:19">
      <c r="A737" s="38"/>
      <c r="B737" s="27" t="s">
        <v>150</v>
      </c>
      <c r="C737" s="27"/>
      <c r="D737" s="27"/>
      <c r="E737" s="27"/>
      <c r="F737" s="28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30"/>
      <c r="R737" s="31" t="str">
        <f t="shared" si="11"/>
        <v/>
      </c>
      <c r="S737" s="74"/>
    </row>
    <row r="738" spans="1:19">
      <c r="A738" s="38"/>
      <c r="B738" s="32"/>
      <c r="C738" s="32" t="s">
        <v>151</v>
      </c>
      <c r="D738" s="32"/>
      <c r="E738" s="32"/>
      <c r="F738" s="28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30"/>
      <c r="R738" s="31" t="str">
        <f t="shared" si="11"/>
        <v/>
      </c>
      <c r="S738" s="74"/>
    </row>
    <row r="739" spans="1:19">
      <c r="A739" s="38"/>
      <c r="B739" s="32"/>
      <c r="C739" s="32"/>
      <c r="D739" s="32" t="s">
        <v>977</v>
      </c>
      <c r="E739" s="32" t="s">
        <v>78</v>
      </c>
      <c r="F739" s="28">
        <v>0</v>
      </c>
      <c r="G739" s="29">
        <v>0</v>
      </c>
      <c r="H739" s="29">
        <v>0</v>
      </c>
      <c r="I739" s="29">
        <v>25</v>
      </c>
      <c r="J739" s="29">
        <v>25</v>
      </c>
      <c r="K739" s="29">
        <v>25</v>
      </c>
      <c r="L739" s="29">
        <v>25</v>
      </c>
      <c r="M739" s="29">
        <v>25</v>
      </c>
      <c r="N739" s="29">
        <v>25</v>
      </c>
      <c r="O739" s="29">
        <v>25</v>
      </c>
      <c r="P739" s="29">
        <v>25</v>
      </c>
      <c r="Q739" s="30">
        <v>25</v>
      </c>
      <c r="R739" s="31">
        <f t="shared" si="11"/>
        <v>18.75</v>
      </c>
      <c r="S739" s="74"/>
    </row>
    <row r="740" spans="1:19">
      <c r="A740" s="38"/>
      <c r="B740" s="77" t="s">
        <v>155</v>
      </c>
      <c r="C740" s="77"/>
      <c r="D740" s="77"/>
      <c r="E740" s="77"/>
      <c r="F740" s="78">
        <v>0</v>
      </c>
      <c r="G740" s="79">
        <v>0</v>
      </c>
      <c r="H740" s="79">
        <v>0</v>
      </c>
      <c r="I740" s="79">
        <v>25</v>
      </c>
      <c r="J740" s="79">
        <v>25</v>
      </c>
      <c r="K740" s="79">
        <v>25</v>
      </c>
      <c r="L740" s="79">
        <v>25</v>
      </c>
      <c r="M740" s="79">
        <v>25</v>
      </c>
      <c r="N740" s="79">
        <v>25</v>
      </c>
      <c r="O740" s="79">
        <v>25</v>
      </c>
      <c r="P740" s="79">
        <v>25</v>
      </c>
      <c r="Q740" s="80">
        <v>25</v>
      </c>
      <c r="R740" s="81">
        <f t="shared" si="11"/>
        <v>18.75</v>
      </c>
      <c r="S740" s="74"/>
    </row>
    <row r="741" spans="1:19">
      <c r="A741" s="38"/>
      <c r="B741" s="39"/>
      <c r="C741" s="39"/>
      <c r="D741" s="39"/>
      <c r="E741" s="39"/>
      <c r="F741" s="40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2"/>
      <c r="R741" s="43" t="str">
        <f t="shared" si="11"/>
        <v/>
      </c>
      <c r="S741" s="74"/>
    </row>
    <row r="742" spans="1:19">
      <c r="A742" s="38"/>
      <c r="B742" s="27" t="s">
        <v>691</v>
      </c>
      <c r="C742" s="27"/>
      <c r="D742" s="27"/>
      <c r="E742" s="27"/>
      <c r="F742" s="28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30"/>
      <c r="R742" s="31" t="str">
        <f t="shared" si="11"/>
        <v/>
      </c>
      <c r="S742" s="74"/>
    </row>
    <row r="743" spans="1:19">
      <c r="A743" s="38"/>
      <c r="B743" s="32"/>
      <c r="C743" s="32" t="s">
        <v>692</v>
      </c>
      <c r="D743" s="32"/>
      <c r="E743" s="32"/>
      <c r="F743" s="28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30"/>
      <c r="R743" s="31" t="str">
        <f t="shared" si="11"/>
        <v/>
      </c>
      <c r="S743" s="74"/>
    </row>
    <row r="744" spans="1:19">
      <c r="A744" s="38"/>
      <c r="B744" s="32"/>
      <c r="C744" s="32"/>
      <c r="D744" s="32" t="s">
        <v>693</v>
      </c>
      <c r="E744" s="32" t="s">
        <v>78</v>
      </c>
      <c r="F744" s="28">
        <v>50</v>
      </c>
      <c r="G744" s="29">
        <v>50</v>
      </c>
      <c r="H744" s="29">
        <v>50</v>
      </c>
      <c r="I744" s="29">
        <v>50</v>
      </c>
      <c r="J744" s="29">
        <v>50</v>
      </c>
      <c r="K744" s="29">
        <v>50</v>
      </c>
      <c r="L744" s="29">
        <v>50</v>
      </c>
      <c r="M744" s="29">
        <v>50</v>
      </c>
      <c r="N744" s="29">
        <v>50</v>
      </c>
      <c r="O744" s="29">
        <v>50</v>
      </c>
      <c r="P744" s="29">
        <v>50</v>
      </c>
      <c r="Q744" s="30">
        <v>50</v>
      </c>
      <c r="R744" s="31">
        <f t="shared" si="11"/>
        <v>50</v>
      </c>
      <c r="S744" s="74"/>
    </row>
    <row r="745" spans="1:19">
      <c r="A745" s="38"/>
      <c r="B745" s="32"/>
      <c r="C745" s="32"/>
      <c r="D745" s="32" t="s">
        <v>694</v>
      </c>
      <c r="E745" s="32" t="s">
        <v>78</v>
      </c>
      <c r="F745" s="28">
        <v>100</v>
      </c>
      <c r="G745" s="29">
        <v>100</v>
      </c>
      <c r="H745" s="29">
        <v>100</v>
      </c>
      <c r="I745" s="29">
        <v>100</v>
      </c>
      <c r="J745" s="29">
        <v>100</v>
      </c>
      <c r="K745" s="29">
        <v>100</v>
      </c>
      <c r="L745" s="29">
        <v>100</v>
      </c>
      <c r="M745" s="29">
        <v>100</v>
      </c>
      <c r="N745" s="29">
        <v>100</v>
      </c>
      <c r="O745" s="29">
        <v>100</v>
      </c>
      <c r="P745" s="29">
        <v>100</v>
      </c>
      <c r="Q745" s="30">
        <v>100</v>
      </c>
      <c r="R745" s="31">
        <f t="shared" si="11"/>
        <v>100</v>
      </c>
      <c r="S745" s="74"/>
    </row>
    <row r="746" spans="1:19">
      <c r="A746" s="38"/>
      <c r="B746" s="32"/>
      <c r="C746" s="32"/>
      <c r="D746" s="32" t="s">
        <v>695</v>
      </c>
      <c r="E746" s="32" t="s">
        <v>78</v>
      </c>
      <c r="F746" s="28">
        <v>50</v>
      </c>
      <c r="G746" s="29">
        <v>50</v>
      </c>
      <c r="H746" s="29">
        <v>50</v>
      </c>
      <c r="I746" s="29">
        <v>50</v>
      </c>
      <c r="J746" s="29">
        <v>50</v>
      </c>
      <c r="K746" s="29">
        <v>50</v>
      </c>
      <c r="L746" s="29">
        <v>50</v>
      </c>
      <c r="M746" s="29">
        <v>50</v>
      </c>
      <c r="N746" s="29">
        <v>50</v>
      </c>
      <c r="O746" s="29">
        <v>50</v>
      </c>
      <c r="P746" s="29">
        <v>50</v>
      </c>
      <c r="Q746" s="30">
        <v>50</v>
      </c>
      <c r="R746" s="31">
        <f t="shared" si="11"/>
        <v>50</v>
      </c>
      <c r="S746" s="74"/>
    </row>
    <row r="747" spans="1:19">
      <c r="A747" s="38"/>
      <c r="B747" s="32"/>
      <c r="C747" s="32"/>
      <c r="D747" s="32" t="s">
        <v>696</v>
      </c>
      <c r="E747" s="32" t="s">
        <v>78</v>
      </c>
      <c r="F747" s="28">
        <v>100</v>
      </c>
      <c r="G747" s="29">
        <v>100</v>
      </c>
      <c r="H747" s="29">
        <v>100</v>
      </c>
      <c r="I747" s="29">
        <v>100</v>
      </c>
      <c r="J747" s="29">
        <v>100</v>
      </c>
      <c r="K747" s="29">
        <v>100</v>
      </c>
      <c r="L747" s="29">
        <v>100</v>
      </c>
      <c r="M747" s="29">
        <v>100</v>
      </c>
      <c r="N747" s="29">
        <v>100</v>
      </c>
      <c r="O747" s="29">
        <v>100</v>
      </c>
      <c r="P747" s="29">
        <v>100</v>
      </c>
      <c r="Q747" s="30">
        <v>100</v>
      </c>
      <c r="R747" s="31">
        <f t="shared" si="11"/>
        <v>100</v>
      </c>
      <c r="S747" s="74"/>
    </row>
    <row r="748" spans="1:19">
      <c r="A748" s="38"/>
      <c r="B748" s="77" t="s">
        <v>697</v>
      </c>
      <c r="C748" s="77"/>
      <c r="D748" s="77"/>
      <c r="E748" s="77"/>
      <c r="F748" s="78">
        <v>300</v>
      </c>
      <c r="G748" s="79">
        <v>300</v>
      </c>
      <c r="H748" s="79">
        <v>300</v>
      </c>
      <c r="I748" s="79">
        <v>300</v>
      </c>
      <c r="J748" s="79">
        <v>300</v>
      </c>
      <c r="K748" s="79">
        <v>300</v>
      </c>
      <c r="L748" s="79">
        <v>300</v>
      </c>
      <c r="M748" s="79">
        <v>300</v>
      </c>
      <c r="N748" s="79">
        <v>300</v>
      </c>
      <c r="O748" s="79">
        <v>300</v>
      </c>
      <c r="P748" s="79">
        <v>300</v>
      </c>
      <c r="Q748" s="80">
        <v>300</v>
      </c>
      <c r="R748" s="81">
        <f t="shared" si="11"/>
        <v>300</v>
      </c>
      <c r="S748" s="74"/>
    </row>
    <row r="749" spans="1:19">
      <c r="A749" s="38"/>
      <c r="B749" s="39"/>
      <c r="C749" s="39"/>
      <c r="D749" s="39"/>
      <c r="E749" s="39"/>
      <c r="F749" s="40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2"/>
      <c r="R749" s="43" t="str">
        <f t="shared" si="11"/>
        <v/>
      </c>
      <c r="S749" s="74"/>
    </row>
    <row r="750" spans="1:19">
      <c r="A750" s="38"/>
      <c r="B750" s="27" t="s">
        <v>248</v>
      </c>
      <c r="C750" s="27"/>
      <c r="D750" s="27"/>
      <c r="E750" s="27"/>
      <c r="F750" s="28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30"/>
      <c r="R750" s="31" t="str">
        <f t="shared" si="11"/>
        <v/>
      </c>
      <c r="S750" s="74"/>
    </row>
    <row r="751" spans="1:19">
      <c r="A751" s="38"/>
      <c r="B751" s="32"/>
      <c r="C751" s="32" t="s">
        <v>249</v>
      </c>
      <c r="D751" s="32"/>
      <c r="E751" s="32"/>
      <c r="F751" s="28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30"/>
      <c r="R751" s="31" t="str">
        <f t="shared" si="11"/>
        <v/>
      </c>
      <c r="S751" s="74"/>
    </row>
    <row r="752" spans="1:19">
      <c r="A752" s="38"/>
      <c r="B752" s="32"/>
      <c r="C752" s="32"/>
      <c r="D752" s="32" t="s">
        <v>698</v>
      </c>
      <c r="E752" s="32" t="s">
        <v>78</v>
      </c>
      <c r="F752" s="28">
        <v>50</v>
      </c>
      <c r="G752" s="29">
        <v>50</v>
      </c>
      <c r="H752" s="29">
        <v>50</v>
      </c>
      <c r="I752" s="29">
        <v>50</v>
      </c>
      <c r="J752" s="29">
        <v>50</v>
      </c>
      <c r="K752" s="29">
        <v>50</v>
      </c>
      <c r="L752" s="29">
        <v>50</v>
      </c>
      <c r="M752" s="29">
        <v>50</v>
      </c>
      <c r="N752" s="29">
        <v>50</v>
      </c>
      <c r="O752" s="29">
        <v>50</v>
      </c>
      <c r="P752" s="29">
        <v>50</v>
      </c>
      <c r="Q752" s="30">
        <v>50</v>
      </c>
      <c r="R752" s="31">
        <f t="shared" si="11"/>
        <v>50</v>
      </c>
      <c r="S752" s="74"/>
    </row>
    <row r="753" spans="1:19">
      <c r="A753" s="38"/>
      <c r="B753" s="32"/>
      <c r="C753" s="32"/>
      <c r="D753" s="32" t="s">
        <v>699</v>
      </c>
      <c r="E753" s="32" t="s">
        <v>78</v>
      </c>
      <c r="F753" s="28">
        <v>50</v>
      </c>
      <c r="G753" s="29">
        <v>50</v>
      </c>
      <c r="H753" s="29">
        <v>50</v>
      </c>
      <c r="I753" s="29">
        <v>50</v>
      </c>
      <c r="J753" s="29">
        <v>50</v>
      </c>
      <c r="K753" s="29">
        <v>50</v>
      </c>
      <c r="L753" s="29">
        <v>50</v>
      </c>
      <c r="M753" s="29">
        <v>50</v>
      </c>
      <c r="N753" s="29">
        <v>50</v>
      </c>
      <c r="O753" s="29">
        <v>50</v>
      </c>
      <c r="P753" s="29">
        <v>50</v>
      </c>
      <c r="Q753" s="30">
        <v>50</v>
      </c>
      <c r="R753" s="31">
        <f t="shared" si="11"/>
        <v>50</v>
      </c>
      <c r="S753" s="74"/>
    </row>
    <row r="754" spans="1:19">
      <c r="A754" s="38"/>
      <c r="B754" s="32"/>
      <c r="C754" s="32"/>
      <c r="D754" s="32" t="s">
        <v>700</v>
      </c>
      <c r="E754" s="32" t="s">
        <v>78</v>
      </c>
      <c r="F754" s="28">
        <v>100</v>
      </c>
      <c r="G754" s="29">
        <v>100</v>
      </c>
      <c r="H754" s="29">
        <v>100</v>
      </c>
      <c r="I754" s="29">
        <v>100</v>
      </c>
      <c r="J754" s="29">
        <v>100</v>
      </c>
      <c r="K754" s="29">
        <v>100</v>
      </c>
      <c r="L754" s="29">
        <v>100</v>
      </c>
      <c r="M754" s="29">
        <v>100</v>
      </c>
      <c r="N754" s="29">
        <v>100</v>
      </c>
      <c r="O754" s="29">
        <v>100</v>
      </c>
      <c r="P754" s="29">
        <v>100</v>
      </c>
      <c r="Q754" s="30">
        <v>100</v>
      </c>
      <c r="R754" s="31">
        <f t="shared" si="11"/>
        <v>100</v>
      </c>
      <c r="S754" s="74"/>
    </row>
    <row r="755" spans="1:19">
      <c r="A755" s="38"/>
      <c r="B755" s="32"/>
      <c r="C755" s="32"/>
      <c r="D755" s="32" t="s">
        <v>978</v>
      </c>
      <c r="E755" s="32" t="s">
        <v>78</v>
      </c>
      <c r="F755" s="28">
        <v>0</v>
      </c>
      <c r="G755" s="29">
        <v>0</v>
      </c>
      <c r="H755" s="29">
        <v>0</v>
      </c>
      <c r="I755" s="29">
        <v>50</v>
      </c>
      <c r="J755" s="29">
        <v>50</v>
      </c>
      <c r="K755" s="29">
        <v>50</v>
      </c>
      <c r="L755" s="29">
        <v>50</v>
      </c>
      <c r="M755" s="29">
        <v>50</v>
      </c>
      <c r="N755" s="29">
        <v>50</v>
      </c>
      <c r="O755" s="29">
        <v>50</v>
      </c>
      <c r="P755" s="29">
        <v>50</v>
      </c>
      <c r="Q755" s="30">
        <v>50</v>
      </c>
      <c r="R755" s="31">
        <f t="shared" si="11"/>
        <v>37.5</v>
      </c>
      <c r="S755" s="74"/>
    </row>
    <row r="756" spans="1:19">
      <c r="A756" s="38"/>
      <c r="B756" s="32"/>
      <c r="C756" s="32"/>
      <c r="D756" s="32" t="s">
        <v>705</v>
      </c>
      <c r="E756" s="32" t="s">
        <v>78</v>
      </c>
      <c r="F756" s="28">
        <v>50</v>
      </c>
      <c r="G756" s="29">
        <v>50</v>
      </c>
      <c r="H756" s="29">
        <v>50</v>
      </c>
      <c r="I756" s="29">
        <v>50</v>
      </c>
      <c r="J756" s="29">
        <v>50</v>
      </c>
      <c r="K756" s="29">
        <v>50</v>
      </c>
      <c r="L756" s="29">
        <v>50</v>
      </c>
      <c r="M756" s="29">
        <v>50</v>
      </c>
      <c r="N756" s="29">
        <v>50</v>
      </c>
      <c r="O756" s="29">
        <v>50</v>
      </c>
      <c r="P756" s="29">
        <v>50</v>
      </c>
      <c r="Q756" s="30">
        <v>50</v>
      </c>
      <c r="R756" s="31">
        <f t="shared" si="11"/>
        <v>50</v>
      </c>
      <c r="S756" s="74"/>
    </row>
    <row r="757" spans="1:19">
      <c r="A757" s="38"/>
      <c r="B757" s="32"/>
      <c r="C757" s="32"/>
      <c r="D757" s="32" t="s">
        <v>702</v>
      </c>
      <c r="E757" s="32" t="s">
        <v>78</v>
      </c>
      <c r="F757" s="28">
        <v>20</v>
      </c>
      <c r="G757" s="29">
        <v>20</v>
      </c>
      <c r="H757" s="29">
        <v>20</v>
      </c>
      <c r="I757" s="29">
        <v>20</v>
      </c>
      <c r="J757" s="29">
        <v>20</v>
      </c>
      <c r="K757" s="29">
        <v>20</v>
      </c>
      <c r="L757" s="29">
        <v>20</v>
      </c>
      <c r="M757" s="29">
        <v>20</v>
      </c>
      <c r="N757" s="29">
        <v>20</v>
      </c>
      <c r="O757" s="29">
        <v>20</v>
      </c>
      <c r="P757" s="29">
        <v>20</v>
      </c>
      <c r="Q757" s="30">
        <v>20</v>
      </c>
      <c r="R757" s="31">
        <f t="shared" si="11"/>
        <v>20</v>
      </c>
      <c r="S757" s="74"/>
    </row>
    <row r="758" spans="1:19">
      <c r="A758" s="38"/>
      <c r="B758" s="32"/>
      <c r="C758" s="32"/>
      <c r="D758" s="32" t="s">
        <v>703</v>
      </c>
      <c r="E758" s="32" t="s">
        <v>78</v>
      </c>
      <c r="F758" s="28">
        <v>20</v>
      </c>
      <c r="G758" s="29">
        <v>20</v>
      </c>
      <c r="H758" s="29">
        <v>20</v>
      </c>
      <c r="I758" s="29">
        <v>20</v>
      </c>
      <c r="J758" s="29">
        <v>20</v>
      </c>
      <c r="K758" s="29">
        <v>20</v>
      </c>
      <c r="L758" s="29">
        <v>20</v>
      </c>
      <c r="M758" s="29">
        <v>20</v>
      </c>
      <c r="N758" s="29">
        <v>20</v>
      </c>
      <c r="O758" s="29">
        <v>20</v>
      </c>
      <c r="P758" s="29">
        <v>20</v>
      </c>
      <c r="Q758" s="30">
        <v>20</v>
      </c>
      <c r="R758" s="31">
        <f t="shared" si="11"/>
        <v>20</v>
      </c>
      <c r="S758" s="74"/>
    </row>
    <row r="759" spans="1:19">
      <c r="A759" s="38"/>
      <c r="B759" s="32"/>
      <c r="C759" s="32"/>
      <c r="D759" s="32" t="s">
        <v>704</v>
      </c>
      <c r="E759" s="32" t="s">
        <v>78</v>
      </c>
      <c r="F759" s="28">
        <v>20</v>
      </c>
      <c r="G759" s="29">
        <v>20</v>
      </c>
      <c r="H759" s="29">
        <v>20</v>
      </c>
      <c r="I759" s="29">
        <v>20</v>
      </c>
      <c r="J759" s="29">
        <v>20</v>
      </c>
      <c r="K759" s="29">
        <v>20</v>
      </c>
      <c r="L759" s="29">
        <v>20</v>
      </c>
      <c r="M759" s="29">
        <v>20</v>
      </c>
      <c r="N759" s="29">
        <v>20</v>
      </c>
      <c r="O759" s="29">
        <v>20</v>
      </c>
      <c r="P759" s="29">
        <v>20</v>
      </c>
      <c r="Q759" s="30">
        <v>20</v>
      </c>
      <c r="R759" s="31">
        <f t="shared" si="11"/>
        <v>20</v>
      </c>
      <c r="S759" s="74"/>
    </row>
    <row r="760" spans="1:19">
      <c r="A760" s="38"/>
      <c r="B760" s="32"/>
      <c r="C760" s="32"/>
      <c r="D760" s="32" t="s">
        <v>701</v>
      </c>
      <c r="E760" s="32" t="s">
        <v>78</v>
      </c>
      <c r="F760" s="28">
        <v>50</v>
      </c>
      <c r="G760" s="29">
        <v>50</v>
      </c>
      <c r="H760" s="29">
        <v>50</v>
      </c>
      <c r="I760" s="29">
        <v>50</v>
      </c>
      <c r="J760" s="29">
        <v>50</v>
      </c>
      <c r="K760" s="29">
        <v>50</v>
      </c>
      <c r="L760" s="29">
        <v>50</v>
      </c>
      <c r="M760" s="29">
        <v>50</v>
      </c>
      <c r="N760" s="29">
        <v>50</v>
      </c>
      <c r="O760" s="29">
        <v>50</v>
      </c>
      <c r="P760" s="29">
        <v>50</v>
      </c>
      <c r="Q760" s="30">
        <v>50</v>
      </c>
      <c r="R760" s="31">
        <f t="shared" si="11"/>
        <v>50</v>
      </c>
      <c r="S760" s="74"/>
    </row>
    <row r="761" spans="1:19">
      <c r="A761" s="38"/>
      <c r="B761" s="32"/>
      <c r="C761" s="32"/>
      <c r="D761" s="32" t="s">
        <v>706</v>
      </c>
      <c r="E761" s="32" t="s">
        <v>78</v>
      </c>
      <c r="F761" s="28">
        <v>100</v>
      </c>
      <c r="G761" s="29">
        <v>100</v>
      </c>
      <c r="H761" s="29">
        <v>100</v>
      </c>
      <c r="I761" s="29">
        <v>100</v>
      </c>
      <c r="J761" s="29">
        <v>100</v>
      </c>
      <c r="K761" s="29">
        <v>100</v>
      </c>
      <c r="L761" s="29">
        <v>100</v>
      </c>
      <c r="M761" s="29">
        <v>100</v>
      </c>
      <c r="N761" s="29">
        <v>100</v>
      </c>
      <c r="O761" s="29">
        <v>100</v>
      </c>
      <c r="P761" s="29">
        <v>100</v>
      </c>
      <c r="Q761" s="30">
        <v>100</v>
      </c>
      <c r="R761" s="31">
        <f t="shared" si="11"/>
        <v>100</v>
      </c>
      <c r="S761" s="74"/>
    </row>
    <row r="762" spans="1:19">
      <c r="A762" s="38"/>
      <c r="B762" s="77" t="s">
        <v>271</v>
      </c>
      <c r="C762" s="77"/>
      <c r="D762" s="77"/>
      <c r="E762" s="77"/>
      <c r="F762" s="78">
        <v>460</v>
      </c>
      <c r="G762" s="79">
        <v>460</v>
      </c>
      <c r="H762" s="79">
        <v>460</v>
      </c>
      <c r="I762" s="79">
        <v>510</v>
      </c>
      <c r="J762" s="79">
        <v>510</v>
      </c>
      <c r="K762" s="79">
        <v>510</v>
      </c>
      <c r="L762" s="79">
        <v>510</v>
      </c>
      <c r="M762" s="79">
        <v>510</v>
      </c>
      <c r="N762" s="79">
        <v>510</v>
      </c>
      <c r="O762" s="79">
        <v>510</v>
      </c>
      <c r="P762" s="79">
        <v>510</v>
      </c>
      <c r="Q762" s="80">
        <v>510</v>
      </c>
      <c r="R762" s="81">
        <f t="shared" si="11"/>
        <v>497.5</v>
      </c>
      <c r="S762" s="74"/>
    </row>
    <row r="763" spans="1:19">
      <c r="A763" s="38"/>
      <c r="B763" s="39"/>
      <c r="C763" s="39"/>
      <c r="D763" s="39"/>
      <c r="E763" s="39"/>
      <c r="F763" s="40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2"/>
      <c r="R763" s="43" t="str">
        <f t="shared" si="11"/>
        <v/>
      </c>
      <c r="S763" s="74"/>
    </row>
    <row r="764" spans="1:19">
      <c r="A764" s="38"/>
      <c r="B764" s="27" t="s">
        <v>282</v>
      </c>
      <c r="C764" s="27"/>
      <c r="D764" s="27"/>
      <c r="E764" s="27"/>
      <c r="F764" s="28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30"/>
      <c r="R764" s="31" t="str">
        <f t="shared" si="11"/>
        <v/>
      </c>
      <c r="S764" s="74"/>
    </row>
    <row r="765" spans="1:19">
      <c r="A765" s="38"/>
      <c r="B765" s="32"/>
      <c r="C765" s="32" t="s">
        <v>283</v>
      </c>
      <c r="D765" s="32"/>
      <c r="E765" s="32"/>
      <c r="F765" s="28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30"/>
      <c r="R765" s="31" t="str">
        <f t="shared" si="11"/>
        <v/>
      </c>
      <c r="S765" s="74"/>
    </row>
    <row r="766" spans="1:19">
      <c r="A766" s="38"/>
      <c r="B766" s="32"/>
      <c r="C766" s="32"/>
      <c r="D766" s="32" t="s">
        <v>979</v>
      </c>
      <c r="E766" s="32" t="s">
        <v>78</v>
      </c>
      <c r="F766" s="28">
        <v>0</v>
      </c>
      <c r="G766" s="29">
        <v>0</v>
      </c>
      <c r="H766" s="29">
        <v>0</v>
      </c>
      <c r="I766" s="29">
        <v>72</v>
      </c>
      <c r="J766" s="29">
        <v>72</v>
      </c>
      <c r="K766" s="29">
        <v>72</v>
      </c>
      <c r="L766" s="29">
        <v>72</v>
      </c>
      <c r="M766" s="29">
        <v>72</v>
      </c>
      <c r="N766" s="29">
        <v>72</v>
      </c>
      <c r="O766" s="29">
        <v>72</v>
      </c>
      <c r="P766" s="29">
        <v>72</v>
      </c>
      <c r="Q766" s="30">
        <v>72</v>
      </c>
      <c r="R766" s="31">
        <f t="shared" si="11"/>
        <v>54</v>
      </c>
      <c r="S766" s="74"/>
    </row>
    <row r="767" spans="1:19">
      <c r="A767" s="38"/>
      <c r="B767" s="32"/>
      <c r="C767" s="32"/>
      <c r="D767" s="32" t="s">
        <v>980</v>
      </c>
      <c r="E767" s="32" t="s">
        <v>78</v>
      </c>
      <c r="F767" s="28">
        <v>0</v>
      </c>
      <c r="G767" s="29">
        <v>0</v>
      </c>
      <c r="H767" s="29">
        <v>0</v>
      </c>
      <c r="I767" s="29">
        <v>50</v>
      </c>
      <c r="J767" s="29">
        <v>50</v>
      </c>
      <c r="K767" s="29">
        <v>50</v>
      </c>
      <c r="L767" s="29">
        <v>50</v>
      </c>
      <c r="M767" s="29">
        <v>50</v>
      </c>
      <c r="N767" s="29">
        <v>50</v>
      </c>
      <c r="O767" s="29">
        <v>50</v>
      </c>
      <c r="P767" s="29">
        <v>0</v>
      </c>
      <c r="Q767" s="30">
        <v>0</v>
      </c>
      <c r="R767" s="31">
        <f t="shared" si="11"/>
        <v>29.166666666666668</v>
      </c>
      <c r="S767" s="74"/>
    </row>
    <row r="768" spans="1:19">
      <c r="A768" s="38"/>
      <c r="B768" s="77" t="s">
        <v>294</v>
      </c>
      <c r="C768" s="77"/>
      <c r="D768" s="77"/>
      <c r="E768" s="77"/>
      <c r="F768" s="78">
        <v>0</v>
      </c>
      <c r="G768" s="79">
        <v>0</v>
      </c>
      <c r="H768" s="79">
        <v>0</v>
      </c>
      <c r="I768" s="79">
        <v>122</v>
      </c>
      <c r="J768" s="79">
        <v>122</v>
      </c>
      <c r="K768" s="79">
        <v>122</v>
      </c>
      <c r="L768" s="79">
        <v>122</v>
      </c>
      <c r="M768" s="79">
        <v>122</v>
      </c>
      <c r="N768" s="79">
        <v>122</v>
      </c>
      <c r="O768" s="79">
        <v>122</v>
      </c>
      <c r="P768" s="79">
        <v>72</v>
      </c>
      <c r="Q768" s="80">
        <v>72</v>
      </c>
      <c r="R768" s="81">
        <f t="shared" si="11"/>
        <v>83.166666666666671</v>
      </c>
      <c r="S768" s="74"/>
    </row>
    <row r="769" spans="1:19">
      <c r="A769" s="38"/>
      <c r="B769" s="39"/>
      <c r="C769" s="39"/>
      <c r="D769" s="39"/>
      <c r="E769" s="39"/>
      <c r="F769" s="40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2"/>
      <c r="R769" s="43" t="str">
        <f t="shared" si="11"/>
        <v/>
      </c>
      <c r="S769" s="74"/>
    </row>
    <row r="770" spans="1:19">
      <c r="A770" s="38"/>
      <c r="B770" s="27" t="s">
        <v>707</v>
      </c>
      <c r="C770" s="27"/>
      <c r="D770" s="27"/>
      <c r="E770" s="27"/>
      <c r="F770" s="28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30"/>
      <c r="R770" s="31" t="str">
        <f t="shared" si="11"/>
        <v/>
      </c>
      <c r="S770" s="74"/>
    </row>
    <row r="771" spans="1:19">
      <c r="A771" s="38"/>
      <c r="B771" s="32"/>
      <c r="C771" s="55" t="s">
        <v>708</v>
      </c>
      <c r="D771" s="55"/>
      <c r="E771" s="55"/>
      <c r="F771" s="28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30"/>
      <c r="R771" s="31" t="str">
        <f t="shared" si="11"/>
        <v/>
      </c>
      <c r="S771" s="74"/>
    </row>
    <row r="772" spans="1:19">
      <c r="A772" s="38"/>
      <c r="B772" s="32"/>
      <c r="C772" s="55"/>
      <c r="D772" s="56" t="s">
        <v>709</v>
      </c>
      <c r="E772" s="32" t="s">
        <v>78</v>
      </c>
      <c r="F772" s="28">
        <v>30</v>
      </c>
      <c r="G772" s="29">
        <v>30</v>
      </c>
      <c r="H772" s="29">
        <v>30</v>
      </c>
      <c r="I772" s="29">
        <v>30</v>
      </c>
      <c r="J772" s="29">
        <v>30</v>
      </c>
      <c r="K772" s="29">
        <v>30</v>
      </c>
      <c r="L772" s="29">
        <v>30</v>
      </c>
      <c r="M772" s="29">
        <v>30</v>
      </c>
      <c r="N772" s="29">
        <v>30</v>
      </c>
      <c r="O772" s="29">
        <v>30</v>
      </c>
      <c r="P772" s="29">
        <v>30</v>
      </c>
      <c r="Q772" s="30">
        <v>30</v>
      </c>
      <c r="R772" s="31">
        <f t="shared" si="11"/>
        <v>30</v>
      </c>
      <c r="S772" s="74"/>
    </row>
    <row r="773" spans="1:19">
      <c r="A773" s="38"/>
      <c r="B773" s="32"/>
      <c r="C773" s="32" t="s">
        <v>710</v>
      </c>
      <c r="D773" s="32"/>
      <c r="E773" s="32"/>
      <c r="F773" s="28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30"/>
      <c r="R773" s="31" t="str">
        <f t="shared" si="11"/>
        <v/>
      </c>
      <c r="S773" s="74"/>
    </row>
    <row r="774" spans="1:19">
      <c r="A774" s="38"/>
      <c r="B774" s="32"/>
      <c r="C774" s="32"/>
      <c r="D774" s="32" t="s">
        <v>711</v>
      </c>
      <c r="E774" s="32" t="s">
        <v>78</v>
      </c>
      <c r="F774" s="28">
        <v>30</v>
      </c>
      <c r="G774" s="29">
        <v>30</v>
      </c>
      <c r="H774" s="29">
        <v>30</v>
      </c>
      <c r="I774" s="29">
        <v>30</v>
      </c>
      <c r="J774" s="29">
        <v>30</v>
      </c>
      <c r="K774" s="29">
        <v>30</v>
      </c>
      <c r="L774" s="29">
        <v>30</v>
      </c>
      <c r="M774" s="29">
        <v>30</v>
      </c>
      <c r="N774" s="29">
        <v>30</v>
      </c>
      <c r="O774" s="29">
        <v>30</v>
      </c>
      <c r="P774" s="29">
        <v>30</v>
      </c>
      <c r="Q774" s="30">
        <v>30</v>
      </c>
      <c r="R774" s="31">
        <f t="shared" ref="R774:R837" si="12">IF(SUM(F774:Q774)=0,"",SUM(F774:Q774)/12)</f>
        <v>30</v>
      </c>
      <c r="S774" s="74"/>
    </row>
    <row r="775" spans="1:19">
      <c r="A775" s="38"/>
      <c r="B775" s="32"/>
      <c r="C775" s="32"/>
      <c r="D775" s="32" t="s">
        <v>712</v>
      </c>
      <c r="E775" s="32" t="s">
        <v>78</v>
      </c>
      <c r="F775" s="28">
        <v>30</v>
      </c>
      <c r="G775" s="29">
        <v>30</v>
      </c>
      <c r="H775" s="29">
        <v>30</v>
      </c>
      <c r="I775" s="29">
        <v>30</v>
      </c>
      <c r="J775" s="29">
        <v>30</v>
      </c>
      <c r="K775" s="29">
        <v>30</v>
      </c>
      <c r="L775" s="29">
        <v>30</v>
      </c>
      <c r="M775" s="29">
        <v>30</v>
      </c>
      <c r="N775" s="29">
        <v>30</v>
      </c>
      <c r="O775" s="29">
        <v>30</v>
      </c>
      <c r="P775" s="29">
        <v>30</v>
      </c>
      <c r="Q775" s="30">
        <v>30</v>
      </c>
      <c r="R775" s="31">
        <f t="shared" si="12"/>
        <v>30</v>
      </c>
      <c r="S775" s="74"/>
    </row>
    <row r="776" spans="1:19">
      <c r="A776" s="38"/>
      <c r="B776" s="32"/>
      <c r="C776" s="32"/>
      <c r="D776" s="32" t="s">
        <v>713</v>
      </c>
      <c r="E776" s="32" t="s">
        <v>78</v>
      </c>
      <c r="F776" s="28">
        <v>30</v>
      </c>
      <c r="G776" s="29">
        <v>30</v>
      </c>
      <c r="H776" s="29">
        <v>30</v>
      </c>
      <c r="I776" s="29">
        <v>30</v>
      </c>
      <c r="J776" s="29">
        <v>30</v>
      </c>
      <c r="K776" s="29">
        <v>30</v>
      </c>
      <c r="L776" s="29">
        <v>30</v>
      </c>
      <c r="M776" s="29">
        <v>30</v>
      </c>
      <c r="N776" s="29">
        <v>30</v>
      </c>
      <c r="O776" s="29">
        <v>30</v>
      </c>
      <c r="P776" s="29">
        <v>30</v>
      </c>
      <c r="Q776" s="30">
        <v>30</v>
      </c>
      <c r="R776" s="31">
        <f t="shared" si="12"/>
        <v>30</v>
      </c>
      <c r="S776" s="74"/>
    </row>
    <row r="777" spans="1:19">
      <c r="A777" s="38"/>
      <c r="B777" s="77" t="s">
        <v>714</v>
      </c>
      <c r="C777" s="77"/>
      <c r="D777" s="77"/>
      <c r="E777" s="77"/>
      <c r="F777" s="78">
        <v>120</v>
      </c>
      <c r="G777" s="79">
        <v>120</v>
      </c>
      <c r="H777" s="79">
        <v>120</v>
      </c>
      <c r="I777" s="79">
        <v>120</v>
      </c>
      <c r="J777" s="79">
        <v>120</v>
      </c>
      <c r="K777" s="79">
        <v>120</v>
      </c>
      <c r="L777" s="79">
        <v>120</v>
      </c>
      <c r="M777" s="79">
        <v>120</v>
      </c>
      <c r="N777" s="79">
        <v>120</v>
      </c>
      <c r="O777" s="79">
        <v>120</v>
      </c>
      <c r="P777" s="79">
        <v>120</v>
      </c>
      <c r="Q777" s="80">
        <v>120</v>
      </c>
      <c r="R777" s="81">
        <f t="shared" si="12"/>
        <v>120</v>
      </c>
      <c r="S777" s="74"/>
    </row>
    <row r="778" spans="1:19">
      <c r="A778" s="38"/>
      <c r="B778" s="39"/>
      <c r="C778" s="39"/>
      <c r="D778" s="39"/>
      <c r="E778" s="39"/>
      <c r="F778" s="40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2"/>
      <c r="R778" s="43" t="str">
        <f t="shared" si="12"/>
        <v/>
      </c>
      <c r="S778" s="74"/>
    </row>
    <row r="779" spans="1:19">
      <c r="A779" s="38"/>
      <c r="B779" s="27" t="s">
        <v>33</v>
      </c>
      <c r="C779" s="27"/>
      <c r="D779" s="27"/>
      <c r="E779" s="27"/>
      <c r="F779" s="28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30"/>
      <c r="R779" s="31" t="str">
        <f t="shared" si="12"/>
        <v/>
      </c>
      <c r="S779" s="74"/>
    </row>
    <row r="780" spans="1:19">
      <c r="A780" s="38"/>
      <c r="B780" s="32"/>
      <c r="C780" s="32" t="s">
        <v>342</v>
      </c>
      <c r="D780" s="32"/>
      <c r="E780" s="32"/>
      <c r="F780" s="28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30"/>
      <c r="R780" s="31" t="str">
        <f t="shared" si="12"/>
        <v/>
      </c>
      <c r="S780" s="74"/>
    </row>
    <row r="781" spans="1:19">
      <c r="A781" s="38"/>
      <c r="B781" s="32"/>
      <c r="C781" s="32"/>
      <c r="D781" s="32" t="s">
        <v>981</v>
      </c>
      <c r="E781" s="32" t="s">
        <v>78</v>
      </c>
      <c r="F781" s="28">
        <v>0</v>
      </c>
      <c r="G781" s="29">
        <v>0</v>
      </c>
      <c r="H781" s="29">
        <v>0</v>
      </c>
      <c r="I781" s="29">
        <v>8</v>
      </c>
      <c r="J781" s="29">
        <v>8</v>
      </c>
      <c r="K781" s="29">
        <v>8</v>
      </c>
      <c r="L781" s="29">
        <v>8</v>
      </c>
      <c r="M781" s="29">
        <v>8</v>
      </c>
      <c r="N781" s="29">
        <v>8</v>
      </c>
      <c r="O781" s="29">
        <v>8</v>
      </c>
      <c r="P781" s="29">
        <v>8</v>
      </c>
      <c r="Q781" s="30">
        <v>8</v>
      </c>
      <c r="R781" s="31">
        <f t="shared" si="12"/>
        <v>6</v>
      </c>
      <c r="S781" s="74"/>
    </row>
    <row r="782" spans="1:19">
      <c r="A782" s="38"/>
      <c r="B782" s="32"/>
      <c r="C782" s="32"/>
      <c r="D782" s="32" t="s">
        <v>715</v>
      </c>
      <c r="E782" s="32" t="s">
        <v>78</v>
      </c>
      <c r="F782" s="28">
        <v>40</v>
      </c>
      <c r="G782" s="29">
        <v>40</v>
      </c>
      <c r="H782" s="29">
        <v>40</v>
      </c>
      <c r="I782" s="29">
        <v>40</v>
      </c>
      <c r="J782" s="29">
        <v>40</v>
      </c>
      <c r="K782" s="29">
        <v>40</v>
      </c>
      <c r="L782" s="29">
        <v>40</v>
      </c>
      <c r="M782" s="29">
        <v>40</v>
      </c>
      <c r="N782" s="29">
        <v>40</v>
      </c>
      <c r="O782" s="29">
        <v>40</v>
      </c>
      <c r="P782" s="29">
        <v>40</v>
      </c>
      <c r="Q782" s="30">
        <v>40</v>
      </c>
      <c r="R782" s="31">
        <f t="shared" si="12"/>
        <v>40</v>
      </c>
      <c r="S782" s="74"/>
    </row>
    <row r="783" spans="1:19">
      <c r="A783" s="38"/>
      <c r="B783" s="77" t="s">
        <v>48</v>
      </c>
      <c r="C783" s="77"/>
      <c r="D783" s="77"/>
      <c r="E783" s="77"/>
      <c r="F783" s="78">
        <v>40</v>
      </c>
      <c r="G783" s="79">
        <v>40</v>
      </c>
      <c r="H783" s="79">
        <v>40</v>
      </c>
      <c r="I783" s="79">
        <v>48</v>
      </c>
      <c r="J783" s="79">
        <v>48</v>
      </c>
      <c r="K783" s="79">
        <v>48</v>
      </c>
      <c r="L783" s="79">
        <v>48</v>
      </c>
      <c r="M783" s="79">
        <v>48</v>
      </c>
      <c r="N783" s="79">
        <v>48</v>
      </c>
      <c r="O783" s="79">
        <v>48</v>
      </c>
      <c r="P783" s="79">
        <v>48</v>
      </c>
      <c r="Q783" s="80">
        <v>48</v>
      </c>
      <c r="R783" s="81">
        <f t="shared" si="12"/>
        <v>46</v>
      </c>
      <c r="S783" s="74"/>
    </row>
    <row r="784" spans="1:19">
      <c r="A784" s="38"/>
      <c r="B784" s="39"/>
      <c r="C784" s="39"/>
      <c r="D784" s="39"/>
      <c r="E784" s="39"/>
      <c r="F784" s="40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2"/>
      <c r="R784" s="43" t="str">
        <f t="shared" si="12"/>
        <v/>
      </c>
      <c r="S784" s="74"/>
    </row>
    <row r="785" spans="1:19">
      <c r="A785" s="38"/>
      <c r="B785" s="27" t="s">
        <v>57</v>
      </c>
      <c r="C785" s="27"/>
      <c r="D785" s="27"/>
      <c r="E785" s="27"/>
      <c r="F785" s="28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30"/>
      <c r="R785" s="31" t="str">
        <f t="shared" si="12"/>
        <v/>
      </c>
      <c r="S785" s="74"/>
    </row>
    <row r="786" spans="1:19">
      <c r="A786" s="38"/>
      <c r="B786" s="32"/>
      <c r="C786" s="32" t="s">
        <v>467</v>
      </c>
      <c r="D786" s="32"/>
      <c r="E786" s="32"/>
      <c r="F786" s="28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30"/>
      <c r="R786" s="31" t="str">
        <f t="shared" si="12"/>
        <v/>
      </c>
      <c r="S786" s="74"/>
    </row>
    <row r="787" spans="1:19">
      <c r="A787" s="38"/>
      <c r="B787" s="32"/>
      <c r="C787" s="32"/>
      <c r="D787" s="32" t="s">
        <v>982</v>
      </c>
      <c r="E787" s="32" t="s">
        <v>78</v>
      </c>
      <c r="F787" s="28">
        <v>0</v>
      </c>
      <c r="G787" s="29">
        <v>0</v>
      </c>
      <c r="H787" s="29">
        <v>0</v>
      </c>
      <c r="I787" s="29">
        <v>50</v>
      </c>
      <c r="J787" s="29">
        <v>50</v>
      </c>
      <c r="K787" s="29">
        <v>50</v>
      </c>
      <c r="L787" s="29">
        <v>50</v>
      </c>
      <c r="M787" s="29">
        <v>50</v>
      </c>
      <c r="N787" s="29">
        <v>50</v>
      </c>
      <c r="O787" s="29">
        <v>50</v>
      </c>
      <c r="P787" s="29">
        <v>50</v>
      </c>
      <c r="Q787" s="30">
        <v>50</v>
      </c>
      <c r="R787" s="31">
        <f t="shared" si="12"/>
        <v>37.5</v>
      </c>
      <c r="S787" s="74"/>
    </row>
    <row r="788" spans="1:19">
      <c r="A788" s="38"/>
      <c r="B788" s="32"/>
      <c r="C788" s="32"/>
      <c r="D788" s="32" t="s">
        <v>983</v>
      </c>
      <c r="E788" s="32" t="s">
        <v>78</v>
      </c>
      <c r="F788" s="28">
        <v>0</v>
      </c>
      <c r="G788" s="29">
        <v>0</v>
      </c>
      <c r="H788" s="29">
        <v>0</v>
      </c>
      <c r="I788" s="29">
        <v>50</v>
      </c>
      <c r="J788" s="29">
        <v>50</v>
      </c>
      <c r="K788" s="29">
        <v>50</v>
      </c>
      <c r="L788" s="29">
        <v>50</v>
      </c>
      <c r="M788" s="29">
        <v>50</v>
      </c>
      <c r="N788" s="29">
        <v>50</v>
      </c>
      <c r="O788" s="29">
        <v>50</v>
      </c>
      <c r="P788" s="29">
        <v>50</v>
      </c>
      <c r="Q788" s="30">
        <v>50</v>
      </c>
      <c r="R788" s="31">
        <f t="shared" si="12"/>
        <v>37.5</v>
      </c>
      <c r="S788" s="74"/>
    </row>
    <row r="789" spans="1:19">
      <c r="A789" s="38"/>
      <c r="B789" s="32"/>
      <c r="C789" s="32"/>
      <c r="D789" s="32" t="s">
        <v>984</v>
      </c>
      <c r="E789" s="32" t="s">
        <v>78</v>
      </c>
      <c r="F789" s="28">
        <v>0</v>
      </c>
      <c r="G789" s="29">
        <v>0</v>
      </c>
      <c r="H789" s="29">
        <v>0</v>
      </c>
      <c r="I789" s="29">
        <v>50</v>
      </c>
      <c r="J789" s="29">
        <v>50</v>
      </c>
      <c r="K789" s="29">
        <v>50</v>
      </c>
      <c r="L789" s="29">
        <v>50</v>
      </c>
      <c r="M789" s="29">
        <v>50</v>
      </c>
      <c r="N789" s="29">
        <v>50</v>
      </c>
      <c r="O789" s="29">
        <v>50</v>
      </c>
      <c r="P789" s="29">
        <v>50</v>
      </c>
      <c r="Q789" s="30">
        <v>50</v>
      </c>
      <c r="R789" s="31">
        <f t="shared" si="12"/>
        <v>37.5</v>
      </c>
      <c r="S789" s="74"/>
    </row>
    <row r="790" spans="1:19">
      <c r="A790" s="38"/>
      <c r="B790" s="32"/>
      <c r="C790" s="32"/>
      <c r="D790" s="32" t="s">
        <v>985</v>
      </c>
      <c r="E790" s="32" t="s">
        <v>78</v>
      </c>
      <c r="F790" s="28">
        <v>0</v>
      </c>
      <c r="G790" s="29">
        <v>0</v>
      </c>
      <c r="H790" s="29">
        <v>0</v>
      </c>
      <c r="I790" s="29">
        <v>25</v>
      </c>
      <c r="J790" s="29">
        <v>25</v>
      </c>
      <c r="K790" s="29">
        <v>25</v>
      </c>
      <c r="L790" s="29">
        <v>25</v>
      </c>
      <c r="M790" s="29">
        <v>25</v>
      </c>
      <c r="N790" s="29">
        <v>25</v>
      </c>
      <c r="O790" s="29">
        <v>25</v>
      </c>
      <c r="P790" s="29">
        <v>25</v>
      </c>
      <c r="Q790" s="30">
        <v>25</v>
      </c>
      <c r="R790" s="31">
        <f t="shared" si="12"/>
        <v>18.75</v>
      </c>
      <c r="S790" s="74"/>
    </row>
    <row r="791" spans="1:19">
      <c r="A791" s="38"/>
      <c r="B791" s="32"/>
      <c r="C791" s="32"/>
      <c r="D791" s="32" t="s">
        <v>986</v>
      </c>
      <c r="E791" s="32" t="s">
        <v>78</v>
      </c>
      <c r="F791" s="28">
        <v>0</v>
      </c>
      <c r="G791" s="29">
        <v>0</v>
      </c>
      <c r="H791" s="29">
        <v>0</v>
      </c>
      <c r="I791" s="29">
        <v>25</v>
      </c>
      <c r="J791" s="29">
        <v>25</v>
      </c>
      <c r="K791" s="29">
        <v>25</v>
      </c>
      <c r="L791" s="29">
        <v>25</v>
      </c>
      <c r="M791" s="29">
        <v>25</v>
      </c>
      <c r="N791" s="29">
        <v>25</v>
      </c>
      <c r="O791" s="29">
        <v>25</v>
      </c>
      <c r="P791" s="29">
        <v>25</v>
      </c>
      <c r="Q791" s="30">
        <v>25</v>
      </c>
      <c r="R791" s="31">
        <f t="shared" si="12"/>
        <v>18.75</v>
      </c>
      <c r="S791" s="74"/>
    </row>
    <row r="792" spans="1:19">
      <c r="A792" s="38"/>
      <c r="B792" s="32"/>
      <c r="C792" s="32"/>
      <c r="D792" s="32" t="s">
        <v>987</v>
      </c>
      <c r="E792" s="32" t="s">
        <v>78</v>
      </c>
      <c r="F792" s="28">
        <v>0</v>
      </c>
      <c r="G792" s="29">
        <v>0</v>
      </c>
      <c r="H792" s="29">
        <v>0</v>
      </c>
      <c r="I792" s="29">
        <v>50</v>
      </c>
      <c r="J792" s="29">
        <v>50</v>
      </c>
      <c r="K792" s="29">
        <v>50</v>
      </c>
      <c r="L792" s="29">
        <v>50</v>
      </c>
      <c r="M792" s="29">
        <v>50</v>
      </c>
      <c r="N792" s="29">
        <v>50</v>
      </c>
      <c r="O792" s="29">
        <v>50</v>
      </c>
      <c r="P792" s="29">
        <v>50</v>
      </c>
      <c r="Q792" s="30">
        <v>50</v>
      </c>
      <c r="R792" s="31">
        <f t="shared" si="12"/>
        <v>37.5</v>
      </c>
      <c r="S792" s="74"/>
    </row>
    <row r="793" spans="1:19">
      <c r="A793" s="38"/>
      <c r="B793" s="32"/>
      <c r="C793" s="32"/>
      <c r="D793" s="32" t="s">
        <v>988</v>
      </c>
      <c r="E793" s="32" t="s">
        <v>78</v>
      </c>
      <c r="F793" s="28">
        <v>0</v>
      </c>
      <c r="G793" s="29">
        <v>0</v>
      </c>
      <c r="H793" s="29">
        <v>0</v>
      </c>
      <c r="I793" s="29">
        <v>50</v>
      </c>
      <c r="J793" s="29">
        <v>50</v>
      </c>
      <c r="K793" s="29">
        <v>50</v>
      </c>
      <c r="L793" s="29">
        <v>50</v>
      </c>
      <c r="M793" s="29">
        <v>50</v>
      </c>
      <c r="N793" s="29">
        <v>50</v>
      </c>
      <c r="O793" s="29">
        <v>50</v>
      </c>
      <c r="P793" s="29">
        <v>50</v>
      </c>
      <c r="Q793" s="30">
        <v>50</v>
      </c>
      <c r="R793" s="31">
        <f t="shared" si="12"/>
        <v>37.5</v>
      </c>
      <c r="S793" s="74"/>
    </row>
    <row r="794" spans="1:19">
      <c r="A794" s="38"/>
      <c r="B794" s="32"/>
      <c r="C794" s="32"/>
      <c r="D794" s="32" t="s">
        <v>989</v>
      </c>
      <c r="E794" s="32" t="s">
        <v>78</v>
      </c>
      <c r="F794" s="28">
        <v>0</v>
      </c>
      <c r="G794" s="29">
        <v>0</v>
      </c>
      <c r="H794" s="29">
        <v>0</v>
      </c>
      <c r="I794" s="29">
        <v>25</v>
      </c>
      <c r="J794" s="29">
        <v>25</v>
      </c>
      <c r="K794" s="29">
        <v>25</v>
      </c>
      <c r="L794" s="29">
        <v>25</v>
      </c>
      <c r="M794" s="29">
        <v>25</v>
      </c>
      <c r="N794" s="29">
        <v>25</v>
      </c>
      <c r="O794" s="29">
        <v>25</v>
      </c>
      <c r="P794" s="29">
        <v>25</v>
      </c>
      <c r="Q794" s="30">
        <v>25</v>
      </c>
      <c r="R794" s="31">
        <f t="shared" si="12"/>
        <v>18.75</v>
      </c>
      <c r="S794" s="74"/>
    </row>
    <row r="795" spans="1:19">
      <c r="A795" s="38"/>
      <c r="B795" s="32"/>
      <c r="C795" s="32"/>
      <c r="D795" s="32" t="s">
        <v>990</v>
      </c>
      <c r="E795" s="32" t="s">
        <v>78</v>
      </c>
      <c r="F795" s="28">
        <v>0</v>
      </c>
      <c r="G795" s="29">
        <v>0</v>
      </c>
      <c r="H795" s="29">
        <v>0</v>
      </c>
      <c r="I795" s="29">
        <v>25</v>
      </c>
      <c r="J795" s="29">
        <v>25</v>
      </c>
      <c r="K795" s="29">
        <v>25</v>
      </c>
      <c r="L795" s="29">
        <v>25</v>
      </c>
      <c r="M795" s="29">
        <v>25</v>
      </c>
      <c r="N795" s="29">
        <v>25</v>
      </c>
      <c r="O795" s="29">
        <v>25</v>
      </c>
      <c r="P795" s="29">
        <v>25</v>
      </c>
      <c r="Q795" s="30">
        <v>25</v>
      </c>
      <c r="R795" s="31">
        <f t="shared" si="12"/>
        <v>18.75</v>
      </c>
      <c r="S795" s="74"/>
    </row>
    <row r="796" spans="1:19">
      <c r="A796" s="38"/>
      <c r="B796" s="32"/>
      <c r="C796" s="32"/>
      <c r="D796" s="32" t="s">
        <v>991</v>
      </c>
      <c r="E796" s="32" t="s">
        <v>78</v>
      </c>
      <c r="F796" s="28">
        <v>0</v>
      </c>
      <c r="G796" s="29">
        <v>0</v>
      </c>
      <c r="H796" s="29">
        <v>0</v>
      </c>
      <c r="I796" s="29">
        <v>50</v>
      </c>
      <c r="J796" s="29">
        <v>50</v>
      </c>
      <c r="K796" s="29">
        <v>50</v>
      </c>
      <c r="L796" s="29">
        <v>50</v>
      </c>
      <c r="M796" s="29">
        <v>50</v>
      </c>
      <c r="N796" s="29">
        <v>50</v>
      </c>
      <c r="O796" s="29">
        <v>50</v>
      </c>
      <c r="P796" s="29">
        <v>50</v>
      </c>
      <c r="Q796" s="30">
        <v>50</v>
      </c>
      <c r="R796" s="31">
        <f t="shared" si="12"/>
        <v>37.5</v>
      </c>
      <c r="S796" s="74"/>
    </row>
    <row r="797" spans="1:19">
      <c r="A797" s="38"/>
      <c r="B797" s="32"/>
      <c r="C797" s="32"/>
      <c r="D797" s="32" t="s">
        <v>992</v>
      </c>
      <c r="E797" s="32" t="s">
        <v>78</v>
      </c>
      <c r="F797" s="28">
        <v>0</v>
      </c>
      <c r="G797" s="29">
        <v>0</v>
      </c>
      <c r="H797" s="29">
        <v>0</v>
      </c>
      <c r="I797" s="29">
        <v>50</v>
      </c>
      <c r="J797" s="29">
        <v>50</v>
      </c>
      <c r="K797" s="29">
        <v>50</v>
      </c>
      <c r="L797" s="29">
        <v>50</v>
      </c>
      <c r="M797" s="29">
        <v>50</v>
      </c>
      <c r="N797" s="29">
        <v>50</v>
      </c>
      <c r="O797" s="29">
        <v>50</v>
      </c>
      <c r="P797" s="29">
        <v>50</v>
      </c>
      <c r="Q797" s="30">
        <v>50</v>
      </c>
      <c r="R797" s="31">
        <f t="shared" si="12"/>
        <v>37.5</v>
      </c>
      <c r="S797" s="74"/>
    </row>
    <row r="798" spans="1:19">
      <c r="A798" s="38"/>
      <c r="B798" s="32"/>
      <c r="C798" s="32"/>
      <c r="D798" s="32" t="s">
        <v>993</v>
      </c>
      <c r="E798" s="32" t="s">
        <v>78</v>
      </c>
      <c r="F798" s="28">
        <v>0</v>
      </c>
      <c r="G798" s="29">
        <v>0</v>
      </c>
      <c r="H798" s="29">
        <v>0</v>
      </c>
      <c r="I798" s="29">
        <v>50</v>
      </c>
      <c r="J798" s="29">
        <v>50</v>
      </c>
      <c r="K798" s="29">
        <v>50</v>
      </c>
      <c r="L798" s="29">
        <v>50</v>
      </c>
      <c r="M798" s="29">
        <v>50</v>
      </c>
      <c r="N798" s="29">
        <v>50</v>
      </c>
      <c r="O798" s="29">
        <v>50</v>
      </c>
      <c r="P798" s="29">
        <v>50</v>
      </c>
      <c r="Q798" s="30">
        <v>50</v>
      </c>
      <c r="R798" s="31">
        <f t="shared" si="12"/>
        <v>37.5</v>
      </c>
      <c r="S798" s="74"/>
    </row>
    <row r="799" spans="1:19">
      <c r="A799" s="38"/>
      <c r="B799" s="32"/>
      <c r="C799" s="32"/>
      <c r="D799" s="32" t="s">
        <v>994</v>
      </c>
      <c r="E799" s="32" t="s">
        <v>78</v>
      </c>
      <c r="F799" s="28">
        <v>0</v>
      </c>
      <c r="G799" s="29">
        <v>0</v>
      </c>
      <c r="H799" s="29">
        <v>0</v>
      </c>
      <c r="I799" s="29">
        <v>50</v>
      </c>
      <c r="J799" s="29">
        <v>50</v>
      </c>
      <c r="K799" s="29">
        <v>50</v>
      </c>
      <c r="L799" s="29">
        <v>50</v>
      </c>
      <c r="M799" s="29">
        <v>50</v>
      </c>
      <c r="N799" s="29">
        <v>50</v>
      </c>
      <c r="O799" s="29">
        <v>50</v>
      </c>
      <c r="P799" s="29">
        <v>50</v>
      </c>
      <c r="Q799" s="30">
        <v>50</v>
      </c>
      <c r="R799" s="31">
        <f t="shared" si="12"/>
        <v>37.5</v>
      </c>
      <c r="S799" s="74"/>
    </row>
    <row r="800" spans="1:19">
      <c r="A800" s="38"/>
      <c r="B800" s="77" t="s">
        <v>60</v>
      </c>
      <c r="C800" s="77"/>
      <c r="D800" s="77"/>
      <c r="E800" s="77"/>
      <c r="F800" s="78">
        <v>0</v>
      </c>
      <c r="G800" s="79">
        <v>0</v>
      </c>
      <c r="H800" s="79">
        <v>0</v>
      </c>
      <c r="I800" s="79">
        <v>550</v>
      </c>
      <c r="J800" s="79">
        <v>550</v>
      </c>
      <c r="K800" s="79">
        <v>550</v>
      </c>
      <c r="L800" s="79">
        <v>550</v>
      </c>
      <c r="M800" s="79">
        <v>550</v>
      </c>
      <c r="N800" s="79">
        <v>550</v>
      </c>
      <c r="O800" s="79">
        <v>550</v>
      </c>
      <c r="P800" s="79">
        <v>550</v>
      </c>
      <c r="Q800" s="80">
        <v>550</v>
      </c>
      <c r="R800" s="81">
        <f t="shared" si="12"/>
        <v>412.5</v>
      </c>
      <c r="S800" s="74"/>
    </row>
    <row r="801" spans="1:19">
      <c r="A801" s="38"/>
      <c r="B801" s="39"/>
      <c r="C801" s="39"/>
      <c r="D801" s="39"/>
      <c r="E801" s="39"/>
      <c r="F801" s="40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2"/>
      <c r="R801" s="43" t="str">
        <f t="shared" si="12"/>
        <v/>
      </c>
      <c r="S801" s="74"/>
    </row>
    <row r="802" spans="1:19">
      <c r="A802" s="38"/>
      <c r="B802" s="27" t="s">
        <v>716</v>
      </c>
      <c r="C802" s="27"/>
      <c r="D802" s="27"/>
      <c r="E802" s="27"/>
      <c r="F802" s="28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30"/>
      <c r="R802" s="31" t="str">
        <f t="shared" si="12"/>
        <v/>
      </c>
      <c r="S802" s="74"/>
    </row>
    <row r="803" spans="1:19">
      <c r="A803" s="38"/>
      <c r="B803" s="32"/>
      <c r="C803" s="32" t="s">
        <v>717</v>
      </c>
      <c r="D803" s="32"/>
      <c r="E803" s="32"/>
      <c r="F803" s="28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30"/>
      <c r="R803" s="31" t="str">
        <f t="shared" si="12"/>
        <v/>
      </c>
      <c r="S803" s="74"/>
    </row>
    <row r="804" spans="1:19">
      <c r="A804" s="38"/>
      <c r="B804" s="32"/>
      <c r="C804" s="32"/>
      <c r="D804" s="32" t="s">
        <v>719</v>
      </c>
      <c r="E804" s="32" t="s">
        <v>78</v>
      </c>
      <c r="F804" s="28">
        <v>50</v>
      </c>
      <c r="G804" s="29">
        <v>50</v>
      </c>
      <c r="H804" s="29">
        <v>50</v>
      </c>
      <c r="I804" s="29">
        <v>50</v>
      </c>
      <c r="J804" s="29">
        <v>50</v>
      </c>
      <c r="K804" s="29">
        <v>50</v>
      </c>
      <c r="L804" s="29">
        <v>50</v>
      </c>
      <c r="M804" s="29">
        <v>50</v>
      </c>
      <c r="N804" s="29">
        <v>50</v>
      </c>
      <c r="O804" s="29">
        <v>50</v>
      </c>
      <c r="P804" s="29">
        <v>50</v>
      </c>
      <c r="Q804" s="30">
        <v>50</v>
      </c>
      <c r="R804" s="31">
        <f t="shared" si="12"/>
        <v>50</v>
      </c>
      <c r="S804" s="74"/>
    </row>
    <row r="805" spans="1:19">
      <c r="A805" s="38"/>
      <c r="B805" s="32"/>
      <c r="C805" s="32"/>
      <c r="D805" s="32" t="s">
        <v>718</v>
      </c>
      <c r="E805" s="32" t="s">
        <v>78</v>
      </c>
      <c r="F805" s="28">
        <v>50</v>
      </c>
      <c r="G805" s="29">
        <v>50</v>
      </c>
      <c r="H805" s="29">
        <v>50</v>
      </c>
      <c r="I805" s="29">
        <v>50</v>
      </c>
      <c r="J805" s="29">
        <v>50</v>
      </c>
      <c r="K805" s="29">
        <v>50</v>
      </c>
      <c r="L805" s="29">
        <v>50</v>
      </c>
      <c r="M805" s="29">
        <v>50</v>
      </c>
      <c r="N805" s="29">
        <v>50</v>
      </c>
      <c r="O805" s="29">
        <v>50</v>
      </c>
      <c r="P805" s="29">
        <v>50</v>
      </c>
      <c r="Q805" s="30">
        <v>50</v>
      </c>
      <c r="R805" s="31">
        <f t="shared" si="12"/>
        <v>50</v>
      </c>
      <c r="S805" s="74"/>
    </row>
    <row r="806" spans="1:19">
      <c r="A806" s="38"/>
      <c r="B806" s="32"/>
      <c r="C806" s="32"/>
      <c r="D806" s="32" t="s">
        <v>720</v>
      </c>
      <c r="E806" s="32" t="s">
        <v>78</v>
      </c>
      <c r="F806" s="28">
        <v>50</v>
      </c>
      <c r="G806" s="29">
        <v>50</v>
      </c>
      <c r="H806" s="29">
        <v>50</v>
      </c>
      <c r="I806" s="29">
        <v>50</v>
      </c>
      <c r="J806" s="29">
        <v>50</v>
      </c>
      <c r="K806" s="29">
        <v>50</v>
      </c>
      <c r="L806" s="29">
        <v>50</v>
      </c>
      <c r="M806" s="29">
        <v>50</v>
      </c>
      <c r="N806" s="29">
        <v>50</v>
      </c>
      <c r="O806" s="29">
        <v>50</v>
      </c>
      <c r="P806" s="29">
        <v>50</v>
      </c>
      <c r="Q806" s="30">
        <v>50</v>
      </c>
      <c r="R806" s="31">
        <f t="shared" si="12"/>
        <v>50</v>
      </c>
      <c r="S806" s="74"/>
    </row>
    <row r="807" spans="1:19">
      <c r="A807" s="38"/>
      <c r="B807" s="32"/>
      <c r="C807" s="32"/>
      <c r="D807" s="32" t="s">
        <v>721</v>
      </c>
      <c r="E807" s="32" t="s">
        <v>78</v>
      </c>
      <c r="F807" s="28">
        <v>50</v>
      </c>
      <c r="G807" s="29">
        <v>50</v>
      </c>
      <c r="H807" s="29">
        <v>50</v>
      </c>
      <c r="I807" s="29">
        <v>50</v>
      </c>
      <c r="J807" s="29">
        <v>50</v>
      </c>
      <c r="K807" s="29">
        <v>50</v>
      </c>
      <c r="L807" s="29">
        <v>50</v>
      </c>
      <c r="M807" s="29">
        <v>50</v>
      </c>
      <c r="N807" s="29">
        <v>50</v>
      </c>
      <c r="O807" s="29">
        <v>50</v>
      </c>
      <c r="P807" s="29">
        <v>50</v>
      </c>
      <c r="Q807" s="30">
        <v>50</v>
      </c>
      <c r="R807" s="31">
        <f t="shared" si="12"/>
        <v>50</v>
      </c>
      <c r="S807" s="74"/>
    </row>
    <row r="808" spans="1:19">
      <c r="A808" s="38"/>
      <c r="B808" s="32"/>
      <c r="C808" s="32"/>
      <c r="D808" s="32" t="s">
        <v>722</v>
      </c>
      <c r="E808" s="32" t="s">
        <v>78</v>
      </c>
      <c r="F808" s="28">
        <v>50</v>
      </c>
      <c r="G808" s="29">
        <v>50</v>
      </c>
      <c r="H808" s="29">
        <v>50</v>
      </c>
      <c r="I808" s="29">
        <v>50</v>
      </c>
      <c r="J808" s="29">
        <v>50</v>
      </c>
      <c r="K808" s="29">
        <v>50</v>
      </c>
      <c r="L808" s="29">
        <v>50</v>
      </c>
      <c r="M808" s="29">
        <v>50</v>
      </c>
      <c r="N808" s="29">
        <v>50</v>
      </c>
      <c r="O808" s="29">
        <v>50</v>
      </c>
      <c r="P808" s="29">
        <v>50</v>
      </c>
      <c r="Q808" s="30">
        <v>50</v>
      </c>
      <c r="R808" s="31">
        <f t="shared" si="12"/>
        <v>50</v>
      </c>
      <c r="S808" s="74"/>
    </row>
    <row r="809" spans="1:19">
      <c r="A809" s="38"/>
      <c r="B809" s="32"/>
      <c r="C809" s="32"/>
      <c r="D809" s="32" t="s">
        <v>723</v>
      </c>
      <c r="E809" s="32" t="s">
        <v>78</v>
      </c>
      <c r="F809" s="28">
        <v>50</v>
      </c>
      <c r="G809" s="29">
        <v>50</v>
      </c>
      <c r="H809" s="29">
        <v>50</v>
      </c>
      <c r="I809" s="29">
        <v>50</v>
      </c>
      <c r="J809" s="29">
        <v>50</v>
      </c>
      <c r="K809" s="29">
        <v>50</v>
      </c>
      <c r="L809" s="29">
        <v>50</v>
      </c>
      <c r="M809" s="29">
        <v>50</v>
      </c>
      <c r="N809" s="29">
        <v>50</v>
      </c>
      <c r="O809" s="29">
        <v>50</v>
      </c>
      <c r="P809" s="29">
        <v>50</v>
      </c>
      <c r="Q809" s="30">
        <v>50</v>
      </c>
      <c r="R809" s="31">
        <f t="shared" si="12"/>
        <v>50</v>
      </c>
      <c r="S809" s="74"/>
    </row>
    <row r="810" spans="1:19">
      <c r="A810" s="38"/>
      <c r="B810" s="77" t="s">
        <v>724</v>
      </c>
      <c r="C810" s="77"/>
      <c r="D810" s="77"/>
      <c r="E810" s="77"/>
      <c r="F810" s="78">
        <v>300</v>
      </c>
      <c r="G810" s="79">
        <v>300</v>
      </c>
      <c r="H810" s="79">
        <v>300</v>
      </c>
      <c r="I810" s="79">
        <v>300</v>
      </c>
      <c r="J810" s="79">
        <v>300</v>
      </c>
      <c r="K810" s="79">
        <v>300</v>
      </c>
      <c r="L810" s="79">
        <v>300</v>
      </c>
      <c r="M810" s="79">
        <v>300</v>
      </c>
      <c r="N810" s="79">
        <v>300</v>
      </c>
      <c r="O810" s="79">
        <v>300</v>
      </c>
      <c r="P810" s="79">
        <v>300</v>
      </c>
      <c r="Q810" s="80">
        <v>300</v>
      </c>
      <c r="R810" s="81">
        <f t="shared" si="12"/>
        <v>300</v>
      </c>
      <c r="S810" s="74"/>
    </row>
    <row r="811" spans="1:19">
      <c r="A811" s="38"/>
      <c r="B811" s="39"/>
      <c r="C811" s="39"/>
      <c r="D811" s="39"/>
      <c r="E811" s="39"/>
      <c r="F811" s="40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2"/>
      <c r="R811" s="43" t="str">
        <f t="shared" si="12"/>
        <v/>
      </c>
      <c r="S811" s="74"/>
    </row>
    <row r="812" spans="1:19" ht="15">
      <c r="A812" s="44" t="s">
        <v>725</v>
      </c>
      <c r="B812" s="45"/>
      <c r="C812" s="45"/>
      <c r="D812" s="45"/>
      <c r="E812" s="45"/>
      <c r="F812" s="46">
        <v>1220</v>
      </c>
      <c r="G812" s="47">
        <v>1220</v>
      </c>
      <c r="H812" s="47">
        <v>1220</v>
      </c>
      <c r="I812" s="47">
        <v>1975</v>
      </c>
      <c r="J812" s="47">
        <v>1975</v>
      </c>
      <c r="K812" s="47">
        <v>1975</v>
      </c>
      <c r="L812" s="47">
        <v>1975</v>
      </c>
      <c r="M812" s="47">
        <v>1975</v>
      </c>
      <c r="N812" s="47">
        <v>1975</v>
      </c>
      <c r="O812" s="47">
        <v>1975</v>
      </c>
      <c r="P812" s="47">
        <v>1925</v>
      </c>
      <c r="Q812" s="48">
        <v>1925</v>
      </c>
      <c r="R812" s="49">
        <f t="shared" si="12"/>
        <v>1777.9166666666667</v>
      </c>
      <c r="S812" s="74"/>
    </row>
    <row r="813" spans="1:19">
      <c r="A813" s="50"/>
      <c r="B813" s="39"/>
      <c r="C813" s="39"/>
      <c r="D813" s="39"/>
      <c r="E813" s="39"/>
      <c r="F813" s="40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2"/>
      <c r="R813" s="43" t="str">
        <f t="shared" si="12"/>
        <v/>
      </c>
      <c r="S813" s="74"/>
    </row>
    <row r="814" spans="1:19" ht="15">
      <c r="A814" s="51" t="s">
        <v>726</v>
      </c>
      <c r="B814" s="52"/>
      <c r="C814" s="52"/>
      <c r="D814" s="52"/>
      <c r="E814" s="52"/>
      <c r="F814" s="28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30"/>
      <c r="R814" s="31" t="str">
        <f t="shared" si="12"/>
        <v/>
      </c>
      <c r="S814" s="74"/>
    </row>
    <row r="815" spans="1:19">
      <c r="A815" s="38"/>
      <c r="B815" s="27" t="s">
        <v>727</v>
      </c>
      <c r="C815" s="27"/>
      <c r="D815" s="27"/>
      <c r="E815" s="27"/>
      <c r="F815" s="28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30"/>
      <c r="R815" s="31" t="str">
        <f t="shared" si="12"/>
        <v/>
      </c>
      <c r="S815" s="74"/>
    </row>
    <row r="816" spans="1:19">
      <c r="A816" s="38"/>
      <c r="B816" s="32"/>
      <c r="C816" s="32" t="s">
        <v>728</v>
      </c>
      <c r="D816" s="32"/>
      <c r="E816" s="32"/>
      <c r="F816" s="28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30"/>
      <c r="R816" s="31" t="str">
        <f t="shared" si="12"/>
        <v/>
      </c>
      <c r="S816" s="74"/>
    </row>
    <row r="817" spans="1:19">
      <c r="A817" s="38"/>
      <c r="B817" s="32"/>
      <c r="C817" s="32"/>
      <c r="D817" s="32" t="s">
        <v>738</v>
      </c>
      <c r="E817" s="32" t="s">
        <v>90</v>
      </c>
      <c r="F817" s="28">
        <v>16</v>
      </c>
      <c r="G817" s="29">
        <v>16</v>
      </c>
      <c r="H817" s="29">
        <v>16</v>
      </c>
      <c r="I817" s="29">
        <v>16</v>
      </c>
      <c r="J817" s="29">
        <v>16</v>
      </c>
      <c r="K817" s="29">
        <v>16</v>
      </c>
      <c r="L817" s="29">
        <v>16</v>
      </c>
      <c r="M817" s="29">
        <v>16</v>
      </c>
      <c r="N817" s="29">
        <v>16</v>
      </c>
      <c r="O817" s="29">
        <v>16</v>
      </c>
      <c r="P817" s="29">
        <v>16</v>
      </c>
      <c r="Q817" s="30">
        <v>16</v>
      </c>
      <c r="R817" s="31">
        <f t="shared" si="12"/>
        <v>16</v>
      </c>
      <c r="S817" s="74"/>
    </row>
    <row r="818" spans="1:19">
      <c r="A818" s="38"/>
      <c r="B818" s="32"/>
      <c r="C818" s="32"/>
      <c r="D818" s="32" t="s">
        <v>739</v>
      </c>
      <c r="E818" s="32" t="s">
        <v>90</v>
      </c>
      <c r="F818" s="28">
        <v>44</v>
      </c>
      <c r="G818" s="29">
        <v>44</v>
      </c>
      <c r="H818" s="29">
        <v>44</v>
      </c>
      <c r="I818" s="29">
        <v>44</v>
      </c>
      <c r="J818" s="29">
        <v>44</v>
      </c>
      <c r="K818" s="29">
        <v>44</v>
      </c>
      <c r="L818" s="29">
        <v>44</v>
      </c>
      <c r="M818" s="29">
        <v>44</v>
      </c>
      <c r="N818" s="29">
        <v>44</v>
      </c>
      <c r="O818" s="29">
        <v>44</v>
      </c>
      <c r="P818" s="29">
        <v>44</v>
      </c>
      <c r="Q818" s="30">
        <v>44</v>
      </c>
      <c r="R818" s="31">
        <f t="shared" si="12"/>
        <v>44</v>
      </c>
      <c r="S818" s="74"/>
    </row>
    <row r="819" spans="1:19">
      <c r="A819" s="38"/>
      <c r="B819" s="32"/>
      <c r="C819" s="32"/>
      <c r="D819" s="32" t="s">
        <v>729</v>
      </c>
      <c r="E819" s="32" t="s">
        <v>90</v>
      </c>
      <c r="F819" s="28">
        <v>17</v>
      </c>
      <c r="G819" s="29">
        <v>17</v>
      </c>
      <c r="H819" s="29">
        <v>17</v>
      </c>
      <c r="I819" s="29">
        <v>17</v>
      </c>
      <c r="J819" s="29">
        <v>17</v>
      </c>
      <c r="K819" s="29">
        <v>17</v>
      </c>
      <c r="L819" s="29">
        <v>17</v>
      </c>
      <c r="M819" s="29">
        <v>17</v>
      </c>
      <c r="N819" s="29">
        <v>17</v>
      </c>
      <c r="O819" s="29">
        <v>17</v>
      </c>
      <c r="P819" s="29">
        <v>17</v>
      </c>
      <c r="Q819" s="30">
        <v>17</v>
      </c>
      <c r="R819" s="31">
        <f t="shared" si="12"/>
        <v>17</v>
      </c>
      <c r="S819" s="74"/>
    </row>
    <row r="820" spans="1:19">
      <c r="A820" s="38"/>
      <c r="B820" s="32"/>
      <c r="C820" s="32"/>
      <c r="D820" s="32" t="s">
        <v>730</v>
      </c>
      <c r="E820" s="32" t="s">
        <v>90</v>
      </c>
      <c r="F820" s="28">
        <v>17</v>
      </c>
      <c r="G820" s="29">
        <v>17</v>
      </c>
      <c r="H820" s="29">
        <v>17</v>
      </c>
      <c r="I820" s="29">
        <v>17</v>
      </c>
      <c r="J820" s="29">
        <v>17</v>
      </c>
      <c r="K820" s="29">
        <v>17</v>
      </c>
      <c r="L820" s="29">
        <v>17</v>
      </c>
      <c r="M820" s="29">
        <v>17</v>
      </c>
      <c r="N820" s="29">
        <v>17</v>
      </c>
      <c r="O820" s="29">
        <v>17</v>
      </c>
      <c r="P820" s="29">
        <v>17</v>
      </c>
      <c r="Q820" s="30">
        <v>17</v>
      </c>
      <c r="R820" s="31">
        <f t="shared" si="12"/>
        <v>17</v>
      </c>
      <c r="S820" s="74"/>
    </row>
    <row r="821" spans="1:19">
      <c r="A821" s="38"/>
      <c r="B821" s="32"/>
      <c r="C821" s="32"/>
      <c r="D821" s="32" t="s">
        <v>737</v>
      </c>
      <c r="E821" s="32" t="s">
        <v>90</v>
      </c>
      <c r="F821" s="28">
        <v>104</v>
      </c>
      <c r="G821" s="29">
        <v>104</v>
      </c>
      <c r="H821" s="29">
        <v>104</v>
      </c>
      <c r="I821" s="29">
        <v>104</v>
      </c>
      <c r="J821" s="29">
        <v>104</v>
      </c>
      <c r="K821" s="29">
        <v>104</v>
      </c>
      <c r="L821" s="29">
        <v>104</v>
      </c>
      <c r="M821" s="29">
        <v>104</v>
      </c>
      <c r="N821" s="29">
        <v>104</v>
      </c>
      <c r="O821" s="29">
        <v>104</v>
      </c>
      <c r="P821" s="29">
        <v>104</v>
      </c>
      <c r="Q821" s="30">
        <v>104</v>
      </c>
      <c r="R821" s="31">
        <f t="shared" si="12"/>
        <v>104</v>
      </c>
      <c r="S821" s="74"/>
    </row>
    <row r="822" spans="1:19">
      <c r="A822" s="38"/>
      <c r="B822" s="32"/>
      <c r="C822" s="32"/>
      <c r="D822" s="32" t="s">
        <v>731</v>
      </c>
      <c r="E822" s="32" t="s">
        <v>90</v>
      </c>
      <c r="F822" s="28">
        <v>38</v>
      </c>
      <c r="G822" s="29">
        <v>38</v>
      </c>
      <c r="H822" s="29">
        <v>38</v>
      </c>
      <c r="I822" s="29">
        <v>38</v>
      </c>
      <c r="J822" s="29">
        <v>38</v>
      </c>
      <c r="K822" s="29">
        <v>38</v>
      </c>
      <c r="L822" s="29">
        <v>38</v>
      </c>
      <c r="M822" s="29">
        <v>38</v>
      </c>
      <c r="N822" s="29">
        <v>38</v>
      </c>
      <c r="O822" s="29">
        <v>38</v>
      </c>
      <c r="P822" s="29">
        <v>38</v>
      </c>
      <c r="Q822" s="30">
        <v>38</v>
      </c>
      <c r="R822" s="31">
        <f t="shared" si="12"/>
        <v>38</v>
      </c>
      <c r="S822" s="74"/>
    </row>
    <row r="823" spans="1:19">
      <c r="A823" s="38"/>
      <c r="B823" s="32"/>
      <c r="C823" s="32"/>
      <c r="D823" s="32" t="s">
        <v>732</v>
      </c>
      <c r="E823" s="32" t="s">
        <v>90</v>
      </c>
      <c r="F823" s="28">
        <v>68</v>
      </c>
      <c r="G823" s="29">
        <v>68</v>
      </c>
      <c r="H823" s="29">
        <v>68</v>
      </c>
      <c r="I823" s="29">
        <v>68</v>
      </c>
      <c r="J823" s="29">
        <v>68</v>
      </c>
      <c r="K823" s="29">
        <v>68</v>
      </c>
      <c r="L823" s="29">
        <v>68</v>
      </c>
      <c r="M823" s="29">
        <v>68</v>
      </c>
      <c r="N823" s="29">
        <v>68</v>
      </c>
      <c r="O823" s="29">
        <v>68</v>
      </c>
      <c r="P823" s="29">
        <v>68</v>
      </c>
      <c r="Q823" s="30">
        <v>68</v>
      </c>
      <c r="R823" s="31">
        <f t="shared" si="12"/>
        <v>68</v>
      </c>
      <c r="S823" s="74"/>
    </row>
    <row r="824" spans="1:19">
      <c r="A824" s="38"/>
      <c r="B824" s="32"/>
      <c r="C824" s="32"/>
      <c r="D824" s="32" t="s">
        <v>733</v>
      </c>
      <c r="E824" s="32" t="s">
        <v>90</v>
      </c>
      <c r="F824" s="28">
        <v>14</v>
      </c>
      <c r="G824" s="29">
        <v>14</v>
      </c>
      <c r="H824" s="29">
        <v>14</v>
      </c>
      <c r="I824" s="29">
        <v>14</v>
      </c>
      <c r="J824" s="29">
        <v>14</v>
      </c>
      <c r="K824" s="29">
        <v>14</v>
      </c>
      <c r="L824" s="29">
        <v>14</v>
      </c>
      <c r="M824" s="29">
        <v>14</v>
      </c>
      <c r="N824" s="29">
        <v>14</v>
      </c>
      <c r="O824" s="29">
        <v>14</v>
      </c>
      <c r="P824" s="29">
        <v>14</v>
      </c>
      <c r="Q824" s="30">
        <v>14</v>
      </c>
      <c r="R824" s="31">
        <f t="shared" si="12"/>
        <v>14</v>
      </c>
      <c r="S824" s="74"/>
    </row>
    <row r="825" spans="1:19">
      <c r="A825" s="38"/>
      <c r="B825" s="32"/>
      <c r="C825" s="32"/>
      <c r="D825" s="32" t="s">
        <v>735</v>
      </c>
      <c r="E825" s="32" t="s">
        <v>90</v>
      </c>
      <c r="F825" s="28">
        <v>35</v>
      </c>
      <c r="G825" s="29">
        <v>35</v>
      </c>
      <c r="H825" s="29">
        <v>35</v>
      </c>
      <c r="I825" s="29">
        <v>35</v>
      </c>
      <c r="J825" s="29">
        <v>35</v>
      </c>
      <c r="K825" s="29">
        <v>35</v>
      </c>
      <c r="L825" s="29">
        <v>35</v>
      </c>
      <c r="M825" s="29">
        <v>35</v>
      </c>
      <c r="N825" s="29">
        <v>35</v>
      </c>
      <c r="O825" s="29">
        <v>35</v>
      </c>
      <c r="P825" s="29">
        <v>35</v>
      </c>
      <c r="Q825" s="30">
        <v>35</v>
      </c>
      <c r="R825" s="31">
        <f t="shared" si="12"/>
        <v>35</v>
      </c>
      <c r="S825" s="74"/>
    </row>
    <row r="826" spans="1:19">
      <c r="A826" s="38"/>
      <c r="B826" s="32"/>
      <c r="C826" s="32"/>
      <c r="D826" s="32" t="s">
        <v>736</v>
      </c>
      <c r="E826" s="32" t="s">
        <v>90</v>
      </c>
      <c r="F826" s="28">
        <v>29</v>
      </c>
      <c r="G826" s="29">
        <v>29</v>
      </c>
      <c r="H826" s="29">
        <v>29</v>
      </c>
      <c r="I826" s="29">
        <v>29</v>
      </c>
      <c r="J826" s="29">
        <v>29</v>
      </c>
      <c r="K826" s="29">
        <v>29</v>
      </c>
      <c r="L826" s="29">
        <v>29</v>
      </c>
      <c r="M826" s="29">
        <v>29</v>
      </c>
      <c r="N826" s="29">
        <v>29</v>
      </c>
      <c r="O826" s="29">
        <v>29</v>
      </c>
      <c r="P826" s="29">
        <v>29</v>
      </c>
      <c r="Q826" s="30">
        <v>29</v>
      </c>
      <c r="R826" s="31">
        <f t="shared" si="12"/>
        <v>29</v>
      </c>
      <c r="S826" s="74"/>
    </row>
    <row r="827" spans="1:19">
      <c r="A827" s="38"/>
      <c r="B827" s="32"/>
      <c r="C827" s="32"/>
      <c r="D827" s="32" t="s">
        <v>734</v>
      </c>
      <c r="E827" s="32" t="s">
        <v>90</v>
      </c>
      <c r="F827" s="28">
        <v>56</v>
      </c>
      <c r="G827" s="29">
        <v>56</v>
      </c>
      <c r="H827" s="29">
        <v>56</v>
      </c>
      <c r="I827" s="29">
        <v>56</v>
      </c>
      <c r="J827" s="29">
        <v>56</v>
      </c>
      <c r="K827" s="29">
        <v>56</v>
      </c>
      <c r="L827" s="29">
        <v>56</v>
      </c>
      <c r="M827" s="29">
        <v>56</v>
      </c>
      <c r="N827" s="29">
        <v>56</v>
      </c>
      <c r="O827" s="29">
        <v>56</v>
      </c>
      <c r="P827" s="29">
        <v>56</v>
      </c>
      <c r="Q827" s="30">
        <v>56</v>
      </c>
      <c r="R827" s="31">
        <f t="shared" si="12"/>
        <v>56</v>
      </c>
      <c r="S827" s="74"/>
    </row>
    <row r="828" spans="1:19">
      <c r="A828" s="38"/>
      <c r="B828" s="77" t="s">
        <v>740</v>
      </c>
      <c r="C828" s="77"/>
      <c r="D828" s="77"/>
      <c r="E828" s="77"/>
      <c r="F828" s="78">
        <v>438</v>
      </c>
      <c r="G828" s="79">
        <v>438</v>
      </c>
      <c r="H828" s="79">
        <v>438</v>
      </c>
      <c r="I828" s="79">
        <v>438</v>
      </c>
      <c r="J828" s="79">
        <v>438</v>
      </c>
      <c r="K828" s="79">
        <v>438</v>
      </c>
      <c r="L828" s="79">
        <v>438</v>
      </c>
      <c r="M828" s="79">
        <v>438</v>
      </c>
      <c r="N828" s="79">
        <v>438</v>
      </c>
      <c r="O828" s="79">
        <v>438</v>
      </c>
      <c r="P828" s="79">
        <v>438</v>
      </c>
      <c r="Q828" s="80">
        <v>438</v>
      </c>
      <c r="R828" s="81">
        <f t="shared" si="12"/>
        <v>438</v>
      </c>
      <c r="S828" s="74"/>
    </row>
    <row r="829" spans="1:19">
      <c r="A829" s="38"/>
      <c r="B829" s="39"/>
      <c r="C829" s="39"/>
      <c r="D829" s="39"/>
      <c r="E829" s="39"/>
      <c r="F829" s="40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2"/>
      <c r="R829" s="43" t="str">
        <f t="shared" si="12"/>
        <v/>
      </c>
      <c r="S829" s="74"/>
    </row>
    <row r="830" spans="1:19">
      <c r="A830" s="38"/>
      <c r="B830" s="27" t="s">
        <v>741</v>
      </c>
      <c r="C830" s="27"/>
      <c r="D830" s="27"/>
      <c r="E830" s="27"/>
      <c r="F830" s="28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30"/>
      <c r="R830" s="31" t="str">
        <f t="shared" si="12"/>
        <v/>
      </c>
      <c r="S830" s="74"/>
    </row>
    <row r="831" spans="1:19">
      <c r="A831" s="38"/>
      <c r="B831" s="32"/>
      <c r="C831" s="32" t="s">
        <v>742</v>
      </c>
      <c r="D831" s="32"/>
      <c r="E831" s="32"/>
      <c r="F831" s="28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30"/>
      <c r="R831" s="31" t="str">
        <f t="shared" si="12"/>
        <v/>
      </c>
      <c r="S831" s="74"/>
    </row>
    <row r="832" spans="1:19">
      <c r="A832" s="38"/>
      <c r="B832" s="32"/>
      <c r="C832" s="32"/>
      <c r="D832" s="32" t="s">
        <v>755</v>
      </c>
      <c r="E832" s="32" t="s">
        <v>90</v>
      </c>
      <c r="F832" s="28">
        <v>42</v>
      </c>
      <c r="G832" s="29">
        <v>42</v>
      </c>
      <c r="H832" s="29">
        <v>42</v>
      </c>
      <c r="I832" s="29">
        <v>42</v>
      </c>
      <c r="J832" s="29">
        <v>42</v>
      </c>
      <c r="K832" s="29">
        <v>42</v>
      </c>
      <c r="L832" s="29">
        <v>42</v>
      </c>
      <c r="M832" s="29">
        <v>42</v>
      </c>
      <c r="N832" s="29">
        <v>42</v>
      </c>
      <c r="O832" s="29">
        <v>42</v>
      </c>
      <c r="P832" s="29">
        <v>42</v>
      </c>
      <c r="Q832" s="30">
        <v>42</v>
      </c>
      <c r="R832" s="31">
        <f t="shared" si="12"/>
        <v>42</v>
      </c>
      <c r="S832" s="74"/>
    </row>
    <row r="833" spans="1:19">
      <c r="A833" s="38"/>
      <c r="B833" s="32"/>
      <c r="C833" s="32"/>
      <c r="D833" s="32" t="s">
        <v>747</v>
      </c>
      <c r="E833" s="32" t="s">
        <v>90</v>
      </c>
      <c r="F833" s="28">
        <v>12</v>
      </c>
      <c r="G833" s="29">
        <v>12</v>
      </c>
      <c r="H833" s="29">
        <v>12</v>
      </c>
      <c r="I833" s="29">
        <v>12</v>
      </c>
      <c r="J833" s="29">
        <v>12</v>
      </c>
      <c r="K833" s="29">
        <v>12</v>
      </c>
      <c r="L833" s="29">
        <v>12</v>
      </c>
      <c r="M833" s="29">
        <v>12</v>
      </c>
      <c r="N833" s="29">
        <v>12</v>
      </c>
      <c r="O833" s="29">
        <v>12</v>
      </c>
      <c r="P833" s="29">
        <v>12</v>
      </c>
      <c r="Q833" s="30">
        <v>12</v>
      </c>
      <c r="R833" s="31">
        <f t="shared" si="12"/>
        <v>12</v>
      </c>
      <c r="S833" s="74"/>
    </row>
    <row r="834" spans="1:19">
      <c r="A834" s="38"/>
      <c r="B834" s="32"/>
      <c r="C834" s="32"/>
      <c r="D834" s="32" t="s">
        <v>748</v>
      </c>
      <c r="E834" s="32" t="s">
        <v>90</v>
      </c>
      <c r="F834" s="28">
        <v>34</v>
      </c>
      <c r="G834" s="29">
        <v>34</v>
      </c>
      <c r="H834" s="29">
        <v>34</v>
      </c>
      <c r="I834" s="29">
        <v>34</v>
      </c>
      <c r="J834" s="29">
        <v>34</v>
      </c>
      <c r="K834" s="29">
        <v>34</v>
      </c>
      <c r="L834" s="29">
        <v>34</v>
      </c>
      <c r="M834" s="29">
        <v>34</v>
      </c>
      <c r="N834" s="29">
        <v>34</v>
      </c>
      <c r="O834" s="29">
        <v>34</v>
      </c>
      <c r="P834" s="29">
        <v>34</v>
      </c>
      <c r="Q834" s="30">
        <v>34</v>
      </c>
      <c r="R834" s="31">
        <f t="shared" si="12"/>
        <v>34</v>
      </c>
      <c r="S834" s="74"/>
    </row>
    <row r="835" spans="1:19">
      <c r="A835" s="38"/>
      <c r="B835" s="32"/>
      <c r="C835" s="32"/>
      <c r="D835" s="32" t="s">
        <v>749</v>
      </c>
      <c r="E835" s="32" t="s">
        <v>90</v>
      </c>
      <c r="F835" s="28">
        <v>15</v>
      </c>
      <c r="G835" s="29">
        <v>15</v>
      </c>
      <c r="H835" s="29">
        <v>15</v>
      </c>
      <c r="I835" s="29">
        <v>15</v>
      </c>
      <c r="J835" s="29">
        <v>15</v>
      </c>
      <c r="K835" s="29">
        <v>15</v>
      </c>
      <c r="L835" s="29">
        <v>15</v>
      </c>
      <c r="M835" s="29">
        <v>15</v>
      </c>
      <c r="N835" s="29">
        <v>15</v>
      </c>
      <c r="O835" s="29">
        <v>15</v>
      </c>
      <c r="P835" s="29">
        <v>15</v>
      </c>
      <c r="Q835" s="30">
        <v>15</v>
      </c>
      <c r="R835" s="31">
        <f t="shared" si="12"/>
        <v>15</v>
      </c>
      <c r="S835" s="74"/>
    </row>
    <row r="836" spans="1:19">
      <c r="A836" s="38"/>
      <c r="B836" s="32"/>
      <c r="C836" s="32"/>
      <c r="D836" s="32" t="s">
        <v>751</v>
      </c>
      <c r="E836" s="32" t="s">
        <v>90</v>
      </c>
      <c r="F836" s="28">
        <v>35</v>
      </c>
      <c r="G836" s="29">
        <v>35</v>
      </c>
      <c r="H836" s="29">
        <v>35</v>
      </c>
      <c r="I836" s="29">
        <v>35</v>
      </c>
      <c r="J836" s="29">
        <v>35</v>
      </c>
      <c r="K836" s="29">
        <v>35</v>
      </c>
      <c r="L836" s="29">
        <v>35</v>
      </c>
      <c r="M836" s="29">
        <v>35</v>
      </c>
      <c r="N836" s="29">
        <v>35</v>
      </c>
      <c r="O836" s="29">
        <v>35</v>
      </c>
      <c r="P836" s="29">
        <v>35</v>
      </c>
      <c r="Q836" s="30">
        <v>35</v>
      </c>
      <c r="R836" s="31">
        <f t="shared" si="12"/>
        <v>35</v>
      </c>
      <c r="S836" s="74"/>
    </row>
    <row r="837" spans="1:19">
      <c r="A837" s="38"/>
      <c r="B837" s="32"/>
      <c r="C837" s="32"/>
      <c r="D837" s="32" t="s">
        <v>752</v>
      </c>
      <c r="E837" s="32" t="s">
        <v>90</v>
      </c>
      <c r="F837" s="28">
        <v>54</v>
      </c>
      <c r="G837" s="29">
        <v>54</v>
      </c>
      <c r="H837" s="29">
        <v>54</v>
      </c>
      <c r="I837" s="29">
        <v>54</v>
      </c>
      <c r="J837" s="29">
        <v>54</v>
      </c>
      <c r="K837" s="29">
        <v>54</v>
      </c>
      <c r="L837" s="29">
        <v>54</v>
      </c>
      <c r="M837" s="29">
        <v>54</v>
      </c>
      <c r="N837" s="29">
        <v>54</v>
      </c>
      <c r="O837" s="29">
        <v>54</v>
      </c>
      <c r="P837" s="29">
        <v>54</v>
      </c>
      <c r="Q837" s="30">
        <v>54</v>
      </c>
      <c r="R837" s="31">
        <f t="shared" si="12"/>
        <v>54</v>
      </c>
      <c r="S837" s="74"/>
    </row>
    <row r="838" spans="1:19">
      <c r="A838" s="38"/>
      <c r="B838" s="32"/>
      <c r="C838" s="32"/>
      <c r="D838" s="32" t="s">
        <v>743</v>
      </c>
      <c r="E838" s="32" t="s">
        <v>90</v>
      </c>
      <c r="F838" s="28">
        <v>3</v>
      </c>
      <c r="G838" s="29">
        <v>3</v>
      </c>
      <c r="H838" s="29">
        <v>3</v>
      </c>
      <c r="I838" s="29">
        <v>3</v>
      </c>
      <c r="J838" s="29">
        <v>3</v>
      </c>
      <c r="K838" s="29">
        <v>3</v>
      </c>
      <c r="L838" s="29">
        <v>3</v>
      </c>
      <c r="M838" s="29">
        <v>3</v>
      </c>
      <c r="N838" s="29">
        <v>3</v>
      </c>
      <c r="O838" s="29">
        <v>3</v>
      </c>
      <c r="P838" s="29">
        <v>3</v>
      </c>
      <c r="Q838" s="30">
        <v>3</v>
      </c>
      <c r="R838" s="31">
        <f t="shared" ref="R838:R901" si="13">IF(SUM(F838:Q838)=0,"",SUM(F838:Q838)/12)</f>
        <v>3</v>
      </c>
      <c r="S838" s="74"/>
    </row>
    <row r="839" spans="1:19">
      <c r="A839" s="38"/>
      <c r="B839" s="32"/>
      <c r="C839" s="32"/>
      <c r="D839" s="32" t="s">
        <v>744</v>
      </c>
      <c r="E839" s="32" t="s">
        <v>90</v>
      </c>
      <c r="F839" s="28">
        <v>64</v>
      </c>
      <c r="G839" s="29">
        <v>64</v>
      </c>
      <c r="H839" s="29">
        <v>64</v>
      </c>
      <c r="I839" s="29">
        <v>64</v>
      </c>
      <c r="J839" s="29">
        <v>64</v>
      </c>
      <c r="K839" s="29">
        <v>64</v>
      </c>
      <c r="L839" s="29">
        <v>64</v>
      </c>
      <c r="M839" s="29">
        <v>64</v>
      </c>
      <c r="N839" s="29">
        <v>64</v>
      </c>
      <c r="O839" s="29">
        <v>64</v>
      </c>
      <c r="P839" s="29">
        <v>64</v>
      </c>
      <c r="Q839" s="30">
        <v>64</v>
      </c>
      <c r="R839" s="31">
        <f t="shared" si="13"/>
        <v>64</v>
      </c>
      <c r="S839" s="74"/>
    </row>
    <row r="840" spans="1:19">
      <c r="A840" s="38"/>
      <c r="B840" s="32"/>
      <c r="C840" s="32"/>
      <c r="D840" s="32" t="s">
        <v>745</v>
      </c>
      <c r="E840" s="32" t="s">
        <v>90</v>
      </c>
      <c r="F840" s="28">
        <v>102</v>
      </c>
      <c r="G840" s="29">
        <v>102</v>
      </c>
      <c r="H840" s="29">
        <v>102</v>
      </c>
      <c r="I840" s="29">
        <v>102</v>
      </c>
      <c r="J840" s="29">
        <v>102</v>
      </c>
      <c r="K840" s="29">
        <v>102</v>
      </c>
      <c r="L840" s="29">
        <v>102</v>
      </c>
      <c r="M840" s="29">
        <v>102</v>
      </c>
      <c r="N840" s="29">
        <v>102</v>
      </c>
      <c r="O840" s="29">
        <v>102</v>
      </c>
      <c r="P840" s="29">
        <v>102</v>
      </c>
      <c r="Q840" s="30">
        <v>102</v>
      </c>
      <c r="R840" s="31">
        <f t="shared" si="13"/>
        <v>102</v>
      </c>
      <c r="S840" s="74"/>
    </row>
    <row r="841" spans="1:19">
      <c r="A841" s="38"/>
      <c r="B841" s="32"/>
      <c r="C841" s="32"/>
      <c r="D841" s="32" t="s">
        <v>746</v>
      </c>
      <c r="E841" s="32" t="s">
        <v>90</v>
      </c>
      <c r="F841" s="28">
        <v>1</v>
      </c>
      <c r="G841" s="29">
        <v>1</v>
      </c>
      <c r="H841" s="29">
        <v>1</v>
      </c>
      <c r="I841" s="29">
        <v>1</v>
      </c>
      <c r="J841" s="29">
        <v>1</v>
      </c>
      <c r="K841" s="29">
        <v>1</v>
      </c>
      <c r="L841" s="29">
        <v>1</v>
      </c>
      <c r="M841" s="29">
        <v>1</v>
      </c>
      <c r="N841" s="29">
        <v>1</v>
      </c>
      <c r="O841" s="29">
        <v>1</v>
      </c>
      <c r="P841" s="29">
        <v>1</v>
      </c>
      <c r="Q841" s="30">
        <v>1</v>
      </c>
      <c r="R841" s="31">
        <f t="shared" si="13"/>
        <v>1</v>
      </c>
      <c r="S841" s="74"/>
    </row>
    <row r="842" spans="1:19">
      <c r="A842" s="38"/>
      <c r="B842" s="32"/>
      <c r="C842" s="32"/>
      <c r="D842" s="32" t="s">
        <v>750</v>
      </c>
      <c r="E842" s="32" t="s">
        <v>90</v>
      </c>
      <c r="F842" s="28">
        <v>16</v>
      </c>
      <c r="G842" s="29">
        <v>16</v>
      </c>
      <c r="H842" s="29">
        <v>16</v>
      </c>
      <c r="I842" s="29">
        <v>16</v>
      </c>
      <c r="J842" s="29">
        <v>16</v>
      </c>
      <c r="K842" s="29">
        <v>16</v>
      </c>
      <c r="L842" s="29">
        <v>16</v>
      </c>
      <c r="M842" s="29">
        <v>16</v>
      </c>
      <c r="N842" s="29">
        <v>16</v>
      </c>
      <c r="O842" s="29">
        <v>16</v>
      </c>
      <c r="P842" s="29">
        <v>16</v>
      </c>
      <c r="Q842" s="30">
        <v>16</v>
      </c>
      <c r="R842" s="31">
        <f t="shared" si="13"/>
        <v>16</v>
      </c>
      <c r="S842" s="74"/>
    </row>
    <row r="843" spans="1:19">
      <c r="A843" s="38"/>
      <c r="B843" s="32"/>
      <c r="C843" s="32"/>
      <c r="D843" s="32" t="s">
        <v>753</v>
      </c>
      <c r="E843" s="32" t="s">
        <v>90</v>
      </c>
      <c r="F843" s="28">
        <v>16</v>
      </c>
      <c r="G843" s="29">
        <v>16</v>
      </c>
      <c r="H843" s="29">
        <v>16</v>
      </c>
      <c r="I843" s="29">
        <v>16</v>
      </c>
      <c r="J843" s="29">
        <v>16</v>
      </c>
      <c r="K843" s="29">
        <v>16</v>
      </c>
      <c r="L843" s="29">
        <v>16</v>
      </c>
      <c r="M843" s="29">
        <v>16</v>
      </c>
      <c r="N843" s="29">
        <v>16</v>
      </c>
      <c r="O843" s="29">
        <v>16</v>
      </c>
      <c r="P843" s="29">
        <v>16</v>
      </c>
      <c r="Q843" s="30">
        <v>16</v>
      </c>
      <c r="R843" s="31">
        <f t="shared" si="13"/>
        <v>16</v>
      </c>
      <c r="S843" s="74"/>
    </row>
    <row r="844" spans="1:19">
      <c r="A844" s="38"/>
      <c r="B844" s="32"/>
      <c r="C844" s="32"/>
      <c r="D844" s="32" t="s">
        <v>754</v>
      </c>
      <c r="E844" s="32" t="s">
        <v>90</v>
      </c>
      <c r="F844" s="28">
        <v>29</v>
      </c>
      <c r="G844" s="29">
        <v>29</v>
      </c>
      <c r="H844" s="29">
        <v>29</v>
      </c>
      <c r="I844" s="29">
        <v>29</v>
      </c>
      <c r="J844" s="29">
        <v>29</v>
      </c>
      <c r="K844" s="29">
        <v>29</v>
      </c>
      <c r="L844" s="29">
        <v>29</v>
      </c>
      <c r="M844" s="29">
        <v>29</v>
      </c>
      <c r="N844" s="29">
        <v>29</v>
      </c>
      <c r="O844" s="29">
        <v>29</v>
      </c>
      <c r="P844" s="29">
        <v>29</v>
      </c>
      <c r="Q844" s="30">
        <v>29</v>
      </c>
      <c r="R844" s="31">
        <f t="shared" si="13"/>
        <v>29</v>
      </c>
      <c r="S844" s="74"/>
    </row>
    <row r="845" spans="1:19">
      <c r="A845" s="38"/>
      <c r="B845" s="77" t="s">
        <v>756</v>
      </c>
      <c r="C845" s="77"/>
      <c r="D845" s="77"/>
      <c r="E845" s="77"/>
      <c r="F845" s="78">
        <v>423</v>
      </c>
      <c r="G845" s="79">
        <v>423</v>
      </c>
      <c r="H845" s="79">
        <v>423</v>
      </c>
      <c r="I845" s="79">
        <v>423</v>
      </c>
      <c r="J845" s="79">
        <v>423</v>
      </c>
      <c r="K845" s="79">
        <v>423</v>
      </c>
      <c r="L845" s="79">
        <v>423</v>
      </c>
      <c r="M845" s="79">
        <v>423</v>
      </c>
      <c r="N845" s="79">
        <v>423</v>
      </c>
      <c r="O845" s="79">
        <v>423</v>
      </c>
      <c r="P845" s="79">
        <v>423</v>
      </c>
      <c r="Q845" s="80">
        <v>423</v>
      </c>
      <c r="R845" s="81">
        <f t="shared" si="13"/>
        <v>423</v>
      </c>
      <c r="S845" s="74"/>
    </row>
    <row r="846" spans="1:19">
      <c r="A846" s="38"/>
      <c r="B846" s="39"/>
      <c r="C846" s="39"/>
      <c r="D846" s="39"/>
      <c r="E846" s="39"/>
      <c r="F846" s="40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2"/>
      <c r="R846" s="43" t="str">
        <f t="shared" si="13"/>
        <v/>
      </c>
      <c r="S846" s="74"/>
    </row>
    <row r="847" spans="1:19">
      <c r="A847" s="38"/>
      <c r="B847" s="27" t="s">
        <v>995</v>
      </c>
      <c r="C847" s="27"/>
      <c r="D847" s="27"/>
      <c r="E847" s="27"/>
      <c r="F847" s="28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30"/>
      <c r="R847" s="31" t="str">
        <f t="shared" si="13"/>
        <v/>
      </c>
      <c r="S847" s="74"/>
    </row>
    <row r="848" spans="1:19">
      <c r="A848" s="38"/>
      <c r="B848" s="32"/>
      <c r="C848" s="32" t="s">
        <v>996</v>
      </c>
      <c r="D848" s="32"/>
      <c r="E848" s="32"/>
      <c r="F848" s="28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30"/>
      <c r="R848" s="31" t="str">
        <f t="shared" si="13"/>
        <v/>
      </c>
      <c r="S848" s="74"/>
    </row>
    <row r="849" spans="1:19">
      <c r="A849" s="38"/>
      <c r="B849" s="32"/>
      <c r="C849" s="32"/>
      <c r="D849" s="32" t="s">
        <v>997</v>
      </c>
      <c r="E849" s="32" t="s">
        <v>78</v>
      </c>
      <c r="F849" s="28">
        <v>0</v>
      </c>
      <c r="G849" s="29">
        <v>0</v>
      </c>
      <c r="H849" s="29">
        <v>0</v>
      </c>
      <c r="I849" s="29">
        <v>50</v>
      </c>
      <c r="J849" s="29">
        <v>50</v>
      </c>
      <c r="K849" s="29">
        <v>50</v>
      </c>
      <c r="L849" s="29">
        <v>50</v>
      </c>
      <c r="M849" s="29">
        <v>50</v>
      </c>
      <c r="N849" s="29">
        <v>50</v>
      </c>
      <c r="O849" s="29">
        <v>50</v>
      </c>
      <c r="P849" s="29">
        <v>50</v>
      </c>
      <c r="Q849" s="30">
        <v>50</v>
      </c>
      <c r="R849" s="31">
        <f t="shared" si="13"/>
        <v>37.5</v>
      </c>
      <c r="S849" s="74"/>
    </row>
    <row r="850" spans="1:19">
      <c r="A850" s="38"/>
      <c r="B850" s="32"/>
      <c r="C850" s="32"/>
      <c r="D850" s="32"/>
      <c r="E850" s="32" t="s">
        <v>84</v>
      </c>
      <c r="F850" s="28">
        <v>0</v>
      </c>
      <c r="G850" s="29">
        <v>0</v>
      </c>
      <c r="H850" s="29">
        <v>0</v>
      </c>
      <c r="I850" s="29">
        <v>-50</v>
      </c>
      <c r="J850" s="29">
        <v>-50</v>
      </c>
      <c r="K850" s="29">
        <v>-50</v>
      </c>
      <c r="L850" s="29">
        <v>-50</v>
      </c>
      <c r="M850" s="29">
        <v>-50</v>
      </c>
      <c r="N850" s="29">
        <v>-50</v>
      </c>
      <c r="O850" s="29">
        <v>-50</v>
      </c>
      <c r="P850" s="29">
        <v>-50</v>
      </c>
      <c r="Q850" s="30">
        <v>-50</v>
      </c>
      <c r="R850" s="31">
        <f t="shared" si="13"/>
        <v>-37.5</v>
      </c>
      <c r="S850" s="74"/>
    </row>
    <row r="851" spans="1:19">
      <c r="A851" s="38"/>
      <c r="B851" s="32"/>
      <c r="C851" s="32"/>
      <c r="D851" s="32" t="s">
        <v>998</v>
      </c>
      <c r="E851" s="32" t="s">
        <v>78</v>
      </c>
      <c r="F851" s="28">
        <v>0</v>
      </c>
      <c r="G851" s="29">
        <v>0</v>
      </c>
      <c r="H851" s="29">
        <v>0</v>
      </c>
      <c r="I851" s="29">
        <v>50</v>
      </c>
      <c r="J851" s="29">
        <v>50</v>
      </c>
      <c r="K851" s="29">
        <v>50</v>
      </c>
      <c r="L851" s="29">
        <v>50</v>
      </c>
      <c r="M851" s="29">
        <v>50</v>
      </c>
      <c r="N851" s="29">
        <v>50</v>
      </c>
      <c r="O851" s="29">
        <v>50</v>
      </c>
      <c r="P851" s="29">
        <v>50</v>
      </c>
      <c r="Q851" s="30">
        <v>50</v>
      </c>
      <c r="R851" s="31">
        <f t="shared" si="13"/>
        <v>37.5</v>
      </c>
      <c r="S851" s="74"/>
    </row>
    <row r="852" spans="1:19">
      <c r="A852" s="38"/>
      <c r="B852" s="32"/>
      <c r="C852" s="32"/>
      <c r="D852" s="32"/>
      <c r="E852" s="32" t="s">
        <v>84</v>
      </c>
      <c r="F852" s="28">
        <v>0</v>
      </c>
      <c r="G852" s="29">
        <v>0</v>
      </c>
      <c r="H852" s="29">
        <v>0</v>
      </c>
      <c r="I852" s="29">
        <v>-50</v>
      </c>
      <c r="J852" s="29">
        <v>-50</v>
      </c>
      <c r="K852" s="29">
        <v>-50</v>
      </c>
      <c r="L852" s="29">
        <v>-50</v>
      </c>
      <c r="M852" s="29">
        <v>-50</v>
      </c>
      <c r="N852" s="29">
        <v>-50</v>
      </c>
      <c r="O852" s="29">
        <v>-50</v>
      </c>
      <c r="P852" s="29">
        <v>-50</v>
      </c>
      <c r="Q852" s="30">
        <v>-50</v>
      </c>
      <c r="R852" s="31">
        <f t="shared" si="13"/>
        <v>-37.5</v>
      </c>
      <c r="S852" s="74"/>
    </row>
    <row r="853" spans="1:19">
      <c r="A853" s="38"/>
      <c r="B853" s="32"/>
      <c r="C853" s="32"/>
      <c r="D853" s="32" t="s">
        <v>999</v>
      </c>
      <c r="E853" s="32" t="s">
        <v>78</v>
      </c>
      <c r="F853" s="28">
        <v>0</v>
      </c>
      <c r="G853" s="29">
        <v>0</v>
      </c>
      <c r="H853" s="29">
        <v>0</v>
      </c>
      <c r="I853" s="29">
        <v>50</v>
      </c>
      <c r="J853" s="29">
        <v>50</v>
      </c>
      <c r="K853" s="29">
        <v>50</v>
      </c>
      <c r="L853" s="29">
        <v>50</v>
      </c>
      <c r="M853" s="29">
        <v>50</v>
      </c>
      <c r="N853" s="29">
        <v>50</v>
      </c>
      <c r="O853" s="29">
        <v>50</v>
      </c>
      <c r="P853" s="29">
        <v>50</v>
      </c>
      <c r="Q853" s="30">
        <v>50</v>
      </c>
      <c r="R853" s="31">
        <f t="shared" si="13"/>
        <v>37.5</v>
      </c>
      <c r="S853" s="74"/>
    </row>
    <row r="854" spans="1:19">
      <c r="A854" s="38"/>
      <c r="B854" s="32"/>
      <c r="C854" s="32"/>
      <c r="D854" s="32"/>
      <c r="E854" s="32" t="s">
        <v>84</v>
      </c>
      <c r="F854" s="28">
        <v>0</v>
      </c>
      <c r="G854" s="29">
        <v>0</v>
      </c>
      <c r="H854" s="29">
        <v>0</v>
      </c>
      <c r="I854" s="29">
        <v>-50</v>
      </c>
      <c r="J854" s="29">
        <v>-50</v>
      </c>
      <c r="K854" s="29">
        <v>-50</v>
      </c>
      <c r="L854" s="29">
        <v>-50</v>
      </c>
      <c r="M854" s="29">
        <v>-50</v>
      </c>
      <c r="N854" s="29">
        <v>-50</v>
      </c>
      <c r="O854" s="29">
        <v>-50</v>
      </c>
      <c r="P854" s="29">
        <v>-50</v>
      </c>
      <c r="Q854" s="30">
        <v>-50</v>
      </c>
      <c r="R854" s="31">
        <f t="shared" si="13"/>
        <v>-37.5</v>
      </c>
      <c r="S854" s="74"/>
    </row>
    <row r="855" spans="1:19">
      <c r="A855" s="38"/>
      <c r="B855" s="32"/>
      <c r="C855" s="32"/>
      <c r="D855" s="32" t="s">
        <v>1000</v>
      </c>
      <c r="E855" s="32" t="s">
        <v>78</v>
      </c>
      <c r="F855" s="28">
        <v>0</v>
      </c>
      <c r="G855" s="29">
        <v>0</v>
      </c>
      <c r="H855" s="29">
        <v>0</v>
      </c>
      <c r="I855" s="29">
        <v>50</v>
      </c>
      <c r="J855" s="29">
        <v>50</v>
      </c>
      <c r="K855" s="29">
        <v>50</v>
      </c>
      <c r="L855" s="29">
        <v>50</v>
      </c>
      <c r="M855" s="29">
        <v>50</v>
      </c>
      <c r="N855" s="29">
        <v>50</v>
      </c>
      <c r="O855" s="29">
        <v>50</v>
      </c>
      <c r="P855" s="29">
        <v>50</v>
      </c>
      <c r="Q855" s="30">
        <v>50</v>
      </c>
      <c r="R855" s="31">
        <f t="shared" si="13"/>
        <v>37.5</v>
      </c>
      <c r="S855" s="74"/>
    </row>
    <row r="856" spans="1:19">
      <c r="A856" s="38"/>
      <c r="B856" s="32"/>
      <c r="C856" s="32"/>
      <c r="D856" s="32"/>
      <c r="E856" s="32" t="s">
        <v>84</v>
      </c>
      <c r="F856" s="28">
        <v>0</v>
      </c>
      <c r="G856" s="29">
        <v>0</v>
      </c>
      <c r="H856" s="29">
        <v>0</v>
      </c>
      <c r="I856" s="29">
        <v>-50</v>
      </c>
      <c r="J856" s="29">
        <v>-50</v>
      </c>
      <c r="K856" s="29">
        <v>-50</v>
      </c>
      <c r="L856" s="29">
        <v>-50</v>
      </c>
      <c r="M856" s="29">
        <v>-50</v>
      </c>
      <c r="N856" s="29">
        <v>-50</v>
      </c>
      <c r="O856" s="29">
        <v>-50</v>
      </c>
      <c r="P856" s="29">
        <v>-50</v>
      </c>
      <c r="Q856" s="30">
        <v>-50</v>
      </c>
      <c r="R856" s="31">
        <f t="shared" si="13"/>
        <v>-37.5</v>
      </c>
      <c r="S856" s="74"/>
    </row>
    <row r="857" spans="1:19">
      <c r="A857" s="38"/>
      <c r="B857" s="32"/>
      <c r="C857" s="32"/>
      <c r="D857" s="32" t="s">
        <v>1001</v>
      </c>
      <c r="E857" s="32" t="s">
        <v>78</v>
      </c>
      <c r="F857" s="28">
        <v>0</v>
      </c>
      <c r="G857" s="29">
        <v>0</v>
      </c>
      <c r="H857" s="29">
        <v>0</v>
      </c>
      <c r="I857" s="29">
        <v>50</v>
      </c>
      <c r="J857" s="29">
        <v>50</v>
      </c>
      <c r="K857" s="29">
        <v>50</v>
      </c>
      <c r="L857" s="29">
        <v>50</v>
      </c>
      <c r="M857" s="29">
        <v>50</v>
      </c>
      <c r="N857" s="29">
        <v>50</v>
      </c>
      <c r="O857" s="29">
        <v>50</v>
      </c>
      <c r="P857" s="29">
        <v>50</v>
      </c>
      <c r="Q857" s="30">
        <v>50</v>
      </c>
      <c r="R857" s="31">
        <f t="shared" si="13"/>
        <v>37.5</v>
      </c>
      <c r="S857" s="74"/>
    </row>
    <row r="858" spans="1:19">
      <c r="A858" s="38"/>
      <c r="B858" s="32"/>
      <c r="C858" s="32"/>
      <c r="D858" s="32"/>
      <c r="E858" s="32" t="s">
        <v>84</v>
      </c>
      <c r="F858" s="28">
        <v>0</v>
      </c>
      <c r="G858" s="29">
        <v>0</v>
      </c>
      <c r="H858" s="29">
        <v>0</v>
      </c>
      <c r="I858" s="29">
        <v>-50</v>
      </c>
      <c r="J858" s="29">
        <v>-50</v>
      </c>
      <c r="K858" s="29">
        <v>-50</v>
      </c>
      <c r="L858" s="29">
        <v>-50</v>
      </c>
      <c r="M858" s="29">
        <v>-50</v>
      </c>
      <c r="N858" s="29">
        <v>-50</v>
      </c>
      <c r="O858" s="29">
        <v>-50</v>
      </c>
      <c r="P858" s="29">
        <v>-50</v>
      </c>
      <c r="Q858" s="30">
        <v>-50</v>
      </c>
      <c r="R858" s="31">
        <f t="shared" si="13"/>
        <v>-37.5</v>
      </c>
      <c r="S858" s="74"/>
    </row>
    <row r="859" spans="1:19">
      <c r="A859" s="38"/>
      <c r="B859" s="32"/>
      <c r="C859" s="32"/>
      <c r="D859" s="32" t="s">
        <v>1002</v>
      </c>
      <c r="E859" s="32" t="s">
        <v>78</v>
      </c>
      <c r="F859" s="28">
        <v>0</v>
      </c>
      <c r="G859" s="29">
        <v>0</v>
      </c>
      <c r="H859" s="29">
        <v>0</v>
      </c>
      <c r="I859" s="29">
        <v>50</v>
      </c>
      <c r="J859" s="29">
        <v>50</v>
      </c>
      <c r="K859" s="29">
        <v>50</v>
      </c>
      <c r="L859" s="29">
        <v>50</v>
      </c>
      <c r="M859" s="29">
        <v>50</v>
      </c>
      <c r="N859" s="29">
        <v>50</v>
      </c>
      <c r="O859" s="29">
        <v>50</v>
      </c>
      <c r="P859" s="29">
        <v>50</v>
      </c>
      <c r="Q859" s="30">
        <v>50</v>
      </c>
      <c r="R859" s="31">
        <f t="shared" si="13"/>
        <v>37.5</v>
      </c>
      <c r="S859" s="74"/>
    </row>
    <row r="860" spans="1:19">
      <c r="A860" s="38"/>
      <c r="B860" s="32"/>
      <c r="C860" s="32"/>
      <c r="D860" s="32"/>
      <c r="E860" s="32" t="s">
        <v>84</v>
      </c>
      <c r="F860" s="28">
        <v>0</v>
      </c>
      <c r="G860" s="29">
        <v>0</v>
      </c>
      <c r="H860" s="29">
        <v>0</v>
      </c>
      <c r="I860" s="29">
        <v>-50</v>
      </c>
      <c r="J860" s="29">
        <v>-50</v>
      </c>
      <c r="K860" s="29">
        <v>-50</v>
      </c>
      <c r="L860" s="29">
        <v>-50</v>
      </c>
      <c r="M860" s="29">
        <v>-50</v>
      </c>
      <c r="N860" s="29">
        <v>-50</v>
      </c>
      <c r="O860" s="29">
        <v>-50</v>
      </c>
      <c r="P860" s="29">
        <v>-50</v>
      </c>
      <c r="Q860" s="30">
        <v>-50</v>
      </c>
      <c r="R860" s="31">
        <f t="shared" si="13"/>
        <v>-37.5</v>
      </c>
      <c r="S860" s="74"/>
    </row>
    <row r="861" spans="1:19">
      <c r="A861" s="38"/>
      <c r="B861" s="32"/>
      <c r="C861" s="32"/>
      <c r="D861" s="32" t="s">
        <v>1003</v>
      </c>
      <c r="E861" s="32" t="s">
        <v>78</v>
      </c>
      <c r="F861" s="28">
        <v>0</v>
      </c>
      <c r="G861" s="29">
        <v>0</v>
      </c>
      <c r="H861" s="29">
        <v>0</v>
      </c>
      <c r="I861" s="29">
        <v>50</v>
      </c>
      <c r="J861" s="29">
        <v>50</v>
      </c>
      <c r="K861" s="29">
        <v>50</v>
      </c>
      <c r="L861" s="29">
        <v>50</v>
      </c>
      <c r="M861" s="29">
        <v>50</v>
      </c>
      <c r="N861" s="29">
        <v>50</v>
      </c>
      <c r="O861" s="29">
        <v>50</v>
      </c>
      <c r="P861" s="29">
        <v>50</v>
      </c>
      <c r="Q861" s="30">
        <v>50</v>
      </c>
      <c r="R861" s="31">
        <f t="shared" si="13"/>
        <v>37.5</v>
      </c>
      <c r="S861" s="74"/>
    </row>
    <row r="862" spans="1:19">
      <c r="A862" s="38"/>
      <c r="B862" s="32"/>
      <c r="C862" s="32"/>
      <c r="D862" s="32"/>
      <c r="E862" s="32" t="s">
        <v>84</v>
      </c>
      <c r="F862" s="28">
        <v>0</v>
      </c>
      <c r="G862" s="29">
        <v>0</v>
      </c>
      <c r="H862" s="29">
        <v>0</v>
      </c>
      <c r="I862" s="29">
        <v>-50</v>
      </c>
      <c r="J862" s="29">
        <v>-50</v>
      </c>
      <c r="K862" s="29">
        <v>-50</v>
      </c>
      <c r="L862" s="29">
        <v>-50</v>
      </c>
      <c r="M862" s="29">
        <v>-50</v>
      </c>
      <c r="N862" s="29">
        <v>-50</v>
      </c>
      <c r="O862" s="29">
        <v>-50</v>
      </c>
      <c r="P862" s="29">
        <v>-50</v>
      </c>
      <c r="Q862" s="30">
        <v>-50</v>
      </c>
      <c r="R862" s="31">
        <f t="shared" si="13"/>
        <v>-37.5</v>
      </c>
      <c r="S862" s="74"/>
    </row>
    <row r="863" spans="1:19">
      <c r="A863" s="38"/>
      <c r="B863" s="32"/>
      <c r="C863" s="32"/>
      <c r="D863" s="32" t="s">
        <v>1004</v>
      </c>
      <c r="E863" s="32" t="s">
        <v>78</v>
      </c>
      <c r="F863" s="28">
        <v>0</v>
      </c>
      <c r="G863" s="29">
        <v>0</v>
      </c>
      <c r="H863" s="29">
        <v>0</v>
      </c>
      <c r="I863" s="29">
        <v>50</v>
      </c>
      <c r="J863" s="29">
        <v>50</v>
      </c>
      <c r="K863" s="29">
        <v>50</v>
      </c>
      <c r="L863" s="29">
        <v>50</v>
      </c>
      <c r="M863" s="29">
        <v>50</v>
      </c>
      <c r="N863" s="29">
        <v>50</v>
      </c>
      <c r="O863" s="29">
        <v>50</v>
      </c>
      <c r="P863" s="29">
        <v>50</v>
      </c>
      <c r="Q863" s="30">
        <v>50</v>
      </c>
      <c r="R863" s="31">
        <f t="shared" si="13"/>
        <v>37.5</v>
      </c>
      <c r="S863" s="74"/>
    </row>
    <row r="864" spans="1:19">
      <c r="A864" s="38"/>
      <c r="B864" s="32"/>
      <c r="C864" s="32"/>
      <c r="D864" s="32"/>
      <c r="E864" s="32" t="s">
        <v>84</v>
      </c>
      <c r="F864" s="28">
        <v>0</v>
      </c>
      <c r="G864" s="29">
        <v>0</v>
      </c>
      <c r="H864" s="29">
        <v>0</v>
      </c>
      <c r="I864" s="29">
        <v>-50</v>
      </c>
      <c r="J864" s="29">
        <v>-50</v>
      </c>
      <c r="K864" s="29">
        <v>-50</v>
      </c>
      <c r="L864" s="29">
        <v>-50</v>
      </c>
      <c r="M864" s="29">
        <v>-50</v>
      </c>
      <c r="N864" s="29">
        <v>-50</v>
      </c>
      <c r="O864" s="29">
        <v>-50</v>
      </c>
      <c r="P864" s="29">
        <v>-50</v>
      </c>
      <c r="Q864" s="30">
        <v>-50</v>
      </c>
      <c r="R864" s="31">
        <f t="shared" si="13"/>
        <v>-37.5</v>
      </c>
      <c r="S864" s="74"/>
    </row>
    <row r="865" spans="1:19">
      <c r="A865" s="38"/>
      <c r="B865" s="77" t="s">
        <v>1005</v>
      </c>
      <c r="C865" s="77"/>
      <c r="D865" s="77"/>
      <c r="E865" s="77"/>
      <c r="F865" s="78">
        <v>0</v>
      </c>
      <c r="G865" s="79">
        <v>0</v>
      </c>
      <c r="H865" s="79">
        <v>0</v>
      </c>
      <c r="I865" s="79">
        <v>0</v>
      </c>
      <c r="J865" s="79">
        <v>0</v>
      </c>
      <c r="K865" s="79">
        <v>0</v>
      </c>
      <c r="L865" s="79">
        <v>0</v>
      </c>
      <c r="M865" s="79">
        <v>0</v>
      </c>
      <c r="N865" s="79">
        <v>0</v>
      </c>
      <c r="O865" s="79">
        <v>0</v>
      </c>
      <c r="P865" s="79">
        <v>0</v>
      </c>
      <c r="Q865" s="80">
        <v>0</v>
      </c>
      <c r="R865" s="81" t="str">
        <f t="shared" si="13"/>
        <v/>
      </c>
      <c r="S865" s="74"/>
    </row>
    <row r="866" spans="1:19">
      <c r="A866" s="38"/>
      <c r="B866" s="39"/>
      <c r="C866" s="39"/>
      <c r="D866" s="39"/>
      <c r="E866" s="39"/>
      <c r="F866" s="40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2"/>
      <c r="R866" s="43" t="str">
        <f t="shared" si="13"/>
        <v/>
      </c>
      <c r="S866" s="74"/>
    </row>
    <row r="867" spans="1:19">
      <c r="A867" s="38"/>
      <c r="B867" s="27" t="s">
        <v>95</v>
      </c>
      <c r="C867" s="27"/>
      <c r="D867" s="27"/>
      <c r="E867" s="27"/>
      <c r="F867" s="28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30"/>
      <c r="R867" s="31" t="str">
        <f t="shared" si="13"/>
        <v/>
      </c>
      <c r="S867" s="74"/>
    </row>
    <row r="868" spans="1:19">
      <c r="A868" s="38"/>
      <c r="B868" s="32"/>
      <c r="C868" s="32" t="s">
        <v>98</v>
      </c>
      <c r="D868" s="32"/>
      <c r="E868" s="32"/>
      <c r="F868" s="28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30"/>
      <c r="R868" s="31" t="str">
        <f t="shared" si="13"/>
        <v/>
      </c>
      <c r="S868" s="74"/>
    </row>
    <row r="869" spans="1:19">
      <c r="A869" s="38"/>
      <c r="B869" s="32"/>
      <c r="C869" s="32"/>
      <c r="D869" s="32" t="s">
        <v>1006</v>
      </c>
      <c r="E869" s="32" t="s">
        <v>90</v>
      </c>
      <c r="F869" s="28">
        <v>0</v>
      </c>
      <c r="G869" s="29">
        <v>0</v>
      </c>
      <c r="H869" s="29">
        <v>0</v>
      </c>
      <c r="I869" s="29">
        <v>0</v>
      </c>
      <c r="J869" s="29">
        <v>0</v>
      </c>
      <c r="K869" s="29">
        <v>0</v>
      </c>
      <c r="L869" s="29">
        <v>53</v>
      </c>
      <c r="M869" s="29">
        <v>53</v>
      </c>
      <c r="N869" s="29">
        <v>53</v>
      </c>
      <c r="O869" s="29">
        <v>53</v>
      </c>
      <c r="P869" s="29">
        <v>53</v>
      </c>
      <c r="Q869" s="30">
        <v>53</v>
      </c>
      <c r="R869" s="31">
        <f t="shared" si="13"/>
        <v>26.5</v>
      </c>
      <c r="S869" s="74"/>
    </row>
    <row r="870" spans="1:19">
      <c r="A870" s="38"/>
      <c r="B870" s="32"/>
      <c r="C870" s="32"/>
      <c r="D870" s="32" t="s">
        <v>1007</v>
      </c>
      <c r="E870" s="32" t="s">
        <v>90</v>
      </c>
      <c r="F870" s="28">
        <v>0</v>
      </c>
      <c r="G870" s="29">
        <v>0</v>
      </c>
      <c r="H870" s="29">
        <v>0</v>
      </c>
      <c r="I870" s="29">
        <v>0</v>
      </c>
      <c r="J870" s="29">
        <v>0</v>
      </c>
      <c r="K870" s="29">
        <v>0</v>
      </c>
      <c r="L870" s="29">
        <v>116</v>
      </c>
      <c r="M870" s="29">
        <v>116</v>
      </c>
      <c r="N870" s="29">
        <v>116</v>
      </c>
      <c r="O870" s="29">
        <v>116</v>
      </c>
      <c r="P870" s="29">
        <v>116</v>
      </c>
      <c r="Q870" s="30">
        <v>116</v>
      </c>
      <c r="R870" s="31">
        <f t="shared" si="13"/>
        <v>58</v>
      </c>
      <c r="S870" s="74"/>
    </row>
    <row r="871" spans="1:19">
      <c r="A871" s="38"/>
      <c r="B871" s="32"/>
      <c r="C871" s="32"/>
      <c r="D871" s="32" t="s">
        <v>1008</v>
      </c>
      <c r="E871" s="32" t="s">
        <v>90</v>
      </c>
      <c r="F871" s="28">
        <v>0</v>
      </c>
      <c r="G871" s="29">
        <v>0</v>
      </c>
      <c r="H871" s="29">
        <v>0</v>
      </c>
      <c r="I871" s="29">
        <v>0</v>
      </c>
      <c r="J871" s="29">
        <v>0</v>
      </c>
      <c r="K871" s="29">
        <v>0</v>
      </c>
      <c r="L871" s="29">
        <v>0</v>
      </c>
      <c r="M871" s="29">
        <v>297</v>
      </c>
      <c r="N871" s="29">
        <v>297</v>
      </c>
      <c r="O871" s="29">
        <v>297</v>
      </c>
      <c r="P871" s="29">
        <v>297</v>
      </c>
      <c r="Q871" s="30">
        <v>297</v>
      </c>
      <c r="R871" s="31">
        <f t="shared" si="13"/>
        <v>123.75</v>
      </c>
      <c r="S871" s="74"/>
    </row>
    <row r="872" spans="1:19">
      <c r="A872" s="38"/>
      <c r="B872" s="32"/>
      <c r="C872" s="32"/>
      <c r="D872" s="32" t="s">
        <v>757</v>
      </c>
      <c r="E872" s="32" t="s">
        <v>90</v>
      </c>
      <c r="F872" s="28">
        <v>17</v>
      </c>
      <c r="G872" s="29">
        <v>17</v>
      </c>
      <c r="H872" s="29">
        <v>17</v>
      </c>
      <c r="I872" s="29">
        <v>17</v>
      </c>
      <c r="J872" s="29">
        <v>17</v>
      </c>
      <c r="K872" s="29">
        <v>17</v>
      </c>
      <c r="L872" s="29">
        <v>17</v>
      </c>
      <c r="M872" s="29">
        <v>17</v>
      </c>
      <c r="N872" s="29">
        <v>17</v>
      </c>
      <c r="O872" s="29">
        <v>17</v>
      </c>
      <c r="P872" s="29">
        <v>17</v>
      </c>
      <c r="Q872" s="30">
        <v>17</v>
      </c>
      <c r="R872" s="31">
        <f t="shared" si="13"/>
        <v>17</v>
      </c>
      <c r="S872" s="74"/>
    </row>
    <row r="873" spans="1:19">
      <c r="A873" s="38"/>
      <c r="B873" s="32"/>
      <c r="C873" s="32"/>
      <c r="D873" s="32" t="s">
        <v>758</v>
      </c>
      <c r="E873" s="32" t="s">
        <v>90</v>
      </c>
      <c r="F873" s="28">
        <v>8</v>
      </c>
      <c r="G873" s="29">
        <v>8</v>
      </c>
      <c r="H873" s="29">
        <v>8</v>
      </c>
      <c r="I873" s="29">
        <v>8</v>
      </c>
      <c r="J873" s="29">
        <v>8</v>
      </c>
      <c r="K873" s="29">
        <v>8</v>
      </c>
      <c r="L873" s="29">
        <v>8</v>
      </c>
      <c r="M873" s="29">
        <v>8</v>
      </c>
      <c r="N873" s="29">
        <v>8</v>
      </c>
      <c r="O873" s="29">
        <v>8</v>
      </c>
      <c r="P873" s="29">
        <v>8</v>
      </c>
      <c r="Q873" s="30">
        <v>8</v>
      </c>
      <c r="R873" s="31">
        <f t="shared" si="13"/>
        <v>8</v>
      </c>
      <c r="S873" s="74"/>
    </row>
    <row r="874" spans="1:19">
      <c r="A874" s="38"/>
      <c r="B874" s="77" t="s">
        <v>138</v>
      </c>
      <c r="C874" s="77"/>
      <c r="D874" s="77"/>
      <c r="E874" s="77"/>
      <c r="F874" s="78">
        <v>25</v>
      </c>
      <c r="G874" s="79">
        <v>25</v>
      </c>
      <c r="H874" s="79">
        <v>25</v>
      </c>
      <c r="I874" s="79">
        <v>25</v>
      </c>
      <c r="J874" s="79">
        <v>25</v>
      </c>
      <c r="K874" s="79">
        <v>25</v>
      </c>
      <c r="L874" s="79">
        <v>194</v>
      </c>
      <c r="M874" s="79">
        <v>491</v>
      </c>
      <c r="N874" s="79">
        <v>491</v>
      </c>
      <c r="O874" s="79">
        <v>491</v>
      </c>
      <c r="P874" s="79">
        <v>491</v>
      </c>
      <c r="Q874" s="80">
        <v>491</v>
      </c>
      <c r="R874" s="81">
        <f t="shared" si="13"/>
        <v>233.25</v>
      </c>
      <c r="S874" s="74"/>
    </row>
    <row r="875" spans="1:19">
      <c r="A875" s="38"/>
      <c r="B875" s="39"/>
      <c r="C875" s="39"/>
      <c r="D875" s="39"/>
      <c r="E875" s="39"/>
      <c r="F875" s="40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2"/>
      <c r="R875" s="43" t="str">
        <f t="shared" si="13"/>
        <v/>
      </c>
      <c r="S875" s="74"/>
    </row>
    <row r="876" spans="1:19">
      <c r="A876" s="38"/>
      <c r="B876" s="27" t="s">
        <v>139</v>
      </c>
      <c r="C876" s="27"/>
      <c r="D876" s="27"/>
      <c r="E876" s="27"/>
      <c r="F876" s="28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30"/>
      <c r="R876" s="31" t="str">
        <f t="shared" si="13"/>
        <v/>
      </c>
      <c r="S876" s="74"/>
    </row>
    <row r="877" spans="1:19">
      <c r="A877" s="38"/>
      <c r="B877" s="32"/>
      <c r="C877" s="32" t="s">
        <v>140</v>
      </c>
      <c r="D877" s="32"/>
      <c r="E877" s="32"/>
      <c r="F877" s="28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30"/>
      <c r="R877" s="31" t="str">
        <f t="shared" si="13"/>
        <v/>
      </c>
      <c r="S877" s="74"/>
    </row>
    <row r="878" spans="1:19">
      <c r="A878" s="38"/>
      <c r="B878" s="32"/>
      <c r="C878" s="32"/>
      <c r="D878" s="32" t="s">
        <v>144</v>
      </c>
      <c r="E878" s="32" t="s">
        <v>84</v>
      </c>
      <c r="F878" s="28">
        <v>-15</v>
      </c>
      <c r="G878" s="29">
        <v>-15</v>
      </c>
      <c r="H878" s="29">
        <v>-15</v>
      </c>
      <c r="I878" s="29">
        <v>-15</v>
      </c>
      <c r="J878" s="29">
        <v>-15</v>
      </c>
      <c r="K878" s="29">
        <v>-15</v>
      </c>
      <c r="L878" s="29">
        <v>-15</v>
      </c>
      <c r="M878" s="29">
        <v>-15</v>
      </c>
      <c r="N878" s="29">
        <v>-15</v>
      </c>
      <c r="O878" s="29">
        <v>-15</v>
      </c>
      <c r="P878" s="29">
        <v>-15</v>
      </c>
      <c r="Q878" s="30">
        <v>-15</v>
      </c>
      <c r="R878" s="31">
        <f t="shared" si="13"/>
        <v>-15</v>
      </c>
      <c r="S878" s="74"/>
    </row>
    <row r="879" spans="1:19">
      <c r="A879" s="38"/>
      <c r="B879" s="32"/>
      <c r="C879" s="32"/>
      <c r="D879" s="32" t="s">
        <v>143</v>
      </c>
      <c r="E879" s="32" t="s">
        <v>84</v>
      </c>
      <c r="F879" s="28">
        <v>-25</v>
      </c>
      <c r="G879" s="29">
        <v>-25</v>
      </c>
      <c r="H879" s="29">
        <v>-25</v>
      </c>
      <c r="I879" s="29">
        <v>-25</v>
      </c>
      <c r="J879" s="29">
        <v>-25</v>
      </c>
      <c r="K879" s="29">
        <v>-25</v>
      </c>
      <c r="L879" s="29">
        <v>-25</v>
      </c>
      <c r="M879" s="29">
        <v>-25</v>
      </c>
      <c r="N879" s="29">
        <v>-25</v>
      </c>
      <c r="O879" s="29">
        <v>-25</v>
      </c>
      <c r="P879" s="29">
        <v>-25</v>
      </c>
      <c r="Q879" s="30">
        <v>-25</v>
      </c>
      <c r="R879" s="31">
        <f t="shared" si="13"/>
        <v>-25</v>
      </c>
      <c r="S879" s="74"/>
    </row>
    <row r="880" spans="1:19">
      <c r="A880" s="38"/>
      <c r="B880" s="77" t="s">
        <v>145</v>
      </c>
      <c r="C880" s="77"/>
      <c r="D880" s="77"/>
      <c r="E880" s="77"/>
      <c r="F880" s="78">
        <v>-40</v>
      </c>
      <c r="G880" s="79">
        <v>-40</v>
      </c>
      <c r="H880" s="79">
        <v>-40</v>
      </c>
      <c r="I880" s="79">
        <v>-40</v>
      </c>
      <c r="J880" s="79">
        <v>-40</v>
      </c>
      <c r="K880" s="79">
        <v>-40</v>
      </c>
      <c r="L880" s="79">
        <v>-40</v>
      </c>
      <c r="M880" s="79">
        <v>-40</v>
      </c>
      <c r="N880" s="79">
        <v>-40</v>
      </c>
      <c r="O880" s="79">
        <v>-40</v>
      </c>
      <c r="P880" s="79">
        <v>-40</v>
      </c>
      <c r="Q880" s="80">
        <v>-40</v>
      </c>
      <c r="R880" s="81">
        <f t="shared" si="13"/>
        <v>-40</v>
      </c>
      <c r="S880" s="74"/>
    </row>
    <row r="881" spans="1:19">
      <c r="A881" s="38"/>
      <c r="B881" s="39"/>
      <c r="C881" s="39"/>
      <c r="D881" s="39"/>
      <c r="E881" s="39"/>
      <c r="F881" s="40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2"/>
      <c r="R881" s="43" t="str">
        <f t="shared" si="13"/>
        <v/>
      </c>
      <c r="S881" s="74"/>
    </row>
    <row r="882" spans="1:19">
      <c r="A882" s="38"/>
      <c r="B882" s="27" t="s">
        <v>156</v>
      </c>
      <c r="C882" s="27"/>
      <c r="D882" s="27"/>
      <c r="E882" s="27"/>
      <c r="F882" s="28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30"/>
      <c r="R882" s="31" t="str">
        <f t="shared" si="13"/>
        <v/>
      </c>
      <c r="S882" s="74"/>
    </row>
    <row r="883" spans="1:19">
      <c r="A883" s="38"/>
      <c r="B883" s="32"/>
      <c r="C883" s="32" t="s">
        <v>157</v>
      </c>
      <c r="D883" s="32"/>
      <c r="E883" s="32"/>
      <c r="F883" s="28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30"/>
      <c r="R883" s="31" t="str">
        <f t="shared" si="13"/>
        <v/>
      </c>
      <c r="S883" s="74"/>
    </row>
    <row r="884" spans="1:19">
      <c r="A884" s="38"/>
      <c r="B884" s="32"/>
      <c r="C884" s="32"/>
      <c r="D884" s="32" t="s">
        <v>760</v>
      </c>
      <c r="E884" s="32" t="s">
        <v>90</v>
      </c>
      <c r="F884" s="28">
        <v>5</v>
      </c>
      <c r="G884" s="29">
        <v>5</v>
      </c>
      <c r="H884" s="29">
        <v>5</v>
      </c>
      <c r="I884" s="29">
        <v>5</v>
      </c>
      <c r="J884" s="29">
        <v>5</v>
      </c>
      <c r="K884" s="29">
        <v>5</v>
      </c>
      <c r="L884" s="29">
        <v>5</v>
      </c>
      <c r="M884" s="29">
        <v>5</v>
      </c>
      <c r="N884" s="29">
        <v>5</v>
      </c>
      <c r="O884" s="29">
        <v>5</v>
      </c>
      <c r="P884" s="29">
        <v>5</v>
      </c>
      <c r="Q884" s="30">
        <v>5</v>
      </c>
      <c r="R884" s="31">
        <f t="shared" si="13"/>
        <v>5</v>
      </c>
      <c r="S884" s="74"/>
    </row>
    <row r="885" spans="1:19">
      <c r="A885" s="38"/>
      <c r="B885" s="32"/>
      <c r="C885" s="32"/>
      <c r="D885" s="32" t="s">
        <v>759</v>
      </c>
      <c r="E885" s="32" t="s">
        <v>90</v>
      </c>
      <c r="F885" s="28">
        <v>5</v>
      </c>
      <c r="G885" s="29">
        <v>5</v>
      </c>
      <c r="H885" s="29">
        <v>5</v>
      </c>
      <c r="I885" s="29">
        <v>5</v>
      </c>
      <c r="J885" s="29">
        <v>5</v>
      </c>
      <c r="K885" s="29">
        <v>5</v>
      </c>
      <c r="L885" s="29">
        <v>5</v>
      </c>
      <c r="M885" s="29">
        <v>5</v>
      </c>
      <c r="N885" s="29">
        <v>5</v>
      </c>
      <c r="O885" s="29">
        <v>5</v>
      </c>
      <c r="P885" s="29">
        <v>5</v>
      </c>
      <c r="Q885" s="30">
        <v>5</v>
      </c>
      <c r="R885" s="31">
        <f t="shared" si="13"/>
        <v>5</v>
      </c>
      <c r="S885" s="74"/>
    </row>
    <row r="886" spans="1:19">
      <c r="A886" s="38"/>
      <c r="B886" s="77" t="s">
        <v>173</v>
      </c>
      <c r="C886" s="77"/>
      <c r="D886" s="77"/>
      <c r="E886" s="77"/>
      <c r="F886" s="78">
        <v>10</v>
      </c>
      <c r="G886" s="79">
        <v>10</v>
      </c>
      <c r="H886" s="79">
        <v>10</v>
      </c>
      <c r="I886" s="79">
        <v>10</v>
      </c>
      <c r="J886" s="79">
        <v>10</v>
      </c>
      <c r="K886" s="79">
        <v>10</v>
      </c>
      <c r="L886" s="79">
        <v>10</v>
      </c>
      <c r="M886" s="79">
        <v>10</v>
      </c>
      <c r="N886" s="79">
        <v>10</v>
      </c>
      <c r="O886" s="79">
        <v>10</v>
      </c>
      <c r="P886" s="79">
        <v>10</v>
      </c>
      <c r="Q886" s="80">
        <v>10</v>
      </c>
      <c r="R886" s="81">
        <f t="shared" si="13"/>
        <v>10</v>
      </c>
      <c r="S886" s="74"/>
    </row>
    <row r="887" spans="1:19">
      <c r="A887" s="38"/>
      <c r="B887" s="39"/>
      <c r="C887" s="39"/>
      <c r="D887" s="39"/>
      <c r="E887" s="39"/>
      <c r="F887" s="40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2"/>
      <c r="R887" s="43" t="str">
        <f t="shared" si="13"/>
        <v/>
      </c>
      <c r="S887" s="74"/>
    </row>
    <row r="888" spans="1:19">
      <c r="A888" s="38"/>
      <c r="B888" s="27" t="s">
        <v>691</v>
      </c>
      <c r="C888" s="27"/>
      <c r="D888" s="27"/>
      <c r="E888" s="27"/>
      <c r="F888" s="28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30"/>
      <c r="R888" s="31" t="str">
        <f t="shared" si="13"/>
        <v/>
      </c>
      <c r="S888" s="74"/>
    </row>
    <row r="889" spans="1:19">
      <c r="A889" s="38"/>
      <c r="B889" s="32"/>
      <c r="C889" s="32" t="s">
        <v>692</v>
      </c>
      <c r="D889" s="32"/>
      <c r="E889" s="32"/>
      <c r="F889" s="28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30"/>
      <c r="R889" s="31" t="str">
        <f t="shared" si="13"/>
        <v/>
      </c>
      <c r="S889" s="74"/>
    </row>
    <row r="890" spans="1:19">
      <c r="A890" s="38"/>
      <c r="B890" s="32"/>
      <c r="C890" s="32"/>
      <c r="D890" s="32" t="s">
        <v>761</v>
      </c>
      <c r="E890" s="32" t="s">
        <v>78</v>
      </c>
      <c r="F890" s="28">
        <v>100</v>
      </c>
      <c r="G890" s="29">
        <v>100</v>
      </c>
      <c r="H890" s="29">
        <v>100</v>
      </c>
      <c r="I890" s="29">
        <v>100</v>
      </c>
      <c r="J890" s="29">
        <v>100</v>
      </c>
      <c r="K890" s="29">
        <v>100</v>
      </c>
      <c r="L890" s="29">
        <v>100</v>
      </c>
      <c r="M890" s="29">
        <v>100</v>
      </c>
      <c r="N890" s="29">
        <v>100</v>
      </c>
      <c r="O890" s="29">
        <v>100</v>
      </c>
      <c r="P890" s="29">
        <v>100</v>
      </c>
      <c r="Q890" s="30">
        <v>100</v>
      </c>
      <c r="R890" s="31">
        <f t="shared" si="13"/>
        <v>100</v>
      </c>
      <c r="S890" s="74"/>
    </row>
    <row r="891" spans="1:19">
      <c r="A891" s="38"/>
      <c r="B891" s="32"/>
      <c r="C891" s="32"/>
      <c r="D891" s="32"/>
      <c r="E891" s="32" t="s">
        <v>84</v>
      </c>
      <c r="F891" s="28">
        <v>-100</v>
      </c>
      <c r="G891" s="29">
        <v>-100</v>
      </c>
      <c r="H891" s="29">
        <v>-100</v>
      </c>
      <c r="I891" s="29">
        <v>-100</v>
      </c>
      <c r="J891" s="29">
        <v>-100</v>
      </c>
      <c r="K891" s="29">
        <v>-100</v>
      </c>
      <c r="L891" s="29">
        <v>-100</v>
      </c>
      <c r="M891" s="29">
        <v>-100</v>
      </c>
      <c r="N891" s="29">
        <v>-100</v>
      </c>
      <c r="O891" s="29">
        <v>-100</v>
      </c>
      <c r="P891" s="29">
        <v>-100</v>
      </c>
      <c r="Q891" s="30">
        <v>-100</v>
      </c>
      <c r="R891" s="31">
        <f t="shared" si="13"/>
        <v>-100</v>
      </c>
      <c r="S891" s="74"/>
    </row>
    <row r="892" spans="1:19">
      <c r="A892" s="38"/>
      <c r="B892" s="32"/>
      <c r="C892" s="32"/>
      <c r="D892" s="32" t="s">
        <v>762</v>
      </c>
      <c r="E892" s="32" t="s">
        <v>78</v>
      </c>
      <c r="F892" s="28">
        <v>50</v>
      </c>
      <c r="G892" s="29">
        <v>50</v>
      </c>
      <c r="H892" s="29">
        <v>50</v>
      </c>
      <c r="I892" s="29">
        <v>50</v>
      </c>
      <c r="J892" s="29">
        <v>50</v>
      </c>
      <c r="K892" s="29">
        <v>50</v>
      </c>
      <c r="L892" s="29">
        <v>50</v>
      </c>
      <c r="M892" s="29">
        <v>50</v>
      </c>
      <c r="N892" s="29">
        <v>50</v>
      </c>
      <c r="O892" s="29">
        <v>50</v>
      </c>
      <c r="P892" s="29">
        <v>50</v>
      </c>
      <c r="Q892" s="30">
        <v>50</v>
      </c>
      <c r="R892" s="31">
        <f t="shared" si="13"/>
        <v>50</v>
      </c>
      <c r="S892" s="74"/>
    </row>
    <row r="893" spans="1:19">
      <c r="A893" s="38"/>
      <c r="B893" s="32"/>
      <c r="C893" s="32"/>
      <c r="D893" s="32"/>
      <c r="E893" s="32" t="s">
        <v>84</v>
      </c>
      <c r="F893" s="28">
        <v>-50</v>
      </c>
      <c r="G893" s="29">
        <v>-50</v>
      </c>
      <c r="H893" s="29">
        <v>-50</v>
      </c>
      <c r="I893" s="29">
        <v>-50</v>
      </c>
      <c r="J893" s="29">
        <v>-50</v>
      </c>
      <c r="K893" s="29">
        <v>-50</v>
      </c>
      <c r="L893" s="29">
        <v>-50</v>
      </c>
      <c r="M893" s="29">
        <v>-50</v>
      </c>
      <c r="N893" s="29">
        <v>-50</v>
      </c>
      <c r="O893" s="29">
        <v>-50</v>
      </c>
      <c r="P893" s="29">
        <v>-50</v>
      </c>
      <c r="Q893" s="30">
        <v>-50</v>
      </c>
      <c r="R893" s="31">
        <f t="shared" si="13"/>
        <v>-50</v>
      </c>
      <c r="S893" s="74"/>
    </row>
    <row r="894" spans="1:19">
      <c r="A894" s="38"/>
      <c r="B894" s="32"/>
      <c r="C894" s="32"/>
      <c r="D894" s="32" t="s">
        <v>763</v>
      </c>
      <c r="E894" s="32" t="s">
        <v>78</v>
      </c>
      <c r="F894" s="28">
        <v>50</v>
      </c>
      <c r="G894" s="29">
        <v>50</v>
      </c>
      <c r="H894" s="29">
        <v>50</v>
      </c>
      <c r="I894" s="29">
        <v>50</v>
      </c>
      <c r="J894" s="29">
        <v>50</v>
      </c>
      <c r="K894" s="29">
        <v>50</v>
      </c>
      <c r="L894" s="29">
        <v>50</v>
      </c>
      <c r="M894" s="29">
        <v>50</v>
      </c>
      <c r="N894" s="29">
        <v>50</v>
      </c>
      <c r="O894" s="29">
        <v>50</v>
      </c>
      <c r="P894" s="29">
        <v>50</v>
      </c>
      <c r="Q894" s="30">
        <v>50</v>
      </c>
      <c r="R894" s="31">
        <f t="shared" si="13"/>
        <v>50</v>
      </c>
      <c r="S894" s="74"/>
    </row>
    <row r="895" spans="1:19">
      <c r="A895" s="38"/>
      <c r="B895" s="32"/>
      <c r="C895" s="32"/>
      <c r="D895" s="32"/>
      <c r="E895" s="32" t="s">
        <v>84</v>
      </c>
      <c r="F895" s="28">
        <v>-50</v>
      </c>
      <c r="G895" s="29">
        <v>-50</v>
      </c>
      <c r="H895" s="29">
        <v>-50</v>
      </c>
      <c r="I895" s="29">
        <v>-50</v>
      </c>
      <c r="J895" s="29">
        <v>-50</v>
      </c>
      <c r="K895" s="29">
        <v>-50</v>
      </c>
      <c r="L895" s="29">
        <v>-50</v>
      </c>
      <c r="M895" s="29">
        <v>-50</v>
      </c>
      <c r="N895" s="29">
        <v>-50</v>
      </c>
      <c r="O895" s="29">
        <v>-50</v>
      </c>
      <c r="P895" s="29">
        <v>-50</v>
      </c>
      <c r="Q895" s="30">
        <v>-50</v>
      </c>
      <c r="R895" s="31">
        <f t="shared" si="13"/>
        <v>-50</v>
      </c>
      <c r="S895" s="74"/>
    </row>
    <row r="896" spans="1:19">
      <c r="A896" s="38"/>
      <c r="B896" s="32"/>
      <c r="C896" s="32"/>
      <c r="D896" s="32" t="s">
        <v>693</v>
      </c>
      <c r="E896" s="32" t="s">
        <v>84</v>
      </c>
      <c r="F896" s="28">
        <v>-50</v>
      </c>
      <c r="G896" s="29">
        <v>-50</v>
      </c>
      <c r="H896" s="29">
        <v>-50</v>
      </c>
      <c r="I896" s="29">
        <v>-50</v>
      </c>
      <c r="J896" s="29">
        <v>-50</v>
      </c>
      <c r="K896" s="29">
        <v>-50</v>
      </c>
      <c r="L896" s="29">
        <v>-50</v>
      </c>
      <c r="M896" s="29">
        <v>-50</v>
      </c>
      <c r="N896" s="29">
        <v>-50</v>
      </c>
      <c r="O896" s="29">
        <v>-50</v>
      </c>
      <c r="P896" s="29">
        <v>-50</v>
      </c>
      <c r="Q896" s="30">
        <v>-50</v>
      </c>
      <c r="R896" s="31">
        <f t="shared" si="13"/>
        <v>-50</v>
      </c>
      <c r="S896" s="74"/>
    </row>
    <row r="897" spans="1:19">
      <c r="A897" s="38"/>
      <c r="B897" s="32"/>
      <c r="C897" s="32"/>
      <c r="D897" s="32" t="s">
        <v>694</v>
      </c>
      <c r="E897" s="32" t="s">
        <v>84</v>
      </c>
      <c r="F897" s="28">
        <v>-100</v>
      </c>
      <c r="G897" s="29">
        <v>-100</v>
      </c>
      <c r="H897" s="29">
        <v>-100</v>
      </c>
      <c r="I897" s="29">
        <v>-100</v>
      </c>
      <c r="J897" s="29">
        <v>-100</v>
      </c>
      <c r="K897" s="29">
        <v>-100</v>
      </c>
      <c r="L897" s="29">
        <v>-100</v>
      </c>
      <c r="M897" s="29">
        <v>-100</v>
      </c>
      <c r="N897" s="29">
        <v>-100</v>
      </c>
      <c r="O897" s="29">
        <v>-100</v>
      </c>
      <c r="P897" s="29">
        <v>-100</v>
      </c>
      <c r="Q897" s="30">
        <v>-100</v>
      </c>
      <c r="R897" s="31">
        <f t="shared" si="13"/>
        <v>-100</v>
      </c>
      <c r="S897" s="74"/>
    </row>
    <row r="898" spans="1:19">
      <c r="A898" s="38"/>
      <c r="B898" s="32"/>
      <c r="C898" s="32"/>
      <c r="D898" s="32" t="s">
        <v>695</v>
      </c>
      <c r="E898" s="32" t="s">
        <v>84</v>
      </c>
      <c r="F898" s="28">
        <v>-50</v>
      </c>
      <c r="G898" s="29">
        <v>-50</v>
      </c>
      <c r="H898" s="29">
        <v>-50</v>
      </c>
      <c r="I898" s="29">
        <v>-50</v>
      </c>
      <c r="J898" s="29">
        <v>-50</v>
      </c>
      <c r="K898" s="29">
        <v>-50</v>
      </c>
      <c r="L898" s="29">
        <v>-50</v>
      </c>
      <c r="M898" s="29">
        <v>-50</v>
      </c>
      <c r="N898" s="29">
        <v>-50</v>
      </c>
      <c r="O898" s="29">
        <v>-50</v>
      </c>
      <c r="P898" s="29">
        <v>-50</v>
      </c>
      <c r="Q898" s="30">
        <v>-50</v>
      </c>
      <c r="R898" s="31">
        <f t="shared" si="13"/>
        <v>-50</v>
      </c>
      <c r="S898" s="74"/>
    </row>
    <row r="899" spans="1:19">
      <c r="A899" s="38"/>
      <c r="B899" s="32"/>
      <c r="C899" s="32"/>
      <c r="D899" s="32" t="s">
        <v>696</v>
      </c>
      <c r="E899" s="32" t="s">
        <v>84</v>
      </c>
      <c r="F899" s="28">
        <v>-100</v>
      </c>
      <c r="G899" s="29">
        <v>-100</v>
      </c>
      <c r="H899" s="29">
        <v>-100</v>
      </c>
      <c r="I899" s="29">
        <v>-100</v>
      </c>
      <c r="J899" s="29">
        <v>-100</v>
      </c>
      <c r="K899" s="29">
        <v>-100</v>
      </c>
      <c r="L899" s="29">
        <v>-100</v>
      </c>
      <c r="M899" s="29">
        <v>-100</v>
      </c>
      <c r="N899" s="29">
        <v>-100</v>
      </c>
      <c r="O899" s="29">
        <v>-100</v>
      </c>
      <c r="P899" s="29">
        <v>-100</v>
      </c>
      <c r="Q899" s="30">
        <v>-100</v>
      </c>
      <c r="R899" s="31">
        <f t="shared" si="13"/>
        <v>-100</v>
      </c>
      <c r="S899" s="74"/>
    </row>
    <row r="900" spans="1:19">
      <c r="A900" s="38"/>
      <c r="B900" s="77" t="s">
        <v>697</v>
      </c>
      <c r="C900" s="77"/>
      <c r="D900" s="77"/>
      <c r="E900" s="77"/>
      <c r="F900" s="78">
        <v>-300</v>
      </c>
      <c r="G900" s="79">
        <v>-300</v>
      </c>
      <c r="H900" s="79">
        <v>-300</v>
      </c>
      <c r="I900" s="79">
        <v>-300</v>
      </c>
      <c r="J900" s="79">
        <v>-300</v>
      </c>
      <c r="K900" s="79">
        <v>-300</v>
      </c>
      <c r="L900" s="79">
        <v>-300</v>
      </c>
      <c r="M900" s="79">
        <v>-300</v>
      </c>
      <c r="N900" s="79">
        <v>-300</v>
      </c>
      <c r="O900" s="79">
        <v>-300</v>
      </c>
      <c r="P900" s="79">
        <v>-300</v>
      </c>
      <c r="Q900" s="80">
        <v>-300</v>
      </c>
      <c r="R900" s="81">
        <f t="shared" si="13"/>
        <v>-300</v>
      </c>
      <c r="S900" s="74"/>
    </row>
    <row r="901" spans="1:19">
      <c r="A901" s="38"/>
      <c r="B901" s="39"/>
      <c r="C901" s="39"/>
      <c r="D901" s="39"/>
      <c r="E901" s="39"/>
      <c r="F901" s="40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2"/>
      <c r="R901" s="43" t="str">
        <f t="shared" si="13"/>
        <v/>
      </c>
      <c r="S901" s="74"/>
    </row>
    <row r="902" spans="1:19">
      <c r="A902" s="38"/>
      <c r="B902" s="27" t="s">
        <v>764</v>
      </c>
      <c r="C902" s="27"/>
      <c r="D902" s="27"/>
      <c r="E902" s="27"/>
      <c r="F902" s="28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30"/>
      <c r="R902" s="31" t="str">
        <f t="shared" ref="R902:R965" si="14">IF(SUM(F902:Q902)=0,"",SUM(F902:Q902)/12)</f>
        <v/>
      </c>
      <c r="S902" s="74"/>
    </row>
    <row r="903" spans="1:19">
      <c r="A903" s="38"/>
      <c r="B903" s="32"/>
      <c r="C903" s="32" t="s">
        <v>765</v>
      </c>
      <c r="D903" s="32"/>
      <c r="E903" s="32"/>
      <c r="F903" s="28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30"/>
      <c r="R903" s="31" t="str">
        <f t="shared" si="14"/>
        <v/>
      </c>
      <c r="S903" s="74"/>
    </row>
    <row r="904" spans="1:19">
      <c r="A904" s="38"/>
      <c r="B904" s="32"/>
      <c r="C904" s="32"/>
      <c r="D904" s="32" t="s">
        <v>766</v>
      </c>
      <c r="E904" s="32" t="s">
        <v>78</v>
      </c>
      <c r="F904" s="28">
        <v>100</v>
      </c>
      <c r="G904" s="29">
        <v>100</v>
      </c>
      <c r="H904" s="29">
        <v>100</v>
      </c>
      <c r="I904" s="29">
        <v>100</v>
      </c>
      <c r="J904" s="29">
        <v>100</v>
      </c>
      <c r="K904" s="29">
        <v>100</v>
      </c>
      <c r="L904" s="29">
        <v>100</v>
      </c>
      <c r="M904" s="29">
        <v>100</v>
      </c>
      <c r="N904" s="29">
        <v>100</v>
      </c>
      <c r="O904" s="29">
        <v>100</v>
      </c>
      <c r="P904" s="29">
        <v>100</v>
      </c>
      <c r="Q904" s="30">
        <v>100</v>
      </c>
      <c r="R904" s="31">
        <f t="shared" si="14"/>
        <v>100</v>
      </c>
      <c r="S904" s="74"/>
    </row>
    <row r="905" spans="1:19">
      <c r="A905" s="38"/>
      <c r="B905" s="32"/>
      <c r="C905" s="32"/>
      <c r="D905" s="32"/>
      <c r="E905" s="32" t="s">
        <v>84</v>
      </c>
      <c r="F905" s="28">
        <v>-100</v>
      </c>
      <c r="G905" s="29">
        <v>-100</v>
      </c>
      <c r="H905" s="29">
        <v>-100</v>
      </c>
      <c r="I905" s="29">
        <v>-100</v>
      </c>
      <c r="J905" s="29">
        <v>-100</v>
      </c>
      <c r="K905" s="29">
        <v>-100</v>
      </c>
      <c r="L905" s="29">
        <v>-100</v>
      </c>
      <c r="M905" s="29">
        <v>-100</v>
      </c>
      <c r="N905" s="29">
        <v>-100</v>
      </c>
      <c r="O905" s="29">
        <v>-100</v>
      </c>
      <c r="P905" s="29">
        <v>-100</v>
      </c>
      <c r="Q905" s="30">
        <v>-100</v>
      </c>
      <c r="R905" s="31">
        <f t="shared" si="14"/>
        <v>-100</v>
      </c>
      <c r="S905" s="74"/>
    </row>
    <row r="906" spans="1:19">
      <c r="A906" s="38"/>
      <c r="B906" s="32"/>
      <c r="C906" s="32"/>
      <c r="D906" s="32" t="s">
        <v>767</v>
      </c>
      <c r="E906" s="32" t="s">
        <v>78</v>
      </c>
      <c r="F906" s="28">
        <v>50</v>
      </c>
      <c r="G906" s="29">
        <v>50</v>
      </c>
      <c r="H906" s="29">
        <v>50</v>
      </c>
      <c r="I906" s="29">
        <v>50</v>
      </c>
      <c r="J906" s="29">
        <v>50</v>
      </c>
      <c r="K906" s="29">
        <v>50</v>
      </c>
      <c r="L906" s="29">
        <v>50</v>
      </c>
      <c r="M906" s="29">
        <v>50</v>
      </c>
      <c r="N906" s="29">
        <v>50</v>
      </c>
      <c r="O906" s="29">
        <v>50</v>
      </c>
      <c r="P906" s="29">
        <v>50</v>
      </c>
      <c r="Q906" s="30">
        <v>50</v>
      </c>
      <c r="R906" s="31">
        <f t="shared" si="14"/>
        <v>50</v>
      </c>
      <c r="S906" s="74"/>
    </row>
    <row r="907" spans="1:19">
      <c r="A907" s="38"/>
      <c r="B907" s="32"/>
      <c r="C907" s="32"/>
      <c r="D907" s="32"/>
      <c r="E907" s="32" t="s">
        <v>84</v>
      </c>
      <c r="F907" s="28">
        <v>-50</v>
      </c>
      <c r="G907" s="29">
        <v>-50</v>
      </c>
      <c r="H907" s="29">
        <v>-50</v>
      </c>
      <c r="I907" s="29">
        <v>0</v>
      </c>
      <c r="J907" s="29">
        <v>0</v>
      </c>
      <c r="K907" s="29">
        <v>0</v>
      </c>
      <c r="L907" s="29">
        <v>0</v>
      </c>
      <c r="M907" s="29">
        <v>0</v>
      </c>
      <c r="N907" s="29">
        <v>0</v>
      </c>
      <c r="O907" s="29">
        <v>0</v>
      </c>
      <c r="P907" s="29">
        <v>0</v>
      </c>
      <c r="Q907" s="30">
        <v>0</v>
      </c>
      <c r="R907" s="31">
        <f t="shared" si="14"/>
        <v>-12.5</v>
      </c>
      <c r="S907" s="74"/>
    </row>
    <row r="908" spans="1:19">
      <c r="A908" s="38"/>
      <c r="B908" s="32"/>
      <c r="C908" s="32"/>
      <c r="D908" s="32" t="s">
        <v>768</v>
      </c>
      <c r="E908" s="32" t="s">
        <v>78</v>
      </c>
      <c r="F908" s="28">
        <v>50</v>
      </c>
      <c r="G908" s="29">
        <v>50</v>
      </c>
      <c r="H908" s="29">
        <v>50</v>
      </c>
      <c r="I908" s="29">
        <v>50</v>
      </c>
      <c r="J908" s="29">
        <v>50</v>
      </c>
      <c r="K908" s="29">
        <v>50</v>
      </c>
      <c r="L908" s="29">
        <v>50</v>
      </c>
      <c r="M908" s="29">
        <v>50</v>
      </c>
      <c r="N908" s="29">
        <v>50</v>
      </c>
      <c r="O908" s="29">
        <v>50</v>
      </c>
      <c r="P908" s="29">
        <v>50</v>
      </c>
      <c r="Q908" s="30">
        <v>50</v>
      </c>
      <c r="R908" s="31">
        <f t="shared" si="14"/>
        <v>50</v>
      </c>
      <c r="S908" s="74"/>
    </row>
    <row r="909" spans="1:19">
      <c r="A909" s="38"/>
      <c r="B909" s="32"/>
      <c r="C909" s="32"/>
      <c r="D909" s="32"/>
      <c r="E909" s="32" t="s">
        <v>84</v>
      </c>
      <c r="F909" s="28">
        <v>-50</v>
      </c>
      <c r="G909" s="29">
        <v>-50</v>
      </c>
      <c r="H909" s="29">
        <v>-50</v>
      </c>
      <c r="I909" s="29">
        <v>-50</v>
      </c>
      <c r="J909" s="29">
        <v>-50</v>
      </c>
      <c r="K909" s="29">
        <v>-50</v>
      </c>
      <c r="L909" s="29">
        <v>-50</v>
      </c>
      <c r="M909" s="29">
        <v>-50</v>
      </c>
      <c r="N909" s="29">
        <v>-50</v>
      </c>
      <c r="O909" s="29">
        <v>-50</v>
      </c>
      <c r="P909" s="29">
        <v>-50</v>
      </c>
      <c r="Q909" s="30">
        <v>-50</v>
      </c>
      <c r="R909" s="31">
        <f t="shared" si="14"/>
        <v>-50</v>
      </c>
      <c r="S909" s="74"/>
    </row>
    <row r="910" spans="1:19">
      <c r="A910" s="38"/>
      <c r="B910" s="32"/>
      <c r="C910" s="32"/>
      <c r="D910" s="32" t="s">
        <v>769</v>
      </c>
      <c r="E910" s="32" t="s">
        <v>78</v>
      </c>
      <c r="F910" s="28">
        <v>50</v>
      </c>
      <c r="G910" s="29">
        <v>50</v>
      </c>
      <c r="H910" s="29">
        <v>50</v>
      </c>
      <c r="I910" s="29">
        <v>50</v>
      </c>
      <c r="J910" s="29">
        <v>50</v>
      </c>
      <c r="K910" s="29">
        <v>50</v>
      </c>
      <c r="L910" s="29">
        <v>50</v>
      </c>
      <c r="M910" s="29">
        <v>50</v>
      </c>
      <c r="N910" s="29">
        <v>50</v>
      </c>
      <c r="O910" s="29">
        <v>50</v>
      </c>
      <c r="P910" s="29">
        <v>50</v>
      </c>
      <c r="Q910" s="30">
        <v>50</v>
      </c>
      <c r="R910" s="31">
        <f t="shared" si="14"/>
        <v>50</v>
      </c>
      <c r="S910" s="74"/>
    </row>
    <row r="911" spans="1:19">
      <c r="A911" s="38"/>
      <c r="B911" s="32"/>
      <c r="C911" s="32"/>
      <c r="D911" s="32"/>
      <c r="E911" s="32" t="s">
        <v>84</v>
      </c>
      <c r="F911" s="28">
        <v>-50</v>
      </c>
      <c r="G911" s="29">
        <v>-50</v>
      </c>
      <c r="H911" s="29">
        <v>-50</v>
      </c>
      <c r="I911" s="29">
        <v>-50</v>
      </c>
      <c r="J911" s="29">
        <v>-50</v>
      </c>
      <c r="K911" s="29">
        <v>-50</v>
      </c>
      <c r="L911" s="29">
        <v>-50</v>
      </c>
      <c r="M911" s="29">
        <v>-50</v>
      </c>
      <c r="N911" s="29">
        <v>-50</v>
      </c>
      <c r="O911" s="29">
        <v>-50</v>
      </c>
      <c r="P911" s="29">
        <v>-50</v>
      </c>
      <c r="Q911" s="30">
        <v>-50</v>
      </c>
      <c r="R911" s="31">
        <f t="shared" si="14"/>
        <v>-50</v>
      </c>
      <c r="S911" s="74"/>
    </row>
    <row r="912" spans="1:19">
      <c r="A912" s="38"/>
      <c r="B912" s="32"/>
      <c r="C912" s="32"/>
      <c r="D912" s="32" t="s">
        <v>770</v>
      </c>
      <c r="E912" s="32" t="s">
        <v>78</v>
      </c>
      <c r="F912" s="28">
        <v>100</v>
      </c>
      <c r="G912" s="29">
        <v>100</v>
      </c>
      <c r="H912" s="29">
        <v>100</v>
      </c>
      <c r="I912" s="29">
        <v>100</v>
      </c>
      <c r="J912" s="29">
        <v>100</v>
      </c>
      <c r="K912" s="29">
        <v>100</v>
      </c>
      <c r="L912" s="29">
        <v>100</v>
      </c>
      <c r="M912" s="29">
        <v>100</v>
      </c>
      <c r="N912" s="29">
        <v>100</v>
      </c>
      <c r="O912" s="29">
        <v>100</v>
      </c>
      <c r="P912" s="29">
        <v>100</v>
      </c>
      <c r="Q912" s="30">
        <v>100</v>
      </c>
      <c r="R912" s="31">
        <f t="shared" si="14"/>
        <v>100</v>
      </c>
      <c r="S912" s="74"/>
    </row>
    <row r="913" spans="1:19">
      <c r="A913" s="38"/>
      <c r="B913" s="32"/>
      <c r="C913" s="32"/>
      <c r="D913" s="32"/>
      <c r="E913" s="32" t="s">
        <v>84</v>
      </c>
      <c r="F913" s="28">
        <v>-100</v>
      </c>
      <c r="G913" s="29">
        <v>-100</v>
      </c>
      <c r="H913" s="29">
        <v>-100</v>
      </c>
      <c r="I913" s="29">
        <v>-100</v>
      </c>
      <c r="J913" s="29">
        <v>-100</v>
      </c>
      <c r="K913" s="29">
        <v>-100</v>
      </c>
      <c r="L913" s="29">
        <v>-100</v>
      </c>
      <c r="M913" s="29">
        <v>-100</v>
      </c>
      <c r="N913" s="29">
        <v>-100</v>
      </c>
      <c r="O913" s="29">
        <v>-100</v>
      </c>
      <c r="P913" s="29">
        <v>-100</v>
      </c>
      <c r="Q913" s="30">
        <v>-100</v>
      </c>
      <c r="R913" s="31">
        <f t="shared" si="14"/>
        <v>-100</v>
      </c>
      <c r="S913" s="74"/>
    </row>
    <row r="914" spans="1:19">
      <c r="A914" s="38"/>
      <c r="B914" s="77" t="s">
        <v>771</v>
      </c>
      <c r="C914" s="77"/>
      <c r="D914" s="77"/>
      <c r="E914" s="77"/>
      <c r="F914" s="78">
        <v>0</v>
      </c>
      <c r="G914" s="79">
        <v>0</v>
      </c>
      <c r="H914" s="79">
        <v>0</v>
      </c>
      <c r="I914" s="79">
        <v>50</v>
      </c>
      <c r="J914" s="79">
        <v>50</v>
      </c>
      <c r="K914" s="79">
        <v>50</v>
      </c>
      <c r="L914" s="79">
        <v>50</v>
      </c>
      <c r="M914" s="79">
        <v>50</v>
      </c>
      <c r="N914" s="79">
        <v>50</v>
      </c>
      <c r="O914" s="79">
        <v>50</v>
      </c>
      <c r="P914" s="79">
        <v>50</v>
      </c>
      <c r="Q914" s="80">
        <v>50</v>
      </c>
      <c r="R914" s="81">
        <f t="shared" si="14"/>
        <v>37.5</v>
      </c>
      <c r="S914" s="74"/>
    </row>
    <row r="915" spans="1:19">
      <c r="A915" s="38"/>
      <c r="B915" s="39"/>
      <c r="C915" s="39"/>
      <c r="D915" s="39"/>
      <c r="E915" s="39"/>
      <c r="F915" s="40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2"/>
      <c r="R915" s="43" t="str">
        <f t="shared" si="14"/>
        <v/>
      </c>
      <c r="S915" s="74"/>
    </row>
    <row r="916" spans="1:19">
      <c r="A916" s="38"/>
      <c r="B916" s="27" t="s">
        <v>174</v>
      </c>
      <c r="C916" s="27"/>
      <c r="D916" s="27"/>
      <c r="E916" s="27"/>
      <c r="F916" s="28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30"/>
      <c r="R916" s="31" t="str">
        <f t="shared" si="14"/>
        <v/>
      </c>
      <c r="S916" s="74"/>
    </row>
    <row r="917" spans="1:19">
      <c r="A917" s="38"/>
      <c r="B917" s="32"/>
      <c r="C917" s="32" t="s">
        <v>175</v>
      </c>
      <c r="D917" s="32"/>
      <c r="E917" s="32"/>
      <c r="F917" s="28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30"/>
      <c r="R917" s="31" t="str">
        <f t="shared" si="14"/>
        <v/>
      </c>
      <c r="S917" s="74"/>
    </row>
    <row r="918" spans="1:19">
      <c r="A918" s="38"/>
      <c r="B918" s="32"/>
      <c r="C918" s="32"/>
      <c r="D918" s="32" t="s">
        <v>177</v>
      </c>
      <c r="E918" s="32" t="s">
        <v>84</v>
      </c>
      <c r="F918" s="28">
        <v>-50</v>
      </c>
      <c r="G918" s="29">
        <v>-50</v>
      </c>
      <c r="H918" s="29">
        <v>-50</v>
      </c>
      <c r="I918" s="29">
        <v>-50</v>
      </c>
      <c r="J918" s="29">
        <v>-50</v>
      </c>
      <c r="K918" s="29">
        <v>-50</v>
      </c>
      <c r="L918" s="29">
        <v>-50</v>
      </c>
      <c r="M918" s="29">
        <v>-50</v>
      </c>
      <c r="N918" s="29">
        <v>-50</v>
      </c>
      <c r="O918" s="29">
        <v>-50</v>
      </c>
      <c r="P918" s="29">
        <v>-50</v>
      </c>
      <c r="Q918" s="30">
        <v>-50</v>
      </c>
      <c r="R918" s="31">
        <f t="shared" si="14"/>
        <v>-50</v>
      </c>
      <c r="S918" s="74"/>
    </row>
    <row r="919" spans="1:19">
      <c r="A919" s="38"/>
      <c r="B919" s="32"/>
      <c r="C919" s="32"/>
      <c r="D919" s="32" t="s">
        <v>178</v>
      </c>
      <c r="E919" s="32" t="s">
        <v>84</v>
      </c>
      <c r="F919" s="28">
        <v>-50</v>
      </c>
      <c r="G919" s="29">
        <v>-50</v>
      </c>
      <c r="H919" s="29">
        <v>-50</v>
      </c>
      <c r="I919" s="29">
        <v>-50</v>
      </c>
      <c r="J919" s="29">
        <v>-50</v>
      </c>
      <c r="K919" s="29">
        <v>-50</v>
      </c>
      <c r="L919" s="29">
        <v>-50</v>
      </c>
      <c r="M919" s="29">
        <v>-50</v>
      </c>
      <c r="N919" s="29">
        <v>-50</v>
      </c>
      <c r="O919" s="29">
        <v>-50</v>
      </c>
      <c r="P919" s="29">
        <v>-50</v>
      </c>
      <c r="Q919" s="30">
        <v>-50</v>
      </c>
      <c r="R919" s="31">
        <f t="shared" si="14"/>
        <v>-50</v>
      </c>
      <c r="S919" s="74"/>
    </row>
    <row r="920" spans="1:19">
      <c r="A920" s="38"/>
      <c r="B920" s="32"/>
      <c r="C920" s="32"/>
      <c r="D920" s="32" t="s">
        <v>782</v>
      </c>
      <c r="E920" s="32" t="s">
        <v>78</v>
      </c>
      <c r="F920" s="28">
        <v>50</v>
      </c>
      <c r="G920" s="29">
        <v>50</v>
      </c>
      <c r="H920" s="29">
        <v>50</v>
      </c>
      <c r="I920" s="29">
        <v>50</v>
      </c>
      <c r="J920" s="29">
        <v>50</v>
      </c>
      <c r="K920" s="29">
        <v>50</v>
      </c>
      <c r="L920" s="29">
        <v>50</v>
      </c>
      <c r="M920" s="29">
        <v>50</v>
      </c>
      <c r="N920" s="29">
        <v>50</v>
      </c>
      <c r="O920" s="29">
        <v>50</v>
      </c>
      <c r="P920" s="29">
        <v>50</v>
      </c>
      <c r="Q920" s="30">
        <v>50</v>
      </c>
      <c r="R920" s="31">
        <f t="shared" si="14"/>
        <v>50</v>
      </c>
      <c r="S920" s="74"/>
    </row>
    <row r="921" spans="1:19">
      <c r="A921" s="38"/>
      <c r="B921" s="32"/>
      <c r="C921" s="32"/>
      <c r="D921" s="32"/>
      <c r="E921" s="32" t="s">
        <v>84</v>
      </c>
      <c r="F921" s="28">
        <v>-50</v>
      </c>
      <c r="G921" s="29">
        <v>-50</v>
      </c>
      <c r="H921" s="29">
        <v>-50</v>
      </c>
      <c r="I921" s="29">
        <v>-50</v>
      </c>
      <c r="J921" s="29">
        <v>-50</v>
      </c>
      <c r="K921" s="29">
        <v>-50</v>
      </c>
      <c r="L921" s="29">
        <v>-50</v>
      </c>
      <c r="M921" s="29">
        <v>-50</v>
      </c>
      <c r="N921" s="29">
        <v>-50</v>
      </c>
      <c r="O921" s="29">
        <v>-50</v>
      </c>
      <c r="P921" s="29">
        <v>-50</v>
      </c>
      <c r="Q921" s="30">
        <v>-50</v>
      </c>
      <c r="R921" s="31">
        <f t="shared" si="14"/>
        <v>-50</v>
      </c>
      <c r="S921" s="74"/>
    </row>
    <row r="922" spans="1:19">
      <c r="A922" s="38"/>
      <c r="B922" s="32"/>
      <c r="C922" s="32"/>
      <c r="D922" s="32" t="s">
        <v>780</v>
      </c>
      <c r="E922" s="32" t="s">
        <v>78</v>
      </c>
      <c r="F922" s="28">
        <v>50</v>
      </c>
      <c r="G922" s="29">
        <v>50</v>
      </c>
      <c r="H922" s="29">
        <v>50</v>
      </c>
      <c r="I922" s="29">
        <v>50</v>
      </c>
      <c r="J922" s="29">
        <v>50</v>
      </c>
      <c r="K922" s="29">
        <v>50</v>
      </c>
      <c r="L922" s="29">
        <v>50</v>
      </c>
      <c r="M922" s="29">
        <v>50</v>
      </c>
      <c r="N922" s="29">
        <v>50</v>
      </c>
      <c r="O922" s="29">
        <v>50</v>
      </c>
      <c r="P922" s="29">
        <v>50</v>
      </c>
      <c r="Q922" s="30">
        <v>50</v>
      </c>
      <c r="R922" s="31">
        <f t="shared" si="14"/>
        <v>50</v>
      </c>
      <c r="S922" s="74"/>
    </row>
    <row r="923" spans="1:19">
      <c r="A923" s="38"/>
      <c r="B923" s="32"/>
      <c r="C923" s="32"/>
      <c r="D923" s="32"/>
      <c r="E923" s="32" t="s">
        <v>84</v>
      </c>
      <c r="F923" s="28">
        <v>-50</v>
      </c>
      <c r="G923" s="29">
        <v>-50</v>
      </c>
      <c r="H923" s="29">
        <v>-50</v>
      </c>
      <c r="I923" s="29">
        <v>-50</v>
      </c>
      <c r="J923" s="29">
        <v>-50</v>
      </c>
      <c r="K923" s="29">
        <v>-50</v>
      </c>
      <c r="L923" s="29">
        <v>-50</v>
      </c>
      <c r="M923" s="29">
        <v>-50</v>
      </c>
      <c r="N923" s="29">
        <v>-50</v>
      </c>
      <c r="O923" s="29">
        <v>-50</v>
      </c>
      <c r="P923" s="29">
        <v>-50</v>
      </c>
      <c r="Q923" s="30">
        <v>-50</v>
      </c>
      <c r="R923" s="31">
        <f t="shared" si="14"/>
        <v>-50</v>
      </c>
      <c r="S923" s="74"/>
    </row>
    <row r="924" spans="1:19">
      <c r="A924" s="38"/>
      <c r="B924" s="32"/>
      <c r="C924" s="32"/>
      <c r="D924" s="32" t="s">
        <v>781</v>
      </c>
      <c r="E924" s="32" t="s">
        <v>78</v>
      </c>
      <c r="F924" s="28">
        <v>50</v>
      </c>
      <c r="G924" s="29">
        <v>50</v>
      </c>
      <c r="H924" s="29">
        <v>50</v>
      </c>
      <c r="I924" s="29">
        <v>50</v>
      </c>
      <c r="J924" s="29">
        <v>50</v>
      </c>
      <c r="K924" s="29">
        <v>50</v>
      </c>
      <c r="L924" s="29">
        <v>50</v>
      </c>
      <c r="M924" s="29">
        <v>50</v>
      </c>
      <c r="N924" s="29">
        <v>50</v>
      </c>
      <c r="O924" s="29">
        <v>50</v>
      </c>
      <c r="P924" s="29">
        <v>50</v>
      </c>
      <c r="Q924" s="30">
        <v>50</v>
      </c>
      <c r="R924" s="31">
        <f t="shared" si="14"/>
        <v>50</v>
      </c>
      <c r="S924" s="74"/>
    </row>
    <row r="925" spans="1:19">
      <c r="A925" s="38"/>
      <c r="B925" s="32"/>
      <c r="C925" s="32"/>
      <c r="D925" s="32"/>
      <c r="E925" s="32" t="s">
        <v>84</v>
      </c>
      <c r="F925" s="28">
        <v>-50</v>
      </c>
      <c r="G925" s="29">
        <v>-50</v>
      </c>
      <c r="H925" s="29">
        <v>-50</v>
      </c>
      <c r="I925" s="29">
        <v>-50</v>
      </c>
      <c r="J925" s="29">
        <v>-50</v>
      </c>
      <c r="K925" s="29">
        <v>-50</v>
      </c>
      <c r="L925" s="29">
        <v>-50</v>
      </c>
      <c r="M925" s="29">
        <v>-50</v>
      </c>
      <c r="N925" s="29">
        <v>-50</v>
      </c>
      <c r="O925" s="29">
        <v>-50</v>
      </c>
      <c r="P925" s="29">
        <v>-50</v>
      </c>
      <c r="Q925" s="30">
        <v>-50</v>
      </c>
      <c r="R925" s="31">
        <f t="shared" si="14"/>
        <v>-50</v>
      </c>
      <c r="S925" s="74"/>
    </row>
    <row r="926" spans="1:19">
      <c r="A926" s="38"/>
      <c r="B926" s="32"/>
      <c r="C926" s="32"/>
      <c r="D926" s="32" t="s">
        <v>778</v>
      </c>
      <c r="E926" s="32" t="s">
        <v>78</v>
      </c>
      <c r="F926" s="28">
        <v>50</v>
      </c>
      <c r="G926" s="29">
        <v>50</v>
      </c>
      <c r="H926" s="29">
        <v>50</v>
      </c>
      <c r="I926" s="29">
        <v>50</v>
      </c>
      <c r="J926" s="29">
        <v>50</v>
      </c>
      <c r="K926" s="29">
        <v>50</v>
      </c>
      <c r="L926" s="29">
        <v>50</v>
      </c>
      <c r="M926" s="29">
        <v>50</v>
      </c>
      <c r="N926" s="29">
        <v>50</v>
      </c>
      <c r="O926" s="29">
        <v>50</v>
      </c>
      <c r="P926" s="29">
        <v>50</v>
      </c>
      <c r="Q926" s="30">
        <v>50</v>
      </c>
      <c r="R926" s="31">
        <f t="shared" si="14"/>
        <v>50</v>
      </c>
      <c r="S926" s="74"/>
    </row>
    <row r="927" spans="1:19">
      <c r="A927" s="38"/>
      <c r="B927" s="32"/>
      <c r="C927" s="32"/>
      <c r="D927" s="32"/>
      <c r="E927" s="32" t="s">
        <v>84</v>
      </c>
      <c r="F927" s="28">
        <v>-50</v>
      </c>
      <c r="G927" s="29">
        <v>-50</v>
      </c>
      <c r="H927" s="29">
        <v>-50</v>
      </c>
      <c r="I927" s="29">
        <v>-50</v>
      </c>
      <c r="J927" s="29">
        <v>-50</v>
      </c>
      <c r="K927" s="29">
        <v>-50</v>
      </c>
      <c r="L927" s="29">
        <v>-50</v>
      </c>
      <c r="M927" s="29">
        <v>-50</v>
      </c>
      <c r="N927" s="29">
        <v>-50</v>
      </c>
      <c r="O927" s="29">
        <v>-50</v>
      </c>
      <c r="P927" s="29">
        <v>-50</v>
      </c>
      <c r="Q927" s="30">
        <v>-50</v>
      </c>
      <c r="R927" s="31">
        <f t="shared" si="14"/>
        <v>-50</v>
      </c>
      <c r="S927" s="74"/>
    </row>
    <row r="928" spans="1:19">
      <c r="A928" s="38"/>
      <c r="B928" s="32"/>
      <c r="C928" s="32"/>
      <c r="D928" s="32" t="s">
        <v>779</v>
      </c>
      <c r="E928" s="32" t="s">
        <v>78</v>
      </c>
      <c r="F928" s="28">
        <v>50</v>
      </c>
      <c r="G928" s="29">
        <v>50</v>
      </c>
      <c r="H928" s="29">
        <v>50</v>
      </c>
      <c r="I928" s="29">
        <v>50</v>
      </c>
      <c r="J928" s="29">
        <v>50</v>
      </c>
      <c r="K928" s="29">
        <v>50</v>
      </c>
      <c r="L928" s="29">
        <v>50</v>
      </c>
      <c r="M928" s="29">
        <v>50</v>
      </c>
      <c r="N928" s="29">
        <v>50</v>
      </c>
      <c r="O928" s="29">
        <v>50</v>
      </c>
      <c r="P928" s="29">
        <v>50</v>
      </c>
      <c r="Q928" s="30">
        <v>50</v>
      </c>
      <c r="R928" s="31">
        <f t="shared" si="14"/>
        <v>50</v>
      </c>
      <c r="S928" s="74"/>
    </row>
    <row r="929" spans="1:19">
      <c r="A929" s="38"/>
      <c r="B929" s="32"/>
      <c r="C929" s="32"/>
      <c r="D929" s="32"/>
      <c r="E929" s="32" t="s">
        <v>84</v>
      </c>
      <c r="F929" s="28">
        <v>-50</v>
      </c>
      <c r="G929" s="29">
        <v>-50</v>
      </c>
      <c r="H929" s="29">
        <v>-50</v>
      </c>
      <c r="I929" s="29">
        <v>-50</v>
      </c>
      <c r="J929" s="29">
        <v>-50</v>
      </c>
      <c r="K929" s="29">
        <v>-50</v>
      </c>
      <c r="L929" s="29">
        <v>-50</v>
      </c>
      <c r="M929" s="29">
        <v>-50</v>
      </c>
      <c r="N929" s="29">
        <v>-50</v>
      </c>
      <c r="O929" s="29">
        <v>-50</v>
      </c>
      <c r="P929" s="29">
        <v>-50</v>
      </c>
      <c r="Q929" s="30">
        <v>-50</v>
      </c>
      <c r="R929" s="31">
        <f t="shared" si="14"/>
        <v>-50</v>
      </c>
      <c r="S929" s="74"/>
    </row>
    <row r="930" spans="1:19">
      <c r="A930" s="38"/>
      <c r="B930" s="32"/>
      <c r="C930" s="32"/>
      <c r="D930" s="32" t="s">
        <v>772</v>
      </c>
      <c r="E930" s="32" t="s">
        <v>78</v>
      </c>
      <c r="F930" s="28">
        <v>50</v>
      </c>
      <c r="G930" s="29">
        <v>50</v>
      </c>
      <c r="H930" s="29">
        <v>50</v>
      </c>
      <c r="I930" s="29">
        <v>50</v>
      </c>
      <c r="J930" s="29">
        <v>50</v>
      </c>
      <c r="K930" s="29">
        <v>50</v>
      </c>
      <c r="L930" s="29">
        <v>50</v>
      </c>
      <c r="M930" s="29">
        <v>50</v>
      </c>
      <c r="N930" s="29">
        <v>50</v>
      </c>
      <c r="O930" s="29">
        <v>50</v>
      </c>
      <c r="P930" s="29">
        <v>50</v>
      </c>
      <c r="Q930" s="30">
        <v>50</v>
      </c>
      <c r="R930" s="31">
        <f t="shared" si="14"/>
        <v>50</v>
      </c>
      <c r="S930" s="74"/>
    </row>
    <row r="931" spans="1:19">
      <c r="A931" s="38"/>
      <c r="B931" s="32"/>
      <c r="C931" s="32"/>
      <c r="D931" s="32"/>
      <c r="E931" s="32" t="s">
        <v>84</v>
      </c>
      <c r="F931" s="28">
        <v>-50</v>
      </c>
      <c r="G931" s="29">
        <v>-50</v>
      </c>
      <c r="H931" s="29">
        <v>-50</v>
      </c>
      <c r="I931" s="29">
        <v>-50</v>
      </c>
      <c r="J931" s="29">
        <v>-50</v>
      </c>
      <c r="K931" s="29">
        <v>-50</v>
      </c>
      <c r="L931" s="29">
        <v>-50</v>
      </c>
      <c r="M931" s="29">
        <v>-50</v>
      </c>
      <c r="N931" s="29">
        <v>-50</v>
      </c>
      <c r="O931" s="29">
        <v>-50</v>
      </c>
      <c r="P931" s="29">
        <v>-50</v>
      </c>
      <c r="Q931" s="30">
        <v>-50</v>
      </c>
      <c r="R931" s="31">
        <f t="shared" si="14"/>
        <v>-50</v>
      </c>
      <c r="S931" s="74"/>
    </row>
    <row r="932" spans="1:19">
      <c r="A932" s="38"/>
      <c r="B932" s="32"/>
      <c r="C932" s="32"/>
      <c r="D932" s="32" t="s">
        <v>777</v>
      </c>
      <c r="E932" s="32" t="s">
        <v>78</v>
      </c>
      <c r="F932" s="28">
        <v>50</v>
      </c>
      <c r="G932" s="29">
        <v>50</v>
      </c>
      <c r="H932" s="29">
        <v>50</v>
      </c>
      <c r="I932" s="29">
        <v>50</v>
      </c>
      <c r="J932" s="29">
        <v>50</v>
      </c>
      <c r="K932" s="29">
        <v>50</v>
      </c>
      <c r="L932" s="29">
        <v>50</v>
      </c>
      <c r="M932" s="29">
        <v>50</v>
      </c>
      <c r="N932" s="29">
        <v>50</v>
      </c>
      <c r="O932" s="29">
        <v>50</v>
      </c>
      <c r="P932" s="29">
        <v>50</v>
      </c>
      <c r="Q932" s="30">
        <v>50</v>
      </c>
      <c r="R932" s="31">
        <f t="shared" si="14"/>
        <v>50</v>
      </c>
      <c r="S932" s="74"/>
    </row>
    <row r="933" spans="1:19">
      <c r="A933" s="38"/>
      <c r="B933" s="32"/>
      <c r="C933" s="32"/>
      <c r="D933" s="32"/>
      <c r="E933" s="32" t="s">
        <v>84</v>
      </c>
      <c r="F933" s="28">
        <v>-50</v>
      </c>
      <c r="G933" s="29">
        <v>-50</v>
      </c>
      <c r="H933" s="29">
        <v>-50</v>
      </c>
      <c r="I933" s="29">
        <v>-50</v>
      </c>
      <c r="J933" s="29">
        <v>-50</v>
      </c>
      <c r="K933" s="29">
        <v>-50</v>
      </c>
      <c r="L933" s="29">
        <v>-50</v>
      </c>
      <c r="M933" s="29">
        <v>-50</v>
      </c>
      <c r="N933" s="29">
        <v>-50</v>
      </c>
      <c r="O933" s="29">
        <v>-50</v>
      </c>
      <c r="P933" s="29">
        <v>-50</v>
      </c>
      <c r="Q933" s="30">
        <v>-50</v>
      </c>
      <c r="R933" s="31">
        <f t="shared" si="14"/>
        <v>-50</v>
      </c>
      <c r="S933" s="74"/>
    </row>
    <row r="934" spans="1:19">
      <c r="A934" s="38"/>
      <c r="B934" s="32"/>
      <c r="C934" s="32"/>
      <c r="D934" s="32" t="s">
        <v>776</v>
      </c>
      <c r="E934" s="32" t="s">
        <v>78</v>
      </c>
      <c r="F934" s="28">
        <v>50</v>
      </c>
      <c r="G934" s="29">
        <v>50</v>
      </c>
      <c r="H934" s="29">
        <v>50</v>
      </c>
      <c r="I934" s="29">
        <v>50</v>
      </c>
      <c r="J934" s="29">
        <v>50</v>
      </c>
      <c r="K934" s="29">
        <v>50</v>
      </c>
      <c r="L934" s="29">
        <v>50</v>
      </c>
      <c r="M934" s="29">
        <v>50</v>
      </c>
      <c r="N934" s="29">
        <v>50</v>
      </c>
      <c r="O934" s="29">
        <v>50</v>
      </c>
      <c r="P934" s="29">
        <v>50</v>
      </c>
      <c r="Q934" s="30">
        <v>50</v>
      </c>
      <c r="R934" s="31">
        <f t="shared" si="14"/>
        <v>50</v>
      </c>
      <c r="S934" s="74"/>
    </row>
    <row r="935" spans="1:19">
      <c r="A935" s="38"/>
      <c r="B935" s="32"/>
      <c r="C935" s="32"/>
      <c r="D935" s="32"/>
      <c r="E935" s="32" t="s">
        <v>84</v>
      </c>
      <c r="F935" s="28">
        <v>-50</v>
      </c>
      <c r="G935" s="29">
        <v>-50</v>
      </c>
      <c r="H935" s="29">
        <v>-50</v>
      </c>
      <c r="I935" s="29">
        <v>-50</v>
      </c>
      <c r="J935" s="29">
        <v>-50</v>
      </c>
      <c r="K935" s="29">
        <v>-50</v>
      </c>
      <c r="L935" s="29">
        <v>-50</v>
      </c>
      <c r="M935" s="29">
        <v>-50</v>
      </c>
      <c r="N935" s="29">
        <v>-50</v>
      </c>
      <c r="O935" s="29">
        <v>-50</v>
      </c>
      <c r="P935" s="29">
        <v>-50</v>
      </c>
      <c r="Q935" s="30">
        <v>-50</v>
      </c>
      <c r="R935" s="31">
        <f t="shared" si="14"/>
        <v>-50</v>
      </c>
      <c r="S935" s="74"/>
    </row>
    <row r="936" spans="1:19">
      <c r="A936" s="38"/>
      <c r="B936" s="32"/>
      <c r="C936" s="32"/>
      <c r="D936" s="32" t="s">
        <v>774</v>
      </c>
      <c r="E936" s="32" t="s">
        <v>78</v>
      </c>
      <c r="F936" s="28">
        <v>50</v>
      </c>
      <c r="G936" s="29">
        <v>50</v>
      </c>
      <c r="H936" s="29">
        <v>50</v>
      </c>
      <c r="I936" s="29">
        <v>50</v>
      </c>
      <c r="J936" s="29">
        <v>50</v>
      </c>
      <c r="K936" s="29">
        <v>50</v>
      </c>
      <c r="L936" s="29">
        <v>50</v>
      </c>
      <c r="M936" s="29">
        <v>50</v>
      </c>
      <c r="N936" s="29">
        <v>50</v>
      </c>
      <c r="O936" s="29">
        <v>50</v>
      </c>
      <c r="P936" s="29">
        <v>50</v>
      </c>
      <c r="Q936" s="30">
        <v>50</v>
      </c>
      <c r="R936" s="31">
        <f t="shared" si="14"/>
        <v>50</v>
      </c>
      <c r="S936" s="74"/>
    </row>
    <row r="937" spans="1:19">
      <c r="A937" s="38"/>
      <c r="B937" s="32"/>
      <c r="C937" s="32"/>
      <c r="D937" s="32"/>
      <c r="E937" s="32" t="s">
        <v>84</v>
      </c>
      <c r="F937" s="28">
        <v>-50</v>
      </c>
      <c r="G937" s="29">
        <v>-50</v>
      </c>
      <c r="H937" s="29">
        <v>-50</v>
      </c>
      <c r="I937" s="29">
        <v>-50</v>
      </c>
      <c r="J937" s="29">
        <v>-50</v>
      </c>
      <c r="K937" s="29">
        <v>-50</v>
      </c>
      <c r="L937" s="29">
        <v>-50</v>
      </c>
      <c r="M937" s="29">
        <v>-50</v>
      </c>
      <c r="N937" s="29">
        <v>-50</v>
      </c>
      <c r="O937" s="29">
        <v>-50</v>
      </c>
      <c r="P937" s="29">
        <v>-50</v>
      </c>
      <c r="Q937" s="30">
        <v>-50</v>
      </c>
      <c r="R937" s="31">
        <f t="shared" si="14"/>
        <v>-50</v>
      </c>
      <c r="S937" s="74"/>
    </row>
    <row r="938" spans="1:19">
      <c r="A938" s="38"/>
      <c r="B938" s="32"/>
      <c r="C938" s="32"/>
      <c r="D938" s="32" t="s">
        <v>775</v>
      </c>
      <c r="E938" s="32" t="s">
        <v>78</v>
      </c>
      <c r="F938" s="28">
        <v>50</v>
      </c>
      <c r="G938" s="29">
        <v>50</v>
      </c>
      <c r="H938" s="29">
        <v>50</v>
      </c>
      <c r="I938" s="29">
        <v>50</v>
      </c>
      <c r="J938" s="29">
        <v>50</v>
      </c>
      <c r="K938" s="29">
        <v>50</v>
      </c>
      <c r="L938" s="29">
        <v>50</v>
      </c>
      <c r="M938" s="29">
        <v>50</v>
      </c>
      <c r="N938" s="29">
        <v>50</v>
      </c>
      <c r="O938" s="29">
        <v>50</v>
      </c>
      <c r="P938" s="29">
        <v>50</v>
      </c>
      <c r="Q938" s="30">
        <v>50</v>
      </c>
      <c r="R938" s="31">
        <f t="shared" si="14"/>
        <v>50</v>
      </c>
      <c r="S938" s="74"/>
    </row>
    <row r="939" spans="1:19">
      <c r="A939" s="38"/>
      <c r="B939" s="32"/>
      <c r="C939" s="32"/>
      <c r="D939" s="32"/>
      <c r="E939" s="32" t="s">
        <v>84</v>
      </c>
      <c r="F939" s="28">
        <v>-50</v>
      </c>
      <c r="G939" s="29">
        <v>-50</v>
      </c>
      <c r="H939" s="29">
        <v>-50</v>
      </c>
      <c r="I939" s="29">
        <v>-50</v>
      </c>
      <c r="J939" s="29">
        <v>-50</v>
      </c>
      <c r="K939" s="29">
        <v>-50</v>
      </c>
      <c r="L939" s="29">
        <v>-50</v>
      </c>
      <c r="M939" s="29">
        <v>-50</v>
      </c>
      <c r="N939" s="29">
        <v>-50</v>
      </c>
      <c r="O939" s="29">
        <v>-50</v>
      </c>
      <c r="P939" s="29">
        <v>-50</v>
      </c>
      <c r="Q939" s="30">
        <v>-50</v>
      </c>
      <c r="R939" s="31">
        <f t="shared" si="14"/>
        <v>-50</v>
      </c>
      <c r="S939" s="74"/>
    </row>
    <row r="940" spans="1:19">
      <c r="A940" s="38"/>
      <c r="B940" s="32"/>
      <c r="C940" s="32"/>
      <c r="D940" s="32" t="s">
        <v>783</v>
      </c>
      <c r="E940" s="32" t="s">
        <v>78</v>
      </c>
      <c r="F940" s="28">
        <v>50</v>
      </c>
      <c r="G940" s="29">
        <v>50</v>
      </c>
      <c r="H940" s="29">
        <v>50</v>
      </c>
      <c r="I940" s="29">
        <v>50</v>
      </c>
      <c r="J940" s="29">
        <v>50</v>
      </c>
      <c r="K940" s="29">
        <v>50</v>
      </c>
      <c r="L940" s="29">
        <v>50</v>
      </c>
      <c r="M940" s="29">
        <v>50</v>
      </c>
      <c r="N940" s="29">
        <v>50</v>
      </c>
      <c r="O940" s="29">
        <v>50</v>
      </c>
      <c r="P940" s="29">
        <v>50</v>
      </c>
      <c r="Q940" s="30">
        <v>50</v>
      </c>
      <c r="R940" s="31">
        <f t="shared" si="14"/>
        <v>50</v>
      </c>
      <c r="S940" s="74"/>
    </row>
    <row r="941" spans="1:19">
      <c r="A941" s="38"/>
      <c r="B941" s="32"/>
      <c r="C941" s="32"/>
      <c r="D941" s="32"/>
      <c r="E941" s="32" t="s">
        <v>84</v>
      </c>
      <c r="F941" s="28">
        <v>-50</v>
      </c>
      <c r="G941" s="29">
        <v>-50</v>
      </c>
      <c r="H941" s="29">
        <v>-50</v>
      </c>
      <c r="I941" s="29">
        <v>-50</v>
      </c>
      <c r="J941" s="29">
        <v>-50</v>
      </c>
      <c r="K941" s="29">
        <v>-50</v>
      </c>
      <c r="L941" s="29">
        <v>-50</v>
      </c>
      <c r="M941" s="29">
        <v>-50</v>
      </c>
      <c r="N941" s="29">
        <v>-50</v>
      </c>
      <c r="O941" s="29">
        <v>-50</v>
      </c>
      <c r="P941" s="29">
        <v>-50</v>
      </c>
      <c r="Q941" s="30">
        <v>-50</v>
      </c>
      <c r="R941" s="31">
        <f t="shared" si="14"/>
        <v>-50</v>
      </c>
      <c r="S941" s="74"/>
    </row>
    <row r="942" spans="1:19">
      <c r="A942" s="38"/>
      <c r="B942" s="32"/>
      <c r="C942" s="32"/>
      <c r="D942" s="32" t="s">
        <v>773</v>
      </c>
      <c r="E942" s="32" t="s">
        <v>78</v>
      </c>
      <c r="F942" s="28">
        <v>50</v>
      </c>
      <c r="G942" s="29">
        <v>50</v>
      </c>
      <c r="H942" s="29">
        <v>50</v>
      </c>
      <c r="I942" s="29">
        <v>50</v>
      </c>
      <c r="J942" s="29">
        <v>50</v>
      </c>
      <c r="K942" s="29">
        <v>50</v>
      </c>
      <c r="L942" s="29">
        <v>50</v>
      </c>
      <c r="M942" s="29">
        <v>50</v>
      </c>
      <c r="N942" s="29">
        <v>50</v>
      </c>
      <c r="O942" s="29">
        <v>50</v>
      </c>
      <c r="P942" s="29">
        <v>50</v>
      </c>
      <c r="Q942" s="30">
        <v>50</v>
      </c>
      <c r="R942" s="31">
        <f t="shared" si="14"/>
        <v>50</v>
      </c>
      <c r="S942" s="74"/>
    </row>
    <row r="943" spans="1:19">
      <c r="A943" s="38"/>
      <c r="B943" s="32"/>
      <c r="C943" s="32"/>
      <c r="D943" s="32"/>
      <c r="E943" s="32" t="s">
        <v>84</v>
      </c>
      <c r="F943" s="28">
        <v>-50</v>
      </c>
      <c r="G943" s="29">
        <v>-50</v>
      </c>
      <c r="H943" s="29">
        <v>-50</v>
      </c>
      <c r="I943" s="29">
        <v>-50</v>
      </c>
      <c r="J943" s="29">
        <v>-50</v>
      </c>
      <c r="K943" s="29">
        <v>-50</v>
      </c>
      <c r="L943" s="29">
        <v>-50</v>
      </c>
      <c r="M943" s="29">
        <v>-50</v>
      </c>
      <c r="N943" s="29">
        <v>-50</v>
      </c>
      <c r="O943" s="29">
        <v>-50</v>
      </c>
      <c r="P943" s="29">
        <v>-50</v>
      </c>
      <c r="Q943" s="30">
        <v>-50</v>
      </c>
      <c r="R943" s="31">
        <f t="shared" si="14"/>
        <v>-50</v>
      </c>
      <c r="S943" s="74"/>
    </row>
    <row r="944" spans="1:19">
      <c r="A944" s="38"/>
      <c r="B944" s="32"/>
      <c r="C944" s="32"/>
      <c r="D944" s="32" t="s">
        <v>181</v>
      </c>
      <c r="E944" s="32" t="s">
        <v>84</v>
      </c>
      <c r="F944" s="28">
        <v>-25</v>
      </c>
      <c r="G944" s="29">
        <v>-25</v>
      </c>
      <c r="H944" s="29">
        <v>-25</v>
      </c>
      <c r="I944" s="29">
        <v>-25</v>
      </c>
      <c r="J944" s="29">
        <v>-25</v>
      </c>
      <c r="K944" s="29">
        <v>-25</v>
      </c>
      <c r="L944" s="29">
        <v>-25</v>
      </c>
      <c r="M944" s="29">
        <v>-25</v>
      </c>
      <c r="N944" s="29">
        <v>-25</v>
      </c>
      <c r="O944" s="29">
        <v>-25</v>
      </c>
      <c r="P944" s="29">
        <v>-25</v>
      </c>
      <c r="Q944" s="30">
        <v>-25</v>
      </c>
      <c r="R944" s="31">
        <f t="shared" si="14"/>
        <v>-25</v>
      </c>
      <c r="S944" s="74"/>
    </row>
    <row r="945" spans="1:19">
      <c r="A945" s="38"/>
      <c r="B945" s="32"/>
      <c r="C945" s="32"/>
      <c r="D945" s="32" t="s">
        <v>182</v>
      </c>
      <c r="E945" s="32" t="s">
        <v>84</v>
      </c>
      <c r="F945" s="28">
        <v>-37</v>
      </c>
      <c r="G945" s="29">
        <v>-37</v>
      </c>
      <c r="H945" s="29">
        <v>-37</v>
      </c>
      <c r="I945" s="29">
        <v>-37</v>
      </c>
      <c r="J945" s="29">
        <v>-37</v>
      </c>
      <c r="K945" s="29">
        <v>-37</v>
      </c>
      <c r="L945" s="29">
        <v>-37</v>
      </c>
      <c r="M945" s="29">
        <v>-37</v>
      </c>
      <c r="N945" s="29">
        <v>-37</v>
      </c>
      <c r="O945" s="29">
        <v>-37</v>
      </c>
      <c r="P945" s="29">
        <v>-37</v>
      </c>
      <c r="Q945" s="30">
        <v>-37</v>
      </c>
      <c r="R945" s="31">
        <f t="shared" si="14"/>
        <v>-37</v>
      </c>
      <c r="S945" s="74"/>
    </row>
    <row r="946" spans="1:19">
      <c r="A946" s="38"/>
      <c r="B946" s="32"/>
      <c r="C946" s="32"/>
      <c r="D946" s="32" t="s">
        <v>180</v>
      </c>
      <c r="E946" s="32" t="s">
        <v>84</v>
      </c>
      <c r="F946" s="28">
        <v>-50</v>
      </c>
      <c r="G946" s="29">
        <v>-50</v>
      </c>
      <c r="H946" s="29">
        <v>0</v>
      </c>
      <c r="I946" s="29">
        <v>0</v>
      </c>
      <c r="J946" s="29">
        <v>0</v>
      </c>
      <c r="K946" s="29">
        <v>0</v>
      </c>
      <c r="L946" s="29">
        <v>0</v>
      </c>
      <c r="M946" s="29">
        <v>0</v>
      </c>
      <c r="N946" s="29">
        <v>0</v>
      </c>
      <c r="O946" s="29">
        <v>0</v>
      </c>
      <c r="P946" s="29">
        <v>0</v>
      </c>
      <c r="Q946" s="30">
        <v>0</v>
      </c>
      <c r="R946" s="31">
        <f t="shared" si="14"/>
        <v>-8.3333333333333339</v>
      </c>
      <c r="S946" s="74"/>
    </row>
    <row r="947" spans="1:19">
      <c r="A947" s="38"/>
      <c r="B947" s="32"/>
      <c r="C947" s="32"/>
      <c r="D947" s="32" t="s">
        <v>974</v>
      </c>
      <c r="E947" s="32" t="s">
        <v>84</v>
      </c>
      <c r="F947" s="28">
        <v>-100</v>
      </c>
      <c r="G947" s="29">
        <v>-100</v>
      </c>
      <c r="H947" s="29">
        <v>-100</v>
      </c>
      <c r="I947" s="29">
        <v>-100</v>
      </c>
      <c r="J947" s="29">
        <v>-100</v>
      </c>
      <c r="K947" s="29">
        <v>-100</v>
      </c>
      <c r="L947" s="29">
        <v>-100</v>
      </c>
      <c r="M947" s="29">
        <v>-100</v>
      </c>
      <c r="N947" s="29">
        <v>-100</v>
      </c>
      <c r="O947" s="29">
        <v>-100</v>
      </c>
      <c r="P947" s="29">
        <v>-100</v>
      </c>
      <c r="Q947" s="30">
        <v>-100</v>
      </c>
      <c r="R947" s="31">
        <f t="shared" si="14"/>
        <v>-100</v>
      </c>
      <c r="S947" s="74"/>
    </row>
    <row r="948" spans="1:19">
      <c r="A948" s="38"/>
      <c r="B948" s="32"/>
      <c r="C948" s="32"/>
      <c r="D948" s="32" t="s">
        <v>784</v>
      </c>
      <c r="E948" s="32" t="s">
        <v>90</v>
      </c>
      <c r="F948" s="28">
        <v>50</v>
      </c>
      <c r="G948" s="29">
        <v>50</v>
      </c>
      <c r="H948" s="29">
        <v>50</v>
      </c>
      <c r="I948" s="29">
        <v>50</v>
      </c>
      <c r="J948" s="29">
        <v>50</v>
      </c>
      <c r="K948" s="29">
        <v>50</v>
      </c>
      <c r="L948" s="29">
        <v>50</v>
      </c>
      <c r="M948" s="29">
        <v>50</v>
      </c>
      <c r="N948" s="29">
        <v>50</v>
      </c>
      <c r="O948" s="29">
        <v>50</v>
      </c>
      <c r="P948" s="29">
        <v>50</v>
      </c>
      <c r="Q948" s="30">
        <v>50</v>
      </c>
      <c r="R948" s="31">
        <f t="shared" si="14"/>
        <v>50</v>
      </c>
      <c r="S948" s="74"/>
    </row>
    <row r="949" spans="1:19">
      <c r="A949" s="38"/>
      <c r="B949" s="77" t="s">
        <v>183</v>
      </c>
      <c r="C949" s="77"/>
      <c r="D949" s="77"/>
      <c r="E949" s="77"/>
      <c r="F949" s="78">
        <v>-262</v>
      </c>
      <c r="G949" s="79">
        <v>-262</v>
      </c>
      <c r="H949" s="79">
        <v>-212</v>
      </c>
      <c r="I949" s="79">
        <v>-212</v>
      </c>
      <c r="J949" s="79">
        <v>-212</v>
      </c>
      <c r="K949" s="79">
        <v>-212</v>
      </c>
      <c r="L949" s="79">
        <v>-212</v>
      </c>
      <c r="M949" s="79">
        <v>-212</v>
      </c>
      <c r="N949" s="79">
        <v>-212</v>
      </c>
      <c r="O949" s="79">
        <v>-212</v>
      </c>
      <c r="P949" s="79">
        <v>-212</v>
      </c>
      <c r="Q949" s="80">
        <v>-212</v>
      </c>
      <c r="R949" s="81">
        <f t="shared" si="14"/>
        <v>-220.33333333333334</v>
      </c>
      <c r="S949" s="74"/>
    </row>
    <row r="950" spans="1:19">
      <c r="A950" s="38"/>
      <c r="B950" s="39"/>
      <c r="C950" s="39"/>
      <c r="D950" s="39"/>
      <c r="E950" s="39"/>
      <c r="F950" s="40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2"/>
      <c r="R950" s="43" t="str">
        <f t="shared" si="14"/>
        <v/>
      </c>
      <c r="S950" s="74"/>
    </row>
    <row r="951" spans="1:19">
      <c r="A951" s="38"/>
      <c r="B951" s="27" t="s">
        <v>248</v>
      </c>
      <c r="C951" s="27"/>
      <c r="D951" s="27"/>
      <c r="E951" s="27"/>
      <c r="F951" s="28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30"/>
      <c r="R951" s="31" t="str">
        <f t="shared" si="14"/>
        <v/>
      </c>
      <c r="S951" s="74"/>
    </row>
    <row r="952" spans="1:19">
      <c r="A952" s="38"/>
      <c r="B952" s="32"/>
      <c r="C952" s="32" t="s">
        <v>249</v>
      </c>
      <c r="D952" s="32"/>
      <c r="E952" s="32"/>
      <c r="F952" s="28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30"/>
      <c r="R952" s="31" t="str">
        <f t="shared" si="14"/>
        <v/>
      </c>
      <c r="S952" s="74"/>
    </row>
    <row r="953" spans="1:19">
      <c r="A953" s="38"/>
      <c r="B953" s="32"/>
      <c r="C953" s="32"/>
      <c r="D953" s="32" t="s">
        <v>698</v>
      </c>
      <c r="E953" s="32" t="s">
        <v>84</v>
      </c>
      <c r="F953" s="28">
        <v>-50</v>
      </c>
      <c r="G953" s="29">
        <v>-50</v>
      </c>
      <c r="H953" s="29">
        <v>-50</v>
      </c>
      <c r="I953" s="29">
        <v>0</v>
      </c>
      <c r="J953" s="29">
        <v>0</v>
      </c>
      <c r="K953" s="29">
        <v>0</v>
      </c>
      <c r="L953" s="29">
        <v>0</v>
      </c>
      <c r="M953" s="29">
        <v>0</v>
      </c>
      <c r="N953" s="29">
        <v>0</v>
      </c>
      <c r="O953" s="29">
        <v>0</v>
      </c>
      <c r="P953" s="29">
        <v>0</v>
      </c>
      <c r="Q953" s="30">
        <v>0</v>
      </c>
      <c r="R953" s="31">
        <f t="shared" si="14"/>
        <v>-12.5</v>
      </c>
      <c r="S953" s="74"/>
    </row>
    <row r="954" spans="1:19">
      <c r="A954" s="38"/>
      <c r="B954" s="32"/>
      <c r="C954" s="32"/>
      <c r="D954" s="32" t="s">
        <v>699</v>
      </c>
      <c r="E954" s="32" t="s">
        <v>84</v>
      </c>
      <c r="F954" s="28">
        <v>-50</v>
      </c>
      <c r="G954" s="29">
        <v>-50</v>
      </c>
      <c r="H954" s="29">
        <v>-50</v>
      </c>
      <c r="I954" s="29">
        <v>0</v>
      </c>
      <c r="J954" s="29">
        <v>0</v>
      </c>
      <c r="K954" s="29">
        <v>0</v>
      </c>
      <c r="L954" s="29">
        <v>0</v>
      </c>
      <c r="M954" s="29">
        <v>0</v>
      </c>
      <c r="N954" s="29">
        <v>0</v>
      </c>
      <c r="O954" s="29">
        <v>0</v>
      </c>
      <c r="P954" s="29">
        <v>0</v>
      </c>
      <c r="Q954" s="30">
        <v>0</v>
      </c>
      <c r="R954" s="31">
        <f t="shared" si="14"/>
        <v>-12.5</v>
      </c>
      <c r="S954" s="74"/>
    </row>
    <row r="955" spans="1:19">
      <c r="A955" s="38"/>
      <c r="B955" s="32"/>
      <c r="C955" s="32"/>
      <c r="D955" s="32" t="s">
        <v>1009</v>
      </c>
      <c r="E955" s="32" t="s">
        <v>78</v>
      </c>
      <c r="F955" s="28">
        <v>0</v>
      </c>
      <c r="G955" s="29">
        <v>0</v>
      </c>
      <c r="H955" s="29">
        <v>0</v>
      </c>
      <c r="I955" s="29">
        <v>50</v>
      </c>
      <c r="J955" s="29">
        <v>50</v>
      </c>
      <c r="K955" s="29">
        <v>50</v>
      </c>
      <c r="L955" s="29">
        <v>50</v>
      </c>
      <c r="M955" s="29">
        <v>50</v>
      </c>
      <c r="N955" s="29">
        <v>50</v>
      </c>
      <c r="O955" s="29">
        <v>50</v>
      </c>
      <c r="P955" s="29">
        <v>50</v>
      </c>
      <c r="Q955" s="30">
        <v>50</v>
      </c>
      <c r="R955" s="31">
        <f t="shared" si="14"/>
        <v>37.5</v>
      </c>
      <c r="S955" s="74"/>
    </row>
    <row r="956" spans="1:19">
      <c r="A956" s="38"/>
      <c r="B956" s="32"/>
      <c r="C956" s="32"/>
      <c r="D956" s="32" t="s">
        <v>700</v>
      </c>
      <c r="E956" s="32" t="s">
        <v>84</v>
      </c>
      <c r="F956" s="28">
        <v>-100</v>
      </c>
      <c r="G956" s="29">
        <v>-100</v>
      </c>
      <c r="H956" s="29">
        <v>-100</v>
      </c>
      <c r="I956" s="29">
        <v>-100</v>
      </c>
      <c r="J956" s="29">
        <v>-100</v>
      </c>
      <c r="K956" s="29">
        <v>-100</v>
      </c>
      <c r="L956" s="29">
        <v>-100</v>
      </c>
      <c r="M956" s="29">
        <v>-100</v>
      </c>
      <c r="N956" s="29">
        <v>-100</v>
      </c>
      <c r="O956" s="29">
        <v>-100</v>
      </c>
      <c r="P956" s="29">
        <v>-100</v>
      </c>
      <c r="Q956" s="30">
        <v>-100</v>
      </c>
      <c r="R956" s="31">
        <f t="shared" si="14"/>
        <v>-100</v>
      </c>
      <c r="S956" s="74"/>
    </row>
    <row r="957" spans="1:19">
      <c r="A957" s="38"/>
      <c r="B957" s="32"/>
      <c r="C957" s="32"/>
      <c r="D957" s="32" t="s">
        <v>705</v>
      </c>
      <c r="E957" s="32" t="s">
        <v>84</v>
      </c>
      <c r="F957" s="28">
        <v>-50</v>
      </c>
      <c r="G957" s="29">
        <v>-50</v>
      </c>
      <c r="H957" s="29">
        <v>-50</v>
      </c>
      <c r="I957" s="29">
        <v>-50</v>
      </c>
      <c r="J957" s="29">
        <v>-50</v>
      </c>
      <c r="K957" s="29">
        <v>-50</v>
      </c>
      <c r="L957" s="29">
        <v>-50</v>
      </c>
      <c r="M957" s="29">
        <v>-50</v>
      </c>
      <c r="N957" s="29">
        <v>-50</v>
      </c>
      <c r="O957" s="29">
        <v>-50</v>
      </c>
      <c r="P957" s="29">
        <v>-50</v>
      </c>
      <c r="Q957" s="30">
        <v>-50</v>
      </c>
      <c r="R957" s="31">
        <f t="shared" si="14"/>
        <v>-50</v>
      </c>
      <c r="S957" s="74"/>
    </row>
    <row r="958" spans="1:19">
      <c r="A958" s="38"/>
      <c r="B958" s="32"/>
      <c r="C958" s="32"/>
      <c r="D958" s="32" t="s">
        <v>702</v>
      </c>
      <c r="E958" s="32" t="s">
        <v>84</v>
      </c>
      <c r="F958" s="28">
        <v>-20</v>
      </c>
      <c r="G958" s="29">
        <v>-20</v>
      </c>
      <c r="H958" s="29">
        <v>-20</v>
      </c>
      <c r="I958" s="29">
        <v>-20</v>
      </c>
      <c r="J958" s="29">
        <v>-20</v>
      </c>
      <c r="K958" s="29">
        <v>-20</v>
      </c>
      <c r="L958" s="29">
        <v>-20</v>
      </c>
      <c r="M958" s="29">
        <v>-20</v>
      </c>
      <c r="N958" s="29">
        <v>-20</v>
      </c>
      <c r="O958" s="29">
        <v>-20</v>
      </c>
      <c r="P958" s="29">
        <v>-20</v>
      </c>
      <c r="Q958" s="30">
        <v>-20</v>
      </c>
      <c r="R958" s="31">
        <f t="shared" si="14"/>
        <v>-20</v>
      </c>
      <c r="S958" s="74"/>
    </row>
    <row r="959" spans="1:19">
      <c r="A959" s="38"/>
      <c r="B959" s="32"/>
      <c r="C959" s="32"/>
      <c r="D959" s="32" t="s">
        <v>703</v>
      </c>
      <c r="E959" s="32" t="s">
        <v>84</v>
      </c>
      <c r="F959" s="28">
        <v>-20</v>
      </c>
      <c r="G959" s="29">
        <v>-20</v>
      </c>
      <c r="H959" s="29">
        <v>-20</v>
      </c>
      <c r="I959" s="29">
        <v>-20</v>
      </c>
      <c r="J959" s="29">
        <v>-20</v>
      </c>
      <c r="K959" s="29">
        <v>-20</v>
      </c>
      <c r="L959" s="29">
        <v>-20</v>
      </c>
      <c r="M959" s="29">
        <v>-20</v>
      </c>
      <c r="N959" s="29">
        <v>-20</v>
      </c>
      <c r="O959" s="29">
        <v>-20</v>
      </c>
      <c r="P959" s="29">
        <v>-20</v>
      </c>
      <c r="Q959" s="30">
        <v>-20</v>
      </c>
      <c r="R959" s="31">
        <f t="shared" si="14"/>
        <v>-20</v>
      </c>
      <c r="S959" s="74"/>
    </row>
    <row r="960" spans="1:19">
      <c r="A960" s="38"/>
      <c r="B960" s="32"/>
      <c r="C960" s="32"/>
      <c r="D960" s="32" t="s">
        <v>704</v>
      </c>
      <c r="E960" s="32" t="s">
        <v>84</v>
      </c>
      <c r="F960" s="28">
        <v>-20</v>
      </c>
      <c r="G960" s="29">
        <v>-20</v>
      </c>
      <c r="H960" s="29">
        <v>-20</v>
      </c>
      <c r="I960" s="29">
        <v>-20</v>
      </c>
      <c r="J960" s="29">
        <v>-20</v>
      </c>
      <c r="K960" s="29">
        <v>-20</v>
      </c>
      <c r="L960" s="29">
        <v>-20</v>
      </c>
      <c r="M960" s="29">
        <v>-20</v>
      </c>
      <c r="N960" s="29">
        <v>-20</v>
      </c>
      <c r="O960" s="29">
        <v>-20</v>
      </c>
      <c r="P960" s="29">
        <v>-20</v>
      </c>
      <c r="Q960" s="30">
        <v>-20</v>
      </c>
      <c r="R960" s="31">
        <f t="shared" si="14"/>
        <v>-20</v>
      </c>
      <c r="S960" s="74"/>
    </row>
    <row r="961" spans="1:19">
      <c r="A961" s="38"/>
      <c r="B961" s="32"/>
      <c r="C961" s="32"/>
      <c r="D961" s="32" t="s">
        <v>701</v>
      </c>
      <c r="E961" s="32" t="s">
        <v>84</v>
      </c>
      <c r="F961" s="28">
        <v>-50</v>
      </c>
      <c r="G961" s="29">
        <v>-50</v>
      </c>
      <c r="H961" s="29">
        <v>-50</v>
      </c>
      <c r="I961" s="29">
        <v>-50</v>
      </c>
      <c r="J961" s="29">
        <v>-50</v>
      </c>
      <c r="K961" s="29">
        <v>-50</v>
      </c>
      <c r="L961" s="29">
        <v>-50</v>
      </c>
      <c r="M961" s="29">
        <v>-50</v>
      </c>
      <c r="N961" s="29">
        <v>-50</v>
      </c>
      <c r="O961" s="29">
        <v>-50</v>
      </c>
      <c r="P961" s="29">
        <v>-50</v>
      </c>
      <c r="Q961" s="30">
        <v>-50</v>
      </c>
      <c r="R961" s="31">
        <f t="shared" si="14"/>
        <v>-50</v>
      </c>
      <c r="S961" s="74"/>
    </row>
    <row r="962" spans="1:19">
      <c r="A962" s="38"/>
      <c r="B962" s="32"/>
      <c r="C962" s="32"/>
      <c r="D962" s="32" t="s">
        <v>706</v>
      </c>
      <c r="E962" s="32" t="s">
        <v>84</v>
      </c>
      <c r="F962" s="28">
        <v>-100</v>
      </c>
      <c r="G962" s="29">
        <v>-100</v>
      </c>
      <c r="H962" s="29">
        <v>-100</v>
      </c>
      <c r="I962" s="29">
        <v>-100</v>
      </c>
      <c r="J962" s="29">
        <v>-100</v>
      </c>
      <c r="K962" s="29">
        <v>-100</v>
      </c>
      <c r="L962" s="29">
        <v>-100</v>
      </c>
      <c r="M962" s="29">
        <v>-100</v>
      </c>
      <c r="N962" s="29">
        <v>-100</v>
      </c>
      <c r="O962" s="29">
        <v>-100</v>
      </c>
      <c r="P962" s="29">
        <v>-100</v>
      </c>
      <c r="Q962" s="30">
        <v>-100</v>
      </c>
      <c r="R962" s="31">
        <f t="shared" si="14"/>
        <v>-100</v>
      </c>
      <c r="S962" s="74"/>
    </row>
    <row r="963" spans="1:19">
      <c r="A963" s="38"/>
      <c r="B963" s="32"/>
      <c r="C963" s="32"/>
      <c r="D963" s="32" t="s">
        <v>785</v>
      </c>
      <c r="E963" s="32" t="s">
        <v>90</v>
      </c>
      <c r="F963" s="28">
        <v>50</v>
      </c>
      <c r="G963" s="29">
        <v>50</v>
      </c>
      <c r="H963" s="29">
        <v>50</v>
      </c>
      <c r="I963" s="29">
        <v>50</v>
      </c>
      <c r="J963" s="29">
        <v>50</v>
      </c>
      <c r="K963" s="29">
        <v>50</v>
      </c>
      <c r="L963" s="29">
        <v>50</v>
      </c>
      <c r="M963" s="29">
        <v>50</v>
      </c>
      <c r="N963" s="29">
        <v>50</v>
      </c>
      <c r="O963" s="29">
        <v>50</v>
      </c>
      <c r="P963" s="29">
        <v>50</v>
      </c>
      <c r="Q963" s="30">
        <v>50</v>
      </c>
      <c r="R963" s="31">
        <f t="shared" si="14"/>
        <v>50</v>
      </c>
      <c r="S963" s="74"/>
    </row>
    <row r="964" spans="1:19">
      <c r="A964" s="38"/>
      <c r="B964" s="32"/>
      <c r="C964" s="32"/>
      <c r="D964" s="32" t="s">
        <v>1010</v>
      </c>
      <c r="E964" s="32" t="s">
        <v>90</v>
      </c>
      <c r="F964" s="28">
        <v>0</v>
      </c>
      <c r="G964" s="29">
        <v>0</v>
      </c>
      <c r="H964" s="29">
        <v>3</v>
      </c>
      <c r="I964" s="29">
        <v>3</v>
      </c>
      <c r="J964" s="29">
        <v>3</v>
      </c>
      <c r="K964" s="29">
        <v>3</v>
      </c>
      <c r="L964" s="29">
        <v>3</v>
      </c>
      <c r="M964" s="29">
        <v>3</v>
      </c>
      <c r="N964" s="29">
        <v>3</v>
      </c>
      <c r="O964" s="29">
        <v>3</v>
      </c>
      <c r="P964" s="29">
        <v>3</v>
      </c>
      <c r="Q964" s="30">
        <v>3</v>
      </c>
      <c r="R964" s="31">
        <f t="shared" si="14"/>
        <v>2.5</v>
      </c>
      <c r="S964" s="74"/>
    </row>
    <row r="965" spans="1:19">
      <c r="A965" s="38"/>
      <c r="B965" s="32"/>
      <c r="C965" s="32"/>
      <c r="D965" s="32" t="s">
        <v>1011</v>
      </c>
      <c r="E965" s="32" t="s">
        <v>90</v>
      </c>
      <c r="F965" s="28">
        <v>0</v>
      </c>
      <c r="G965" s="29">
        <v>0</v>
      </c>
      <c r="H965" s="29">
        <v>0</v>
      </c>
      <c r="I965" s="29">
        <v>0</v>
      </c>
      <c r="J965" s="29">
        <v>0</v>
      </c>
      <c r="K965" s="29">
        <v>0</v>
      </c>
      <c r="L965" s="29">
        <v>0</v>
      </c>
      <c r="M965" s="29">
        <v>0</v>
      </c>
      <c r="N965" s="29">
        <v>0</v>
      </c>
      <c r="O965" s="29">
        <v>0</v>
      </c>
      <c r="P965" s="29">
        <v>0</v>
      </c>
      <c r="Q965" s="30">
        <v>21</v>
      </c>
      <c r="R965" s="31">
        <f t="shared" si="14"/>
        <v>1.75</v>
      </c>
      <c r="S965" s="74"/>
    </row>
    <row r="966" spans="1:19">
      <c r="A966" s="38"/>
      <c r="B966" s="32"/>
      <c r="C966" s="32"/>
      <c r="D966" s="32" t="s">
        <v>786</v>
      </c>
      <c r="E966" s="32" t="s">
        <v>90</v>
      </c>
      <c r="F966" s="28">
        <v>100</v>
      </c>
      <c r="G966" s="29">
        <v>100</v>
      </c>
      <c r="H966" s="29">
        <v>100</v>
      </c>
      <c r="I966" s="29">
        <v>100</v>
      </c>
      <c r="J966" s="29">
        <v>100</v>
      </c>
      <c r="K966" s="29">
        <v>100</v>
      </c>
      <c r="L966" s="29">
        <v>100</v>
      </c>
      <c r="M966" s="29">
        <v>100</v>
      </c>
      <c r="N966" s="29">
        <v>100</v>
      </c>
      <c r="O966" s="29">
        <v>100</v>
      </c>
      <c r="P966" s="29">
        <v>100</v>
      </c>
      <c r="Q966" s="30">
        <v>100</v>
      </c>
      <c r="R966" s="31">
        <f t="shared" ref="R966:R1029" si="15">IF(SUM(F966:Q966)=0,"",SUM(F966:Q966)/12)</f>
        <v>100</v>
      </c>
      <c r="S966" s="74"/>
    </row>
    <row r="967" spans="1:19">
      <c r="A967" s="38"/>
      <c r="B967" s="32"/>
      <c r="C967" s="32"/>
      <c r="D967" s="32" t="s">
        <v>787</v>
      </c>
      <c r="E967" s="32" t="s">
        <v>90</v>
      </c>
      <c r="F967" s="28">
        <v>25</v>
      </c>
      <c r="G967" s="29">
        <v>25</v>
      </c>
      <c r="H967" s="29">
        <v>25</v>
      </c>
      <c r="I967" s="29">
        <v>25</v>
      </c>
      <c r="J967" s="29">
        <v>25</v>
      </c>
      <c r="K967" s="29">
        <v>25</v>
      </c>
      <c r="L967" s="29">
        <v>25</v>
      </c>
      <c r="M967" s="29">
        <v>25</v>
      </c>
      <c r="N967" s="29">
        <v>25</v>
      </c>
      <c r="O967" s="29">
        <v>25</v>
      </c>
      <c r="P967" s="29">
        <v>25</v>
      </c>
      <c r="Q967" s="30">
        <v>25</v>
      </c>
      <c r="R967" s="31">
        <f t="shared" si="15"/>
        <v>25</v>
      </c>
      <c r="S967" s="74"/>
    </row>
    <row r="968" spans="1:19">
      <c r="A968" s="38"/>
      <c r="B968" s="32"/>
      <c r="C968" s="32"/>
      <c r="D968" s="32" t="s">
        <v>788</v>
      </c>
      <c r="E968" s="32" t="s">
        <v>90</v>
      </c>
      <c r="F968" s="28">
        <v>25</v>
      </c>
      <c r="G968" s="29">
        <v>25</v>
      </c>
      <c r="H968" s="29">
        <v>25</v>
      </c>
      <c r="I968" s="29">
        <v>25</v>
      </c>
      <c r="J968" s="29">
        <v>25</v>
      </c>
      <c r="K968" s="29">
        <v>25</v>
      </c>
      <c r="L968" s="29">
        <v>25</v>
      </c>
      <c r="M968" s="29">
        <v>25</v>
      </c>
      <c r="N968" s="29">
        <v>25</v>
      </c>
      <c r="O968" s="29">
        <v>25</v>
      </c>
      <c r="P968" s="29">
        <v>25</v>
      </c>
      <c r="Q968" s="30">
        <v>25</v>
      </c>
      <c r="R968" s="31">
        <f t="shared" si="15"/>
        <v>25</v>
      </c>
      <c r="S968" s="74"/>
    </row>
    <row r="969" spans="1:19">
      <c r="A969" s="38"/>
      <c r="B969" s="32"/>
      <c r="C969" s="32"/>
      <c r="D969" s="32" t="s">
        <v>789</v>
      </c>
      <c r="E969" s="32" t="s">
        <v>90</v>
      </c>
      <c r="F969" s="28">
        <v>25</v>
      </c>
      <c r="G969" s="29">
        <v>25</v>
      </c>
      <c r="H969" s="29">
        <v>25</v>
      </c>
      <c r="I969" s="29">
        <v>25</v>
      </c>
      <c r="J969" s="29">
        <v>25</v>
      </c>
      <c r="K969" s="29">
        <v>25</v>
      </c>
      <c r="L969" s="29">
        <v>25</v>
      </c>
      <c r="M969" s="29">
        <v>25</v>
      </c>
      <c r="N969" s="29">
        <v>25</v>
      </c>
      <c r="O969" s="29">
        <v>25</v>
      </c>
      <c r="P969" s="29">
        <v>25</v>
      </c>
      <c r="Q969" s="30">
        <v>25</v>
      </c>
      <c r="R969" s="31">
        <f t="shared" si="15"/>
        <v>25</v>
      </c>
      <c r="S969" s="74"/>
    </row>
    <row r="970" spans="1:19">
      <c r="A970" s="38"/>
      <c r="B970" s="32"/>
      <c r="C970" s="32"/>
      <c r="D970" s="32" t="s">
        <v>792</v>
      </c>
      <c r="E970" s="32" t="s">
        <v>90</v>
      </c>
      <c r="F970" s="28">
        <v>25</v>
      </c>
      <c r="G970" s="29">
        <v>25</v>
      </c>
      <c r="H970" s="29">
        <v>25</v>
      </c>
      <c r="I970" s="29">
        <v>25</v>
      </c>
      <c r="J970" s="29">
        <v>25</v>
      </c>
      <c r="K970" s="29">
        <v>25</v>
      </c>
      <c r="L970" s="29">
        <v>25</v>
      </c>
      <c r="M970" s="29">
        <v>25</v>
      </c>
      <c r="N970" s="29">
        <v>25</v>
      </c>
      <c r="O970" s="29">
        <v>25</v>
      </c>
      <c r="P970" s="29">
        <v>25</v>
      </c>
      <c r="Q970" s="30">
        <v>25</v>
      </c>
      <c r="R970" s="31">
        <f t="shared" si="15"/>
        <v>25</v>
      </c>
      <c r="S970" s="74"/>
    </row>
    <row r="971" spans="1:19">
      <c r="A971" s="38"/>
      <c r="B971" s="32"/>
      <c r="C971" s="32"/>
      <c r="D971" s="32" t="s">
        <v>790</v>
      </c>
      <c r="E971" s="32" t="s">
        <v>90</v>
      </c>
      <c r="F971" s="28">
        <v>50</v>
      </c>
      <c r="G971" s="29">
        <v>50</v>
      </c>
      <c r="H971" s="29">
        <v>50</v>
      </c>
      <c r="I971" s="29">
        <v>50</v>
      </c>
      <c r="J971" s="29">
        <v>50</v>
      </c>
      <c r="K971" s="29">
        <v>50</v>
      </c>
      <c r="L971" s="29">
        <v>50</v>
      </c>
      <c r="M971" s="29">
        <v>50</v>
      </c>
      <c r="N971" s="29">
        <v>50</v>
      </c>
      <c r="O971" s="29">
        <v>50</v>
      </c>
      <c r="P971" s="29">
        <v>50</v>
      </c>
      <c r="Q971" s="30">
        <v>50</v>
      </c>
      <c r="R971" s="31">
        <f t="shared" si="15"/>
        <v>50</v>
      </c>
      <c r="S971" s="74"/>
    </row>
    <row r="972" spans="1:19">
      <c r="A972" s="38"/>
      <c r="B972" s="32"/>
      <c r="C972" s="32"/>
      <c r="D972" s="32" t="s">
        <v>1012</v>
      </c>
      <c r="E972" s="32" t="s">
        <v>90</v>
      </c>
      <c r="F972" s="28">
        <v>0</v>
      </c>
      <c r="G972" s="29">
        <v>0</v>
      </c>
      <c r="H972" s="29">
        <v>50</v>
      </c>
      <c r="I972" s="29">
        <v>50</v>
      </c>
      <c r="J972" s="29">
        <v>50</v>
      </c>
      <c r="K972" s="29">
        <v>50</v>
      </c>
      <c r="L972" s="29">
        <v>50</v>
      </c>
      <c r="M972" s="29">
        <v>50</v>
      </c>
      <c r="N972" s="29">
        <v>50</v>
      </c>
      <c r="O972" s="29">
        <v>50</v>
      </c>
      <c r="P972" s="29">
        <v>50</v>
      </c>
      <c r="Q972" s="30">
        <v>50</v>
      </c>
      <c r="R972" s="31">
        <f t="shared" si="15"/>
        <v>41.666666666666664</v>
      </c>
      <c r="S972" s="74"/>
    </row>
    <row r="973" spans="1:19">
      <c r="A973" s="38"/>
      <c r="B973" s="32"/>
      <c r="C973" s="32"/>
      <c r="D973" s="32" t="s">
        <v>1013</v>
      </c>
      <c r="E973" s="32" t="s">
        <v>90</v>
      </c>
      <c r="F973" s="28">
        <v>0</v>
      </c>
      <c r="G973" s="29">
        <v>0</v>
      </c>
      <c r="H973" s="29">
        <v>25</v>
      </c>
      <c r="I973" s="29">
        <v>25</v>
      </c>
      <c r="J973" s="29">
        <v>25</v>
      </c>
      <c r="K973" s="29">
        <v>25</v>
      </c>
      <c r="L973" s="29">
        <v>25</v>
      </c>
      <c r="M973" s="29">
        <v>25</v>
      </c>
      <c r="N973" s="29">
        <v>25</v>
      </c>
      <c r="O973" s="29">
        <v>25</v>
      </c>
      <c r="P973" s="29">
        <v>25</v>
      </c>
      <c r="Q973" s="30">
        <v>25</v>
      </c>
      <c r="R973" s="31">
        <f t="shared" si="15"/>
        <v>20.833333333333332</v>
      </c>
      <c r="S973" s="74"/>
    </row>
    <row r="974" spans="1:19">
      <c r="A974" s="38"/>
      <c r="B974" s="32"/>
      <c r="C974" s="32"/>
      <c r="D974" s="32" t="s">
        <v>793</v>
      </c>
      <c r="E974" s="32" t="s">
        <v>90</v>
      </c>
      <c r="F974" s="28">
        <v>25</v>
      </c>
      <c r="G974" s="29">
        <v>25</v>
      </c>
      <c r="H974" s="29">
        <v>25</v>
      </c>
      <c r="I974" s="29">
        <v>25</v>
      </c>
      <c r="J974" s="29">
        <v>25</v>
      </c>
      <c r="K974" s="29">
        <v>25</v>
      </c>
      <c r="L974" s="29">
        <v>25</v>
      </c>
      <c r="M974" s="29">
        <v>25</v>
      </c>
      <c r="N974" s="29">
        <v>25</v>
      </c>
      <c r="O974" s="29">
        <v>25</v>
      </c>
      <c r="P974" s="29">
        <v>25</v>
      </c>
      <c r="Q974" s="30">
        <v>25</v>
      </c>
      <c r="R974" s="31">
        <f t="shared" si="15"/>
        <v>25</v>
      </c>
      <c r="S974" s="74"/>
    </row>
    <row r="975" spans="1:19">
      <c r="A975" s="38"/>
      <c r="B975" s="32"/>
      <c r="C975" s="32"/>
      <c r="D975" s="32" t="s">
        <v>791</v>
      </c>
      <c r="E975" s="32" t="s">
        <v>90</v>
      </c>
      <c r="F975" s="28">
        <v>50</v>
      </c>
      <c r="G975" s="29">
        <v>50</v>
      </c>
      <c r="H975" s="29">
        <v>50</v>
      </c>
      <c r="I975" s="29">
        <v>50</v>
      </c>
      <c r="J975" s="29">
        <v>50</v>
      </c>
      <c r="K975" s="29">
        <v>50</v>
      </c>
      <c r="L975" s="29">
        <v>50</v>
      </c>
      <c r="M975" s="29">
        <v>50</v>
      </c>
      <c r="N975" s="29">
        <v>50</v>
      </c>
      <c r="O975" s="29">
        <v>50</v>
      </c>
      <c r="P975" s="29">
        <v>50</v>
      </c>
      <c r="Q975" s="30">
        <v>50</v>
      </c>
      <c r="R975" s="31">
        <f t="shared" si="15"/>
        <v>50</v>
      </c>
      <c r="S975" s="74"/>
    </row>
    <row r="976" spans="1:19">
      <c r="A976" s="38"/>
      <c r="B976" s="32"/>
      <c r="C976" s="32"/>
      <c r="D976" s="32" t="s">
        <v>1014</v>
      </c>
      <c r="E976" s="32" t="s">
        <v>90</v>
      </c>
      <c r="F976" s="28">
        <v>0</v>
      </c>
      <c r="G976" s="29">
        <v>0</v>
      </c>
      <c r="H976" s="29">
        <v>0</v>
      </c>
      <c r="I976" s="29">
        <v>0</v>
      </c>
      <c r="J976" s="29">
        <v>0</v>
      </c>
      <c r="K976" s="29">
        <v>0</v>
      </c>
      <c r="L976" s="29">
        <v>0</v>
      </c>
      <c r="M976" s="29">
        <v>0</v>
      </c>
      <c r="N976" s="29">
        <v>0</v>
      </c>
      <c r="O976" s="29">
        <v>0</v>
      </c>
      <c r="P976" s="29">
        <v>0</v>
      </c>
      <c r="Q976" s="30">
        <v>25</v>
      </c>
      <c r="R976" s="31">
        <f t="shared" si="15"/>
        <v>2.0833333333333335</v>
      </c>
      <c r="S976" s="74"/>
    </row>
    <row r="977" spans="1:19">
      <c r="A977" s="38"/>
      <c r="B977" s="77" t="s">
        <v>271</v>
      </c>
      <c r="C977" s="77"/>
      <c r="D977" s="77"/>
      <c r="E977" s="77"/>
      <c r="F977" s="78">
        <v>-85</v>
      </c>
      <c r="G977" s="79">
        <v>-85</v>
      </c>
      <c r="H977" s="79">
        <v>-7</v>
      </c>
      <c r="I977" s="79">
        <v>143</v>
      </c>
      <c r="J977" s="79">
        <v>143</v>
      </c>
      <c r="K977" s="79">
        <v>143</v>
      </c>
      <c r="L977" s="79">
        <v>143</v>
      </c>
      <c r="M977" s="79">
        <v>143</v>
      </c>
      <c r="N977" s="79">
        <v>143</v>
      </c>
      <c r="O977" s="79">
        <v>143</v>
      </c>
      <c r="P977" s="79">
        <v>143</v>
      </c>
      <c r="Q977" s="80">
        <v>189</v>
      </c>
      <c r="R977" s="81">
        <f t="shared" si="15"/>
        <v>96.333333333333329</v>
      </c>
      <c r="S977" s="74"/>
    </row>
    <row r="978" spans="1:19">
      <c r="A978" s="38"/>
      <c r="B978" s="39"/>
      <c r="C978" s="39"/>
      <c r="D978" s="39"/>
      <c r="E978" s="39"/>
      <c r="F978" s="40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2"/>
      <c r="R978" s="43" t="str">
        <f t="shared" si="15"/>
        <v/>
      </c>
      <c r="S978" s="74"/>
    </row>
    <row r="979" spans="1:19">
      <c r="A979" s="38"/>
      <c r="B979" s="27" t="s">
        <v>272</v>
      </c>
      <c r="C979" s="27"/>
      <c r="D979" s="27"/>
      <c r="E979" s="27"/>
      <c r="F979" s="28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30"/>
      <c r="R979" s="31" t="str">
        <f t="shared" si="15"/>
        <v/>
      </c>
      <c r="S979" s="74"/>
    </row>
    <row r="980" spans="1:19">
      <c r="A980" s="38"/>
      <c r="B980" s="32"/>
      <c r="C980" s="32" t="s">
        <v>273</v>
      </c>
      <c r="D980" s="32"/>
      <c r="E980" s="32"/>
      <c r="F980" s="28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30"/>
      <c r="R980" s="31" t="str">
        <f t="shared" si="15"/>
        <v/>
      </c>
      <c r="S980" s="74"/>
    </row>
    <row r="981" spans="1:19">
      <c r="A981" s="38"/>
      <c r="B981" s="32"/>
      <c r="C981" s="32"/>
      <c r="D981" s="32" t="s">
        <v>794</v>
      </c>
      <c r="E981" s="32" t="s">
        <v>90</v>
      </c>
      <c r="F981" s="28">
        <v>4</v>
      </c>
      <c r="G981" s="29">
        <v>4</v>
      </c>
      <c r="H981" s="29">
        <v>4</v>
      </c>
      <c r="I981" s="29">
        <v>4</v>
      </c>
      <c r="J981" s="29">
        <v>4</v>
      </c>
      <c r="K981" s="29">
        <v>4</v>
      </c>
      <c r="L981" s="29">
        <v>4</v>
      </c>
      <c r="M981" s="29">
        <v>4</v>
      </c>
      <c r="N981" s="29">
        <v>4</v>
      </c>
      <c r="O981" s="29">
        <v>4</v>
      </c>
      <c r="P981" s="29">
        <v>4</v>
      </c>
      <c r="Q981" s="30">
        <v>4</v>
      </c>
      <c r="R981" s="31">
        <f t="shared" si="15"/>
        <v>4</v>
      </c>
      <c r="S981" s="74"/>
    </row>
    <row r="982" spans="1:19">
      <c r="A982" s="38"/>
      <c r="B982" s="32"/>
      <c r="C982" s="32"/>
      <c r="D982" s="32" t="s">
        <v>795</v>
      </c>
      <c r="E982" s="32" t="s">
        <v>90</v>
      </c>
      <c r="F982" s="28">
        <v>3</v>
      </c>
      <c r="G982" s="29">
        <v>3</v>
      </c>
      <c r="H982" s="29">
        <v>3</v>
      </c>
      <c r="I982" s="29">
        <v>3</v>
      </c>
      <c r="J982" s="29">
        <v>3</v>
      </c>
      <c r="K982" s="29">
        <v>3</v>
      </c>
      <c r="L982" s="29">
        <v>3</v>
      </c>
      <c r="M982" s="29">
        <v>3</v>
      </c>
      <c r="N982" s="29">
        <v>3</v>
      </c>
      <c r="O982" s="29">
        <v>3</v>
      </c>
      <c r="P982" s="29">
        <v>3</v>
      </c>
      <c r="Q982" s="30">
        <v>3</v>
      </c>
      <c r="R982" s="31">
        <f t="shared" si="15"/>
        <v>3</v>
      </c>
      <c r="S982" s="74"/>
    </row>
    <row r="983" spans="1:19">
      <c r="A983" s="38"/>
      <c r="B983" s="77" t="s">
        <v>277</v>
      </c>
      <c r="C983" s="77"/>
      <c r="D983" s="77"/>
      <c r="E983" s="77"/>
      <c r="F983" s="78">
        <v>7</v>
      </c>
      <c r="G983" s="79">
        <v>7</v>
      </c>
      <c r="H983" s="79">
        <v>7</v>
      </c>
      <c r="I983" s="79">
        <v>7</v>
      </c>
      <c r="J983" s="79">
        <v>7</v>
      </c>
      <c r="K983" s="79">
        <v>7</v>
      </c>
      <c r="L983" s="79">
        <v>7</v>
      </c>
      <c r="M983" s="79">
        <v>7</v>
      </c>
      <c r="N983" s="79">
        <v>7</v>
      </c>
      <c r="O983" s="79">
        <v>7</v>
      </c>
      <c r="P983" s="79">
        <v>7</v>
      </c>
      <c r="Q983" s="80">
        <v>7</v>
      </c>
      <c r="R983" s="81">
        <f t="shared" si="15"/>
        <v>7</v>
      </c>
      <c r="S983" s="74"/>
    </row>
    <row r="984" spans="1:19">
      <c r="A984" s="38"/>
      <c r="B984" s="39"/>
      <c r="C984" s="39"/>
      <c r="D984" s="39"/>
      <c r="E984" s="39"/>
      <c r="F984" s="40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2"/>
      <c r="R984" s="43" t="str">
        <f t="shared" si="15"/>
        <v/>
      </c>
      <c r="S984" s="74"/>
    </row>
    <row r="985" spans="1:19">
      <c r="A985" s="38"/>
      <c r="B985" s="27" t="s">
        <v>796</v>
      </c>
      <c r="C985" s="27"/>
      <c r="D985" s="27"/>
      <c r="E985" s="27"/>
      <c r="F985" s="28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30"/>
      <c r="R985" s="31" t="str">
        <f t="shared" si="15"/>
        <v/>
      </c>
      <c r="S985" s="74"/>
    </row>
    <row r="986" spans="1:19">
      <c r="A986" s="38"/>
      <c r="B986" s="32"/>
      <c r="C986" s="32" t="s">
        <v>797</v>
      </c>
      <c r="D986" s="32"/>
      <c r="E986" s="32"/>
      <c r="F986" s="28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30"/>
      <c r="R986" s="31" t="str">
        <f t="shared" si="15"/>
        <v/>
      </c>
      <c r="S986" s="74"/>
    </row>
    <row r="987" spans="1:19">
      <c r="A987" s="38"/>
      <c r="B987" s="32"/>
      <c r="C987" s="32"/>
      <c r="D987" s="32" t="s">
        <v>800</v>
      </c>
      <c r="E987" s="32" t="s">
        <v>90</v>
      </c>
      <c r="F987" s="28">
        <v>3</v>
      </c>
      <c r="G987" s="29">
        <v>3</v>
      </c>
      <c r="H987" s="29">
        <v>3</v>
      </c>
      <c r="I987" s="29">
        <v>3</v>
      </c>
      <c r="J987" s="29">
        <v>3</v>
      </c>
      <c r="K987" s="29">
        <v>3</v>
      </c>
      <c r="L987" s="29">
        <v>3</v>
      </c>
      <c r="M987" s="29">
        <v>3</v>
      </c>
      <c r="N987" s="29">
        <v>3</v>
      </c>
      <c r="O987" s="29">
        <v>3</v>
      </c>
      <c r="P987" s="29">
        <v>3</v>
      </c>
      <c r="Q987" s="30">
        <v>3</v>
      </c>
      <c r="R987" s="31">
        <f t="shared" si="15"/>
        <v>3</v>
      </c>
      <c r="S987" s="74"/>
    </row>
    <row r="988" spans="1:19">
      <c r="A988" s="38"/>
      <c r="B988" s="32"/>
      <c r="C988" s="32"/>
      <c r="D988" s="32" t="s">
        <v>801</v>
      </c>
      <c r="E988" s="32" t="s">
        <v>90</v>
      </c>
      <c r="F988" s="28">
        <v>2</v>
      </c>
      <c r="G988" s="29">
        <v>2</v>
      </c>
      <c r="H988" s="29">
        <v>2</v>
      </c>
      <c r="I988" s="29">
        <v>2</v>
      </c>
      <c r="J988" s="29">
        <v>2</v>
      </c>
      <c r="K988" s="29">
        <v>2</v>
      </c>
      <c r="L988" s="29">
        <v>2</v>
      </c>
      <c r="M988" s="29">
        <v>2</v>
      </c>
      <c r="N988" s="29">
        <v>2</v>
      </c>
      <c r="O988" s="29">
        <v>2</v>
      </c>
      <c r="P988" s="29">
        <v>2</v>
      </c>
      <c r="Q988" s="30">
        <v>2</v>
      </c>
      <c r="R988" s="31">
        <f t="shared" si="15"/>
        <v>2</v>
      </c>
      <c r="S988" s="74"/>
    </row>
    <row r="989" spans="1:19">
      <c r="A989" s="38"/>
      <c r="B989" s="32"/>
      <c r="C989" s="32"/>
      <c r="D989" s="32" t="s">
        <v>802</v>
      </c>
      <c r="E989" s="32" t="s">
        <v>90</v>
      </c>
      <c r="F989" s="28">
        <v>7</v>
      </c>
      <c r="G989" s="29">
        <v>7</v>
      </c>
      <c r="H989" s="29">
        <v>7</v>
      </c>
      <c r="I989" s="29">
        <v>7</v>
      </c>
      <c r="J989" s="29">
        <v>7</v>
      </c>
      <c r="K989" s="29">
        <v>7</v>
      </c>
      <c r="L989" s="29">
        <v>7</v>
      </c>
      <c r="M989" s="29">
        <v>7</v>
      </c>
      <c r="N989" s="29">
        <v>7</v>
      </c>
      <c r="O989" s="29">
        <v>7</v>
      </c>
      <c r="P989" s="29">
        <v>7</v>
      </c>
      <c r="Q989" s="30">
        <v>7</v>
      </c>
      <c r="R989" s="31">
        <f t="shared" si="15"/>
        <v>7</v>
      </c>
      <c r="S989" s="74"/>
    </row>
    <row r="990" spans="1:19">
      <c r="A990" s="38"/>
      <c r="B990" s="32"/>
      <c r="C990" s="32"/>
      <c r="D990" s="32" t="s">
        <v>803</v>
      </c>
      <c r="E990" s="32" t="s">
        <v>90</v>
      </c>
      <c r="F990" s="28">
        <v>5</v>
      </c>
      <c r="G990" s="29">
        <v>5</v>
      </c>
      <c r="H990" s="29">
        <v>5</v>
      </c>
      <c r="I990" s="29">
        <v>5</v>
      </c>
      <c r="J990" s="29">
        <v>5</v>
      </c>
      <c r="K990" s="29">
        <v>5</v>
      </c>
      <c r="L990" s="29">
        <v>5</v>
      </c>
      <c r="M990" s="29">
        <v>5</v>
      </c>
      <c r="N990" s="29">
        <v>5</v>
      </c>
      <c r="O990" s="29">
        <v>5</v>
      </c>
      <c r="P990" s="29">
        <v>5</v>
      </c>
      <c r="Q990" s="30">
        <v>5</v>
      </c>
      <c r="R990" s="31">
        <f t="shared" si="15"/>
        <v>5</v>
      </c>
      <c r="S990" s="74"/>
    </row>
    <row r="991" spans="1:19">
      <c r="A991" s="38"/>
      <c r="B991" s="32"/>
      <c r="C991" s="32"/>
      <c r="D991" s="32" t="s">
        <v>798</v>
      </c>
      <c r="E991" s="32" t="s">
        <v>90</v>
      </c>
      <c r="F991" s="28">
        <v>30</v>
      </c>
      <c r="G991" s="29">
        <v>30</v>
      </c>
      <c r="H991" s="29">
        <v>30</v>
      </c>
      <c r="I991" s="29">
        <v>30</v>
      </c>
      <c r="J991" s="29">
        <v>30</v>
      </c>
      <c r="K991" s="29">
        <v>30</v>
      </c>
      <c r="L991" s="29">
        <v>30</v>
      </c>
      <c r="M991" s="29">
        <v>30</v>
      </c>
      <c r="N991" s="29">
        <v>30</v>
      </c>
      <c r="O991" s="29">
        <v>30</v>
      </c>
      <c r="P991" s="29">
        <v>30</v>
      </c>
      <c r="Q991" s="30">
        <v>30</v>
      </c>
      <c r="R991" s="31">
        <f t="shared" si="15"/>
        <v>30</v>
      </c>
      <c r="S991" s="74"/>
    </row>
    <row r="992" spans="1:19">
      <c r="A992" s="38"/>
      <c r="B992" s="32"/>
      <c r="C992" s="32"/>
      <c r="D992" s="32" t="s">
        <v>799</v>
      </c>
      <c r="E992" s="32" t="s">
        <v>90</v>
      </c>
      <c r="F992" s="28">
        <v>3</v>
      </c>
      <c r="G992" s="29">
        <v>3</v>
      </c>
      <c r="H992" s="29">
        <v>3</v>
      </c>
      <c r="I992" s="29">
        <v>3</v>
      </c>
      <c r="J992" s="29">
        <v>3</v>
      </c>
      <c r="K992" s="29">
        <v>3</v>
      </c>
      <c r="L992" s="29">
        <v>3</v>
      </c>
      <c r="M992" s="29">
        <v>3</v>
      </c>
      <c r="N992" s="29">
        <v>3</v>
      </c>
      <c r="O992" s="29">
        <v>3</v>
      </c>
      <c r="P992" s="29">
        <v>3</v>
      </c>
      <c r="Q992" s="30">
        <v>3</v>
      </c>
      <c r="R992" s="31">
        <f t="shared" si="15"/>
        <v>3</v>
      </c>
      <c r="S992" s="74"/>
    </row>
    <row r="993" spans="1:19">
      <c r="A993" s="38"/>
      <c r="B993" s="77" t="s">
        <v>804</v>
      </c>
      <c r="C993" s="77"/>
      <c r="D993" s="77"/>
      <c r="E993" s="77"/>
      <c r="F993" s="78">
        <v>50</v>
      </c>
      <c r="G993" s="79">
        <v>50</v>
      </c>
      <c r="H993" s="79">
        <v>50</v>
      </c>
      <c r="I993" s="79">
        <v>50</v>
      </c>
      <c r="J993" s="79">
        <v>50</v>
      </c>
      <c r="K993" s="79">
        <v>50</v>
      </c>
      <c r="L993" s="79">
        <v>50</v>
      </c>
      <c r="M993" s="79">
        <v>50</v>
      </c>
      <c r="N993" s="79">
        <v>50</v>
      </c>
      <c r="O993" s="79">
        <v>50</v>
      </c>
      <c r="P993" s="79">
        <v>50</v>
      </c>
      <c r="Q993" s="80">
        <v>50</v>
      </c>
      <c r="R993" s="81">
        <f t="shared" si="15"/>
        <v>50</v>
      </c>
      <c r="S993" s="74"/>
    </row>
    <row r="994" spans="1:19">
      <c r="A994" s="38"/>
      <c r="B994" s="39"/>
      <c r="C994" s="39"/>
      <c r="D994" s="39"/>
      <c r="E994" s="39"/>
      <c r="F994" s="40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2"/>
      <c r="R994" s="43" t="str">
        <f t="shared" si="15"/>
        <v/>
      </c>
      <c r="S994" s="74"/>
    </row>
    <row r="995" spans="1:19">
      <c r="A995" s="38"/>
      <c r="B995" s="27" t="s">
        <v>805</v>
      </c>
      <c r="C995" s="27"/>
      <c r="D995" s="27"/>
      <c r="E995" s="27"/>
      <c r="F995" s="28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30"/>
      <c r="R995" s="31" t="str">
        <f t="shared" si="15"/>
        <v/>
      </c>
      <c r="S995" s="74"/>
    </row>
    <row r="996" spans="1:19">
      <c r="A996" s="38"/>
      <c r="B996" s="32"/>
      <c r="C996" s="32" t="s">
        <v>806</v>
      </c>
      <c r="D996" s="32"/>
      <c r="E996" s="32"/>
      <c r="F996" s="28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30"/>
      <c r="R996" s="31" t="str">
        <f t="shared" si="15"/>
        <v/>
      </c>
      <c r="S996" s="74"/>
    </row>
    <row r="997" spans="1:19">
      <c r="A997" s="38"/>
      <c r="B997" s="32"/>
      <c r="C997" s="32"/>
      <c r="D997" s="32" t="s">
        <v>815</v>
      </c>
      <c r="E997" s="32" t="s">
        <v>90</v>
      </c>
      <c r="F997" s="28">
        <v>5</v>
      </c>
      <c r="G997" s="29">
        <v>5</v>
      </c>
      <c r="H997" s="29">
        <v>5</v>
      </c>
      <c r="I997" s="29">
        <v>5</v>
      </c>
      <c r="J997" s="29">
        <v>5</v>
      </c>
      <c r="K997" s="29">
        <v>5</v>
      </c>
      <c r="L997" s="29">
        <v>5</v>
      </c>
      <c r="M997" s="29">
        <v>5</v>
      </c>
      <c r="N997" s="29">
        <v>5</v>
      </c>
      <c r="O997" s="29">
        <v>5</v>
      </c>
      <c r="P997" s="29">
        <v>5</v>
      </c>
      <c r="Q997" s="30">
        <v>5</v>
      </c>
      <c r="R997" s="31">
        <f t="shared" si="15"/>
        <v>5</v>
      </c>
      <c r="S997" s="74"/>
    </row>
    <row r="998" spans="1:19">
      <c r="A998" s="38"/>
      <c r="B998" s="32"/>
      <c r="C998" s="32"/>
      <c r="D998" s="32" t="s">
        <v>816</v>
      </c>
      <c r="E998" s="32" t="s">
        <v>90</v>
      </c>
      <c r="F998" s="28">
        <v>5</v>
      </c>
      <c r="G998" s="29">
        <v>5</v>
      </c>
      <c r="H998" s="29">
        <v>5</v>
      </c>
      <c r="I998" s="29">
        <v>5</v>
      </c>
      <c r="J998" s="29">
        <v>5</v>
      </c>
      <c r="K998" s="29">
        <v>5</v>
      </c>
      <c r="L998" s="29">
        <v>5</v>
      </c>
      <c r="M998" s="29">
        <v>5</v>
      </c>
      <c r="N998" s="29">
        <v>5</v>
      </c>
      <c r="O998" s="29">
        <v>5</v>
      </c>
      <c r="P998" s="29">
        <v>5</v>
      </c>
      <c r="Q998" s="30">
        <v>5</v>
      </c>
      <c r="R998" s="31">
        <f t="shared" si="15"/>
        <v>5</v>
      </c>
      <c r="S998" s="74"/>
    </row>
    <row r="999" spans="1:19">
      <c r="A999" s="38"/>
      <c r="B999" s="32"/>
      <c r="C999" s="32"/>
      <c r="D999" s="32" t="s">
        <v>817</v>
      </c>
      <c r="E999" s="32" t="s">
        <v>90</v>
      </c>
      <c r="F999" s="28">
        <v>6</v>
      </c>
      <c r="G999" s="29">
        <v>6</v>
      </c>
      <c r="H999" s="29">
        <v>6</v>
      </c>
      <c r="I999" s="29">
        <v>6</v>
      </c>
      <c r="J999" s="29">
        <v>6</v>
      </c>
      <c r="K999" s="29">
        <v>6</v>
      </c>
      <c r="L999" s="29">
        <v>6</v>
      </c>
      <c r="M999" s="29">
        <v>6</v>
      </c>
      <c r="N999" s="29">
        <v>6</v>
      </c>
      <c r="O999" s="29">
        <v>6</v>
      </c>
      <c r="P999" s="29">
        <v>6</v>
      </c>
      <c r="Q999" s="30">
        <v>6</v>
      </c>
      <c r="R999" s="31">
        <f t="shared" si="15"/>
        <v>6</v>
      </c>
      <c r="S999" s="74"/>
    </row>
    <row r="1000" spans="1:19">
      <c r="A1000" s="38"/>
      <c r="B1000" s="32"/>
      <c r="C1000" s="32"/>
      <c r="D1000" s="32" t="s">
        <v>818</v>
      </c>
      <c r="E1000" s="32" t="s">
        <v>90</v>
      </c>
      <c r="F1000" s="28">
        <v>6</v>
      </c>
      <c r="G1000" s="29">
        <v>6</v>
      </c>
      <c r="H1000" s="29">
        <v>6</v>
      </c>
      <c r="I1000" s="29">
        <v>6</v>
      </c>
      <c r="J1000" s="29">
        <v>6</v>
      </c>
      <c r="K1000" s="29">
        <v>6</v>
      </c>
      <c r="L1000" s="29">
        <v>6</v>
      </c>
      <c r="M1000" s="29">
        <v>6</v>
      </c>
      <c r="N1000" s="29">
        <v>6</v>
      </c>
      <c r="O1000" s="29">
        <v>6</v>
      </c>
      <c r="P1000" s="29">
        <v>6</v>
      </c>
      <c r="Q1000" s="30">
        <v>6</v>
      </c>
      <c r="R1000" s="31">
        <f t="shared" si="15"/>
        <v>6</v>
      </c>
      <c r="S1000" s="74"/>
    </row>
    <row r="1001" spans="1:19">
      <c r="A1001" s="38"/>
      <c r="B1001" s="32"/>
      <c r="C1001" s="32"/>
      <c r="D1001" s="32" t="s">
        <v>819</v>
      </c>
      <c r="E1001" s="32" t="s">
        <v>90</v>
      </c>
      <c r="F1001" s="28">
        <v>2</v>
      </c>
      <c r="G1001" s="29">
        <v>2</v>
      </c>
      <c r="H1001" s="29">
        <v>2</v>
      </c>
      <c r="I1001" s="29">
        <v>2</v>
      </c>
      <c r="J1001" s="29">
        <v>2</v>
      </c>
      <c r="K1001" s="29">
        <v>2</v>
      </c>
      <c r="L1001" s="29">
        <v>2</v>
      </c>
      <c r="M1001" s="29">
        <v>2</v>
      </c>
      <c r="N1001" s="29">
        <v>2</v>
      </c>
      <c r="O1001" s="29">
        <v>2</v>
      </c>
      <c r="P1001" s="29">
        <v>2</v>
      </c>
      <c r="Q1001" s="30">
        <v>2</v>
      </c>
      <c r="R1001" s="31">
        <f t="shared" si="15"/>
        <v>2</v>
      </c>
      <c r="S1001" s="74"/>
    </row>
    <row r="1002" spans="1:19">
      <c r="A1002" s="38"/>
      <c r="B1002" s="32"/>
      <c r="C1002" s="32"/>
      <c r="D1002" s="32" t="s">
        <v>821</v>
      </c>
      <c r="E1002" s="32" t="s">
        <v>90</v>
      </c>
      <c r="F1002" s="28">
        <v>2</v>
      </c>
      <c r="G1002" s="29">
        <v>2</v>
      </c>
      <c r="H1002" s="29">
        <v>2</v>
      </c>
      <c r="I1002" s="29">
        <v>2</v>
      </c>
      <c r="J1002" s="29">
        <v>2</v>
      </c>
      <c r="K1002" s="29">
        <v>2</v>
      </c>
      <c r="L1002" s="29">
        <v>2</v>
      </c>
      <c r="M1002" s="29">
        <v>2</v>
      </c>
      <c r="N1002" s="29">
        <v>2</v>
      </c>
      <c r="O1002" s="29">
        <v>2</v>
      </c>
      <c r="P1002" s="29">
        <v>2</v>
      </c>
      <c r="Q1002" s="30">
        <v>2</v>
      </c>
      <c r="R1002" s="31">
        <f t="shared" si="15"/>
        <v>2</v>
      </c>
      <c r="S1002" s="74"/>
    </row>
    <row r="1003" spans="1:19">
      <c r="A1003" s="38"/>
      <c r="B1003" s="32"/>
      <c r="C1003" s="32"/>
      <c r="D1003" s="32" t="s">
        <v>822</v>
      </c>
      <c r="E1003" s="32" t="s">
        <v>90</v>
      </c>
      <c r="F1003" s="28">
        <v>8</v>
      </c>
      <c r="G1003" s="29">
        <v>8</v>
      </c>
      <c r="H1003" s="29">
        <v>8</v>
      </c>
      <c r="I1003" s="29">
        <v>8</v>
      </c>
      <c r="J1003" s="29">
        <v>8</v>
      </c>
      <c r="K1003" s="29">
        <v>8</v>
      </c>
      <c r="L1003" s="29">
        <v>8</v>
      </c>
      <c r="M1003" s="29">
        <v>8</v>
      </c>
      <c r="N1003" s="29">
        <v>8</v>
      </c>
      <c r="O1003" s="29">
        <v>8</v>
      </c>
      <c r="P1003" s="29">
        <v>8</v>
      </c>
      <c r="Q1003" s="30">
        <v>8</v>
      </c>
      <c r="R1003" s="31">
        <f t="shared" si="15"/>
        <v>8</v>
      </c>
      <c r="S1003" s="74"/>
    </row>
    <row r="1004" spans="1:19">
      <c r="A1004" s="38"/>
      <c r="B1004" s="32"/>
      <c r="C1004" s="32"/>
      <c r="D1004" s="32" t="s">
        <v>807</v>
      </c>
      <c r="E1004" s="32" t="s">
        <v>90</v>
      </c>
      <c r="F1004" s="28">
        <v>8</v>
      </c>
      <c r="G1004" s="29">
        <v>8</v>
      </c>
      <c r="H1004" s="29">
        <v>8</v>
      </c>
      <c r="I1004" s="29">
        <v>8</v>
      </c>
      <c r="J1004" s="29">
        <v>8</v>
      </c>
      <c r="K1004" s="29">
        <v>8</v>
      </c>
      <c r="L1004" s="29">
        <v>8</v>
      </c>
      <c r="M1004" s="29">
        <v>8</v>
      </c>
      <c r="N1004" s="29">
        <v>8</v>
      </c>
      <c r="O1004" s="29">
        <v>8</v>
      </c>
      <c r="P1004" s="29">
        <v>8</v>
      </c>
      <c r="Q1004" s="30">
        <v>8</v>
      </c>
      <c r="R1004" s="31">
        <f t="shared" si="15"/>
        <v>8</v>
      </c>
      <c r="S1004" s="74"/>
    </row>
    <row r="1005" spans="1:19">
      <c r="A1005" s="38"/>
      <c r="B1005" s="32"/>
      <c r="C1005" s="32"/>
      <c r="D1005" s="32" t="s">
        <v>808</v>
      </c>
      <c r="E1005" s="32" t="s">
        <v>90</v>
      </c>
      <c r="F1005" s="28">
        <v>5</v>
      </c>
      <c r="G1005" s="29">
        <v>5</v>
      </c>
      <c r="H1005" s="29">
        <v>5</v>
      </c>
      <c r="I1005" s="29">
        <v>5</v>
      </c>
      <c r="J1005" s="29">
        <v>5</v>
      </c>
      <c r="K1005" s="29">
        <v>5</v>
      </c>
      <c r="L1005" s="29">
        <v>5</v>
      </c>
      <c r="M1005" s="29">
        <v>5</v>
      </c>
      <c r="N1005" s="29">
        <v>5</v>
      </c>
      <c r="O1005" s="29">
        <v>5</v>
      </c>
      <c r="P1005" s="29">
        <v>5</v>
      </c>
      <c r="Q1005" s="30">
        <v>5</v>
      </c>
      <c r="R1005" s="31">
        <f t="shared" si="15"/>
        <v>5</v>
      </c>
      <c r="S1005" s="74"/>
    </row>
    <row r="1006" spans="1:19">
      <c r="A1006" s="38"/>
      <c r="B1006" s="32"/>
      <c r="C1006" s="32"/>
      <c r="D1006" s="32" t="s">
        <v>809</v>
      </c>
      <c r="E1006" s="32" t="s">
        <v>90</v>
      </c>
      <c r="F1006" s="28">
        <v>2</v>
      </c>
      <c r="G1006" s="29">
        <v>2</v>
      </c>
      <c r="H1006" s="29">
        <v>2</v>
      </c>
      <c r="I1006" s="29">
        <v>2</v>
      </c>
      <c r="J1006" s="29">
        <v>2</v>
      </c>
      <c r="K1006" s="29">
        <v>2</v>
      </c>
      <c r="L1006" s="29">
        <v>2</v>
      </c>
      <c r="M1006" s="29">
        <v>2</v>
      </c>
      <c r="N1006" s="29">
        <v>2</v>
      </c>
      <c r="O1006" s="29">
        <v>2</v>
      </c>
      <c r="P1006" s="29">
        <v>2</v>
      </c>
      <c r="Q1006" s="30">
        <v>2</v>
      </c>
      <c r="R1006" s="31">
        <f t="shared" si="15"/>
        <v>2</v>
      </c>
      <c r="S1006" s="74"/>
    </row>
    <row r="1007" spans="1:19">
      <c r="A1007" s="38"/>
      <c r="B1007" s="32"/>
      <c r="C1007" s="32"/>
      <c r="D1007" s="32" t="s">
        <v>810</v>
      </c>
      <c r="E1007" s="32" t="s">
        <v>90</v>
      </c>
      <c r="F1007" s="28">
        <v>5</v>
      </c>
      <c r="G1007" s="29">
        <v>5</v>
      </c>
      <c r="H1007" s="29">
        <v>5</v>
      </c>
      <c r="I1007" s="29">
        <v>5</v>
      </c>
      <c r="J1007" s="29">
        <v>5</v>
      </c>
      <c r="K1007" s="29">
        <v>5</v>
      </c>
      <c r="L1007" s="29">
        <v>5</v>
      </c>
      <c r="M1007" s="29">
        <v>5</v>
      </c>
      <c r="N1007" s="29">
        <v>5</v>
      </c>
      <c r="O1007" s="29">
        <v>5</v>
      </c>
      <c r="P1007" s="29">
        <v>5</v>
      </c>
      <c r="Q1007" s="30">
        <v>5</v>
      </c>
      <c r="R1007" s="31">
        <f t="shared" si="15"/>
        <v>5</v>
      </c>
      <c r="S1007" s="74"/>
    </row>
    <row r="1008" spans="1:19">
      <c r="A1008" s="38"/>
      <c r="B1008" s="32"/>
      <c r="C1008" s="32"/>
      <c r="D1008" s="32" t="s">
        <v>811</v>
      </c>
      <c r="E1008" s="32" t="s">
        <v>90</v>
      </c>
      <c r="F1008" s="28">
        <v>4</v>
      </c>
      <c r="G1008" s="29">
        <v>4</v>
      </c>
      <c r="H1008" s="29">
        <v>4</v>
      </c>
      <c r="I1008" s="29">
        <v>4</v>
      </c>
      <c r="J1008" s="29">
        <v>4</v>
      </c>
      <c r="K1008" s="29">
        <v>4</v>
      </c>
      <c r="L1008" s="29">
        <v>4</v>
      </c>
      <c r="M1008" s="29">
        <v>4</v>
      </c>
      <c r="N1008" s="29">
        <v>4</v>
      </c>
      <c r="O1008" s="29">
        <v>4</v>
      </c>
      <c r="P1008" s="29">
        <v>4</v>
      </c>
      <c r="Q1008" s="30">
        <v>4</v>
      </c>
      <c r="R1008" s="31">
        <f t="shared" si="15"/>
        <v>4</v>
      </c>
      <c r="S1008" s="74"/>
    </row>
    <row r="1009" spans="1:19">
      <c r="A1009" s="38"/>
      <c r="B1009" s="32"/>
      <c r="C1009" s="32"/>
      <c r="D1009" s="32" t="s">
        <v>812</v>
      </c>
      <c r="E1009" s="32" t="s">
        <v>90</v>
      </c>
      <c r="F1009" s="28">
        <v>5</v>
      </c>
      <c r="G1009" s="29">
        <v>5</v>
      </c>
      <c r="H1009" s="29">
        <v>5</v>
      </c>
      <c r="I1009" s="29">
        <v>5</v>
      </c>
      <c r="J1009" s="29">
        <v>5</v>
      </c>
      <c r="K1009" s="29">
        <v>5</v>
      </c>
      <c r="L1009" s="29">
        <v>5</v>
      </c>
      <c r="M1009" s="29">
        <v>5</v>
      </c>
      <c r="N1009" s="29">
        <v>5</v>
      </c>
      <c r="O1009" s="29">
        <v>5</v>
      </c>
      <c r="P1009" s="29">
        <v>5</v>
      </c>
      <c r="Q1009" s="30">
        <v>5</v>
      </c>
      <c r="R1009" s="31">
        <f t="shared" si="15"/>
        <v>5</v>
      </c>
      <c r="S1009" s="74"/>
    </row>
    <row r="1010" spans="1:19">
      <c r="A1010" s="38"/>
      <c r="B1010" s="32"/>
      <c r="C1010" s="32"/>
      <c r="D1010" s="32" t="s">
        <v>813</v>
      </c>
      <c r="E1010" s="32" t="s">
        <v>90</v>
      </c>
      <c r="F1010" s="28">
        <v>1</v>
      </c>
      <c r="G1010" s="29">
        <v>1</v>
      </c>
      <c r="H1010" s="29">
        <v>1</v>
      </c>
      <c r="I1010" s="29">
        <v>1</v>
      </c>
      <c r="J1010" s="29">
        <v>1</v>
      </c>
      <c r="K1010" s="29">
        <v>1</v>
      </c>
      <c r="L1010" s="29">
        <v>1</v>
      </c>
      <c r="M1010" s="29">
        <v>1</v>
      </c>
      <c r="N1010" s="29">
        <v>1</v>
      </c>
      <c r="O1010" s="29">
        <v>1</v>
      </c>
      <c r="P1010" s="29">
        <v>1</v>
      </c>
      <c r="Q1010" s="30">
        <v>1</v>
      </c>
      <c r="R1010" s="31">
        <f t="shared" si="15"/>
        <v>1</v>
      </c>
      <c r="S1010" s="74"/>
    </row>
    <row r="1011" spans="1:19">
      <c r="A1011" s="38"/>
      <c r="B1011" s="32"/>
      <c r="C1011" s="32"/>
      <c r="D1011" s="32" t="s">
        <v>814</v>
      </c>
      <c r="E1011" s="32" t="s">
        <v>90</v>
      </c>
      <c r="F1011" s="28">
        <v>1</v>
      </c>
      <c r="G1011" s="29">
        <v>1</v>
      </c>
      <c r="H1011" s="29">
        <v>1</v>
      </c>
      <c r="I1011" s="29">
        <v>1</v>
      </c>
      <c r="J1011" s="29">
        <v>1</v>
      </c>
      <c r="K1011" s="29">
        <v>1</v>
      </c>
      <c r="L1011" s="29">
        <v>1</v>
      </c>
      <c r="M1011" s="29">
        <v>1</v>
      </c>
      <c r="N1011" s="29">
        <v>1</v>
      </c>
      <c r="O1011" s="29">
        <v>1</v>
      </c>
      <c r="P1011" s="29">
        <v>1</v>
      </c>
      <c r="Q1011" s="30">
        <v>1</v>
      </c>
      <c r="R1011" s="31">
        <f t="shared" si="15"/>
        <v>1</v>
      </c>
      <c r="S1011" s="74"/>
    </row>
    <row r="1012" spans="1:19">
      <c r="A1012" s="38"/>
      <c r="B1012" s="32"/>
      <c r="C1012" s="32"/>
      <c r="D1012" s="32" t="s">
        <v>820</v>
      </c>
      <c r="E1012" s="32" t="s">
        <v>90</v>
      </c>
      <c r="F1012" s="28">
        <v>2</v>
      </c>
      <c r="G1012" s="29">
        <v>2</v>
      </c>
      <c r="H1012" s="29">
        <v>2</v>
      </c>
      <c r="I1012" s="29">
        <v>2</v>
      </c>
      <c r="J1012" s="29">
        <v>2</v>
      </c>
      <c r="K1012" s="29">
        <v>2</v>
      </c>
      <c r="L1012" s="29">
        <v>2</v>
      </c>
      <c r="M1012" s="29">
        <v>2</v>
      </c>
      <c r="N1012" s="29">
        <v>2</v>
      </c>
      <c r="O1012" s="29">
        <v>2</v>
      </c>
      <c r="P1012" s="29">
        <v>2</v>
      </c>
      <c r="Q1012" s="30">
        <v>2</v>
      </c>
      <c r="R1012" s="31">
        <f t="shared" si="15"/>
        <v>2</v>
      </c>
      <c r="S1012" s="74"/>
    </row>
    <row r="1013" spans="1:19">
      <c r="A1013" s="38"/>
      <c r="B1013" s="77" t="s">
        <v>823</v>
      </c>
      <c r="C1013" s="77"/>
      <c r="D1013" s="77"/>
      <c r="E1013" s="77"/>
      <c r="F1013" s="78">
        <v>67</v>
      </c>
      <c r="G1013" s="79">
        <v>67</v>
      </c>
      <c r="H1013" s="79">
        <v>67</v>
      </c>
      <c r="I1013" s="79">
        <v>67</v>
      </c>
      <c r="J1013" s="79">
        <v>67</v>
      </c>
      <c r="K1013" s="79">
        <v>67</v>
      </c>
      <c r="L1013" s="79">
        <v>67</v>
      </c>
      <c r="M1013" s="79">
        <v>67</v>
      </c>
      <c r="N1013" s="79">
        <v>67</v>
      </c>
      <c r="O1013" s="79">
        <v>67</v>
      </c>
      <c r="P1013" s="79">
        <v>67</v>
      </c>
      <c r="Q1013" s="80">
        <v>67</v>
      </c>
      <c r="R1013" s="81">
        <f t="shared" si="15"/>
        <v>67</v>
      </c>
      <c r="S1013" s="74"/>
    </row>
    <row r="1014" spans="1:19">
      <c r="A1014" s="38"/>
      <c r="B1014" s="39"/>
      <c r="C1014" s="39"/>
      <c r="D1014" s="39"/>
      <c r="E1014" s="39"/>
      <c r="F1014" s="40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2"/>
      <c r="R1014" s="43" t="str">
        <f t="shared" si="15"/>
        <v/>
      </c>
      <c r="S1014" s="74"/>
    </row>
    <row r="1015" spans="1:19">
      <c r="A1015" s="38"/>
      <c r="B1015" s="27" t="s">
        <v>282</v>
      </c>
      <c r="C1015" s="27"/>
      <c r="D1015" s="27"/>
      <c r="E1015" s="27"/>
      <c r="F1015" s="28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30"/>
      <c r="R1015" s="31" t="str">
        <f t="shared" si="15"/>
        <v/>
      </c>
      <c r="S1015" s="74"/>
    </row>
    <row r="1016" spans="1:19">
      <c r="A1016" s="38"/>
      <c r="B1016" s="32"/>
      <c r="C1016" s="32" t="s">
        <v>283</v>
      </c>
      <c r="D1016" s="32"/>
      <c r="E1016" s="32"/>
      <c r="F1016" s="28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30"/>
      <c r="R1016" s="31" t="str">
        <f t="shared" si="15"/>
        <v/>
      </c>
      <c r="S1016" s="74"/>
    </row>
    <row r="1017" spans="1:19">
      <c r="A1017" s="38"/>
      <c r="B1017" s="32"/>
      <c r="C1017" s="32"/>
      <c r="D1017" s="32" t="s">
        <v>826</v>
      </c>
      <c r="E1017" s="32" t="s">
        <v>90</v>
      </c>
      <c r="F1017" s="28">
        <v>50</v>
      </c>
      <c r="G1017" s="29">
        <v>50</v>
      </c>
      <c r="H1017" s="29">
        <v>50</v>
      </c>
      <c r="I1017" s="29">
        <v>50</v>
      </c>
      <c r="J1017" s="29">
        <v>50</v>
      </c>
      <c r="K1017" s="29">
        <v>50</v>
      </c>
      <c r="L1017" s="29">
        <v>50</v>
      </c>
      <c r="M1017" s="29">
        <v>50</v>
      </c>
      <c r="N1017" s="29">
        <v>50</v>
      </c>
      <c r="O1017" s="29">
        <v>50</v>
      </c>
      <c r="P1017" s="29">
        <v>50</v>
      </c>
      <c r="Q1017" s="30">
        <v>50</v>
      </c>
      <c r="R1017" s="31">
        <f t="shared" si="15"/>
        <v>50</v>
      </c>
      <c r="S1017" s="74"/>
    </row>
    <row r="1018" spans="1:19">
      <c r="A1018" s="38"/>
      <c r="B1018" s="32"/>
      <c r="C1018" s="32"/>
      <c r="D1018" s="32" t="s">
        <v>827</v>
      </c>
      <c r="E1018" s="32" t="s">
        <v>90</v>
      </c>
      <c r="F1018" s="28">
        <v>50</v>
      </c>
      <c r="G1018" s="29">
        <v>50</v>
      </c>
      <c r="H1018" s="29">
        <v>50</v>
      </c>
      <c r="I1018" s="29">
        <v>50</v>
      </c>
      <c r="J1018" s="29">
        <v>50</v>
      </c>
      <c r="K1018" s="29">
        <v>50</v>
      </c>
      <c r="L1018" s="29">
        <v>50</v>
      </c>
      <c r="M1018" s="29">
        <v>50</v>
      </c>
      <c r="N1018" s="29">
        <v>50</v>
      </c>
      <c r="O1018" s="29">
        <v>50</v>
      </c>
      <c r="P1018" s="29">
        <v>50</v>
      </c>
      <c r="Q1018" s="30">
        <v>50</v>
      </c>
      <c r="R1018" s="31">
        <f t="shared" si="15"/>
        <v>50</v>
      </c>
      <c r="S1018" s="74"/>
    </row>
    <row r="1019" spans="1:19">
      <c r="A1019" s="38"/>
      <c r="B1019" s="32"/>
      <c r="C1019" s="32"/>
      <c r="D1019" s="32" t="s">
        <v>1015</v>
      </c>
      <c r="E1019" s="32" t="s">
        <v>90</v>
      </c>
      <c r="F1019" s="28">
        <v>0</v>
      </c>
      <c r="G1019" s="29">
        <v>0</v>
      </c>
      <c r="H1019" s="29">
        <v>0</v>
      </c>
      <c r="I1019" s="29">
        <v>0</v>
      </c>
      <c r="J1019" s="29">
        <v>0</v>
      </c>
      <c r="K1019" s="29">
        <v>0</v>
      </c>
      <c r="L1019" s="29">
        <v>0</v>
      </c>
      <c r="M1019" s="29">
        <v>0</v>
      </c>
      <c r="N1019" s="29">
        <v>0</v>
      </c>
      <c r="O1019" s="29">
        <v>0</v>
      </c>
      <c r="P1019" s="29">
        <v>50</v>
      </c>
      <c r="Q1019" s="30">
        <v>50</v>
      </c>
      <c r="R1019" s="31">
        <f t="shared" si="15"/>
        <v>8.3333333333333339</v>
      </c>
      <c r="S1019" s="74"/>
    </row>
    <row r="1020" spans="1:19">
      <c r="A1020" s="38"/>
      <c r="B1020" s="32"/>
      <c r="C1020" s="32"/>
      <c r="D1020" s="32" t="s">
        <v>828</v>
      </c>
      <c r="E1020" s="32" t="s">
        <v>90</v>
      </c>
      <c r="F1020" s="28">
        <v>50</v>
      </c>
      <c r="G1020" s="29">
        <v>50</v>
      </c>
      <c r="H1020" s="29">
        <v>50</v>
      </c>
      <c r="I1020" s="29">
        <v>50</v>
      </c>
      <c r="J1020" s="29">
        <v>50</v>
      </c>
      <c r="K1020" s="29">
        <v>50</v>
      </c>
      <c r="L1020" s="29">
        <v>50</v>
      </c>
      <c r="M1020" s="29">
        <v>50</v>
      </c>
      <c r="N1020" s="29">
        <v>50</v>
      </c>
      <c r="O1020" s="29">
        <v>50</v>
      </c>
      <c r="P1020" s="29">
        <v>50</v>
      </c>
      <c r="Q1020" s="30">
        <v>50</v>
      </c>
      <c r="R1020" s="31">
        <f t="shared" si="15"/>
        <v>50</v>
      </c>
      <c r="S1020" s="74"/>
    </row>
    <row r="1021" spans="1:19">
      <c r="A1021" s="38"/>
      <c r="B1021" s="32"/>
      <c r="C1021" s="32"/>
      <c r="D1021" s="32" t="s">
        <v>829</v>
      </c>
      <c r="E1021" s="32" t="s">
        <v>90</v>
      </c>
      <c r="F1021" s="28">
        <v>50</v>
      </c>
      <c r="G1021" s="29">
        <v>50</v>
      </c>
      <c r="H1021" s="29">
        <v>50</v>
      </c>
      <c r="I1021" s="29">
        <v>50</v>
      </c>
      <c r="J1021" s="29">
        <v>50</v>
      </c>
      <c r="K1021" s="29">
        <v>50</v>
      </c>
      <c r="L1021" s="29">
        <v>50</v>
      </c>
      <c r="M1021" s="29">
        <v>50</v>
      </c>
      <c r="N1021" s="29">
        <v>50</v>
      </c>
      <c r="O1021" s="29">
        <v>50</v>
      </c>
      <c r="P1021" s="29">
        <v>50</v>
      </c>
      <c r="Q1021" s="30">
        <v>50</v>
      </c>
      <c r="R1021" s="31">
        <f t="shared" si="15"/>
        <v>50</v>
      </c>
      <c r="S1021" s="74"/>
    </row>
    <row r="1022" spans="1:19">
      <c r="A1022" s="38"/>
      <c r="B1022" s="32"/>
      <c r="C1022" s="32"/>
      <c r="D1022" s="32" t="s">
        <v>824</v>
      </c>
      <c r="E1022" s="32" t="s">
        <v>90</v>
      </c>
      <c r="F1022" s="28">
        <v>50</v>
      </c>
      <c r="G1022" s="29">
        <v>50</v>
      </c>
      <c r="H1022" s="29">
        <v>50</v>
      </c>
      <c r="I1022" s="29">
        <v>50</v>
      </c>
      <c r="J1022" s="29">
        <v>50</v>
      </c>
      <c r="K1022" s="29">
        <v>50</v>
      </c>
      <c r="L1022" s="29">
        <v>50</v>
      </c>
      <c r="M1022" s="29">
        <v>50</v>
      </c>
      <c r="N1022" s="29">
        <v>50</v>
      </c>
      <c r="O1022" s="29">
        <v>50</v>
      </c>
      <c r="P1022" s="29">
        <v>50</v>
      </c>
      <c r="Q1022" s="30">
        <v>50</v>
      </c>
      <c r="R1022" s="31">
        <f t="shared" si="15"/>
        <v>50</v>
      </c>
      <c r="S1022" s="74"/>
    </row>
    <row r="1023" spans="1:19">
      <c r="A1023" s="38"/>
      <c r="B1023" s="32"/>
      <c r="C1023" s="32"/>
      <c r="D1023" s="32" t="s">
        <v>825</v>
      </c>
      <c r="E1023" s="32" t="s">
        <v>90</v>
      </c>
      <c r="F1023" s="28">
        <v>50</v>
      </c>
      <c r="G1023" s="29">
        <v>50</v>
      </c>
      <c r="H1023" s="29">
        <v>50</v>
      </c>
      <c r="I1023" s="29">
        <v>50</v>
      </c>
      <c r="J1023" s="29">
        <v>50</v>
      </c>
      <c r="K1023" s="29">
        <v>50</v>
      </c>
      <c r="L1023" s="29">
        <v>50</v>
      </c>
      <c r="M1023" s="29">
        <v>50</v>
      </c>
      <c r="N1023" s="29">
        <v>50</v>
      </c>
      <c r="O1023" s="29">
        <v>50</v>
      </c>
      <c r="P1023" s="29">
        <v>50</v>
      </c>
      <c r="Q1023" s="30">
        <v>50</v>
      </c>
      <c r="R1023" s="31">
        <f t="shared" si="15"/>
        <v>50</v>
      </c>
      <c r="S1023" s="74"/>
    </row>
    <row r="1024" spans="1:19">
      <c r="A1024" s="38"/>
      <c r="B1024" s="32"/>
      <c r="C1024" s="32"/>
      <c r="D1024" s="32" t="s">
        <v>1016</v>
      </c>
      <c r="E1024" s="32" t="s">
        <v>90</v>
      </c>
      <c r="F1024" s="28">
        <v>0</v>
      </c>
      <c r="G1024" s="29">
        <v>0</v>
      </c>
      <c r="H1024" s="29">
        <v>0</v>
      </c>
      <c r="I1024" s="29">
        <v>0</v>
      </c>
      <c r="J1024" s="29">
        <v>0</v>
      </c>
      <c r="K1024" s="29">
        <v>0</v>
      </c>
      <c r="L1024" s="29">
        <v>0</v>
      </c>
      <c r="M1024" s="29">
        <v>33</v>
      </c>
      <c r="N1024" s="29">
        <v>33</v>
      </c>
      <c r="O1024" s="29">
        <v>33</v>
      </c>
      <c r="P1024" s="29">
        <v>33</v>
      </c>
      <c r="Q1024" s="30">
        <v>33</v>
      </c>
      <c r="R1024" s="31">
        <f t="shared" si="15"/>
        <v>13.75</v>
      </c>
      <c r="S1024" s="74"/>
    </row>
    <row r="1025" spans="1:19">
      <c r="A1025" s="38"/>
      <c r="B1025" s="32"/>
      <c r="C1025" s="32"/>
      <c r="D1025" s="32" t="s">
        <v>1017</v>
      </c>
      <c r="E1025" s="32" t="s">
        <v>90</v>
      </c>
      <c r="F1025" s="28">
        <v>0</v>
      </c>
      <c r="G1025" s="29">
        <v>0</v>
      </c>
      <c r="H1025" s="29">
        <v>0</v>
      </c>
      <c r="I1025" s="29">
        <v>0</v>
      </c>
      <c r="J1025" s="29">
        <v>0</v>
      </c>
      <c r="K1025" s="29">
        <v>0</v>
      </c>
      <c r="L1025" s="29">
        <v>0</v>
      </c>
      <c r="M1025" s="29">
        <v>0</v>
      </c>
      <c r="N1025" s="29">
        <v>23</v>
      </c>
      <c r="O1025" s="29">
        <v>23</v>
      </c>
      <c r="P1025" s="29">
        <v>23</v>
      </c>
      <c r="Q1025" s="30">
        <v>23</v>
      </c>
      <c r="R1025" s="31">
        <f t="shared" si="15"/>
        <v>7.666666666666667</v>
      </c>
      <c r="S1025" s="74"/>
    </row>
    <row r="1026" spans="1:19">
      <c r="A1026" s="38"/>
      <c r="B1026" s="32"/>
      <c r="C1026" s="32"/>
      <c r="D1026" s="32" t="s">
        <v>1018</v>
      </c>
      <c r="E1026" s="32" t="s">
        <v>90</v>
      </c>
      <c r="F1026" s="28">
        <v>0</v>
      </c>
      <c r="G1026" s="29">
        <v>0</v>
      </c>
      <c r="H1026" s="29">
        <v>0</v>
      </c>
      <c r="I1026" s="29">
        <v>0</v>
      </c>
      <c r="J1026" s="29">
        <v>0</v>
      </c>
      <c r="K1026" s="29">
        <v>0</v>
      </c>
      <c r="L1026" s="29">
        <v>0</v>
      </c>
      <c r="M1026" s="29">
        <v>0</v>
      </c>
      <c r="N1026" s="29">
        <v>0</v>
      </c>
      <c r="O1026" s="29">
        <v>0</v>
      </c>
      <c r="P1026" s="29">
        <v>24</v>
      </c>
      <c r="Q1026" s="30">
        <v>24</v>
      </c>
      <c r="R1026" s="31">
        <f t="shared" si="15"/>
        <v>4</v>
      </c>
      <c r="S1026" s="74"/>
    </row>
    <row r="1027" spans="1:19">
      <c r="A1027" s="38"/>
      <c r="B1027" s="32"/>
      <c r="C1027" s="32"/>
      <c r="D1027" s="32" t="s">
        <v>1019</v>
      </c>
      <c r="E1027" s="32" t="s">
        <v>90</v>
      </c>
      <c r="F1027" s="28">
        <v>0</v>
      </c>
      <c r="G1027" s="29">
        <v>0</v>
      </c>
      <c r="H1027" s="29">
        <v>0</v>
      </c>
      <c r="I1027" s="29">
        <v>0</v>
      </c>
      <c r="J1027" s="29">
        <v>0</v>
      </c>
      <c r="K1027" s="29">
        <v>0</v>
      </c>
      <c r="L1027" s="29">
        <v>0</v>
      </c>
      <c r="M1027" s="29">
        <v>0</v>
      </c>
      <c r="N1027" s="29">
        <v>0</v>
      </c>
      <c r="O1027" s="29">
        <v>0</v>
      </c>
      <c r="P1027" s="29">
        <v>0</v>
      </c>
      <c r="Q1027" s="30">
        <v>20</v>
      </c>
      <c r="R1027" s="31">
        <f t="shared" si="15"/>
        <v>1.6666666666666667</v>
      </c>
      <c r="S1027" s="74"/>
    </row>
    <row r="1028" spans="1:19">
      <c r="A1028" s="38"/>
      <c r="B1028" s="77" t="s">
        <v>294</v>
      </c>
      <c r="C1028" s="77"/>
      <c r="D1028" s="77"/>
      <c r="E1028" s="77"/>
      <c r="F1028" s="78">
        <v>300</v>
      </c>
      <c r="G1028" s="79">
        <v>300</v>
      </c>
      <c r="H1028" s="79">
        <v>300</v>
      </c>
      <c r="I1028" s="79">
        <v>300</v>
      </c>
      <c r="J1028" s="79">
        <v>300</v>
      </c>
      <c r="K1028" s="79">
        <v>300</v>
      </c>
      <c r="L1028" s="79">
        <v>300</v>
      </c>
      <c r="M1028" s="79">
        <v>333</v>
      </c>
      <c r="N1028" s="79">
        <v>356</v>
      </c>
      <c r="O1028" s="79">
        <v>356</v>
      </c>
      <c r="P1028" s="79">
        <v>430</v>
      </c>
      <c r="Q1028" s="80">
        <v>450</v>
      </c>
      <c r="R1028" s="81">
        <f t="shared" si="15"/>
        <v>335.41666666666669</v>
      </c>
      <c r="S1028" s="74"/>
    </row>
    <row r="1029" spans="1:19">
      <c r="A1029" s="38"/>
      <c r="B1029" s="39"/>
      <c r="C1029" s="39"/>
      <c r="D1029" s="39"/>
      <c r="E1029" s="39"/>
      <c r="F1029" s="40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2"/>
      <c r="R1029" s="43" t="str">
        <f t="shared" si="15"/>
        <v/>
      </c>
      <c r="S1029" s="74"/>
    </row>
    <row r="1030" spans="1:19">
      <c r="A1030" s="38"/>
      <c r="B1030" s="27" t="s">
        <v>707</v>
      </c>
      <c r="C1030" s="27"/>
      <c r="D1030" s="27"/>
      <c r="E1030" s="27"/>
      <c r="F1030" s="28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30"/>
      <c r="R1030" s="31" t="str">
        <f t="shared" ref="R1030:R1093" si="16">IF(SUM(F1030:Q1030)=0,"",SUM(F1030:Q1030)/12)</f>
        <v/>
      </c>
      <c r="S1030" s="74"/>
    </row>
    <row r="1031" spans="1:19">
      <c r="A1031" s="38"/>
      <c r="B1031" s="32"/>
      <c r="C1031" s="32" t="s">
        <v>830</v>
      </c>
      <c r="D1031" s="32"/>
      <c r="E1031" s="32"/>
      <c r="F1031" s="28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30"/>
      <c r="R1031" s="31" t="str">
        <f t="shared" si="16"/>
        <v/>
      </c>
      <c r="S1031" s="74"/>
    </row>
    <row r="1032" spans="1:19">
      <c r="A1032" s="38"/>
      <c r="B1032" s="32"/>
      <c r="C1032" s="32"/>
      <c r="D1032" s="56" t="s">
        <v>709</v>
      </c>
      <c r="E1032" s="32" t="s">
        <v>84</v>
      </c>
      <c r="F1032" s="28">
        <v>-30</v>
      </c>
      <c r="G1032" s="29">
        <v>-30</v>
      </c>
      <c r="H1032" s="29">
        <v>-30</v>
      </c>
      <c r="I1032" s="29">
        <v>-30</v>
      </c>
      <c r="J1032" s="29">
        <v>-30</v>
      </c>
      <c r="K1032" s="29">
        <v>-30</v>
      </c>
      <c r="L1032" s="29">
        <v>-30</v>
      </c>
      <c r="M1032" s="29">
        <v>-30</v>
      </c>
      <c r="N1032" s="29">
        <v>-30</v>
      </c>
      <c r="O1032" s="29">
        <v>-30</v>
      </c>
      <c r="P1032" s="29">
        <v>-30</v>
      </c>
      <c r="Q1032" s="30">
        <v>-30</v>
      </c>
      <c r="R1032" s="31">
        <f t="shared" si="16"/>
        <v>-30</v>
      </c>
      <c r="S1032" s="74"/>
    </row>
    <row r="1033" spans="1:19">
      <c r="A1033" s="38"/>
      <c r="B1033" s="32"/>
      <c r="C1033" s="32" t="s">
        <v>710</v>
      </c>
      <c r="D1033" s="32"/>
      <c r="E1033" s="32"/>
      <c r="F1033" s="28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30"/>
      <c r="R1033" s="31" t="str">
        <f t="shared" si="16"/>
        <v/>
      </c>
      <c r="S1033" s="74"/>
    </row>
    <row r="1034" spans="1:19">
      <c r="A1034" s="38"/>
      <c r="B1034" s="32"/>
      <c r="C1034" s="32"/>
      <c r="D1034" s="32" t="s">
        <v>711</v>
      </c>
      <c r="E1034" s="32" t="s">
        <v>84</v>
      </c>
      <c r="F1034" s="28">
        <v>-30</v>
      </c>
      <c r="G1034" s="29">
        <v>-30</v>
      </c>
      <c r="H1034" s="29">
        <v>-30</v>
      </c>
      <c r="I1034" s="29">
        <v>-30</v>
      </c>
      <c r="J1034" s="29">
        <v>-30</v>
      </c>
      <c r="K1034" s="29">
        <v>-30</v>
      </c>
      <c r="L1034" s="29">
        <v>-30</v>
      </c>
      <c r="M1034" s="29">
        <v>-30</v>
      </c>
      <c r="N1034" s="29">
        <v>-30</v>
      </c>
      <c r="O1034" s="29">
        <v>-30</v>
      </c>
      <c r="P1034" s="29">
        <v>-30</v>
      </c>
      <c r="Q1034" s="30">
        <v>-30</v>
      </c>
      <c r="R1034" s="31">
        <f t="shared" si="16"/>
        <v>-30</v>
      </c>
      <c r="S1034" s="74"/>
    </row>
    <row r="1035" spans="1:19">
      <c r="A1035" s="38"/>
      <c r="B1035" s="32"/>
      <c r="C1035" s="32"/>
      <c r="D1035" s="32" t="s">
        <v>712</v>
      </c>
      <c r="E1035" s="32" t="s">
        <v>84</v>
      </c>
      <c r="F1035" s="28">
        <v>-30</v>
      </c>
      <c r="G1035" s="29">
        <v>-30</v>
      </c>
      <c r="H1035" s="29">
        <v>-30</v>
      </c>
      <c r="I1035" s="29">
        <v>-30</v>
      </c>
      <c r="J1035" s="29">
        <v>-30</v>
      </c>
      <c r="K1035" s="29">
        <v>-30</v>
      </c>
      <c r="L1035" s="29">
        <v>-30</v>
      </c>
      <c r="M1035" s="29">
        <v>-30</v>
      </c>
      <c r="N1035" s="29">
        <v>-30</v>
      </c>
      <c r="O1035" s="29">
        <v>-30</v>
      </c>
      <c r="P1035" s="29">
        <v>-30</v>
      </c>
      <c r="Q1035" s="30">
        <v>-30</v>
      </c>
      <c r="R1035" s="31">
        <f t="shared" si="16"/>
        <v>-30</v>
      </c>
      <c r="S1035" s="74"/>
    </row>
    <row r="1036" spans="1:19">
      <c r="A1036" s="38"/>
      <c r="B1036" s="32"/>
      <c r="C1036" s="32"/>
      <c r="D1036" s="32" t="s">
        <v>713</v>
      </c>
      <c r="E1036" s="32" t="s">
        <v>84</v>
      </c>
      <c r="F1036" s="28">
        <v>-30</v>
      </c>
      <c r="G1036" s="29">
        <v>-30</v>
      </c>
      <c r="H1036" s="29">
        <v>-30</v>
      </c>
      <c r="I1036" s="29">
        <v>-30</v>
      </c>
      <c r="J1036" s="29">
        <v>-30</v>
      </c>
      <c r="K1036" s="29">
        <v>-30</v>
      </c>
      <c r="L1036" s="29">
        <v>-30</v>
      </c>
      <c r="M1036" s="29">
        <v>-30</v>
      </c>
      <c r="N1036" s="29">
        <v>-30</v>
      </c>
      <c r="O1036" s="29">
        <v>-30</v>
      </c>
      <c r="P1036" s="29">
        <v>-30</v>
      </c>
      <c r="Q1036" s="30">
        <v>-30</v>
      </c>
      <c r="R1036" s="31">
        <f t="shared" si="16"/>
        <v>-30</v>
      </c>
      <c r="S1036" s="74"/>
    </row>
    <row r="1037" spans="1:19">
      <c r="A1037" s="38"/>
      <c r="B1037" s="77" t="s">
        <v>714</v>
      </c>
      <c r="C1037" s="77"/>
      <c r="D1037" s="77"/>
      <c r="E1037" s="77"/>
      <c r="F1037" s="78">
        <v>-120</v>
      </c>
      <c r="G1037" s="79">
        <v>-120</v>
      </c>
      <c r="H1037" s="79">
        <v>-120</v>
      </c>
      <c r="I1037" s="79">
        <v>-120</v>
      </c>
      <c r="J1037" s="79">
        <v>-120</v>
      </c>
      <c r="K1037" s="79">
        <v>-120</v>
      </c>
      <c r="L1037" s="79">
        <v>-120</v>
      </c>
      <c r="M1037" s="79">
        <v>-120</v>
      </c>
      <c r="N1037" s="79">
        <v>-120</v>
      </c>
      <c r="O1037" s="79">
        <v>-120</v>
      </c>
      <c r="P1037" s="79">
        <v>-120</v>
      </c>
      <c r="Q1037" s="80">
        <v>-120</v>
      </c>
      <c r="R1037" s="81">
        <f t="shared" si="16"/>
        <v>-120</v>
      </c>
      <c r="S1037" s="74"/>
    </row>
    <row r="1038" spans="1:19">
      <c r="A1038" s="38"/>
      <c r="B1038" s="39"/>
      <c r="C1038" s="39"/>
      <c r="D1038" s="39"/>
      <c r="E1038" s="39"/>
      <c r="F1038" s="40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2"/>
      <c r="R1038" s="43" t="str">
        <f t="shared" si="16"/>
        <v/>
      </c>
      <c r="S1038" s="74"/>
    </row>
    <row r="1039" spans="1:19">
      <c r="A1039" s="38"/>
      <c r="B1039" s="27" t="s">
        <v>33</v>
      </c>
      <c r="C1039" s="27"/>
      <c r="D1039" s="27"/>
      <c r="E1039" s="27"/>
      <c r="F1039" s="28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30"/>
      <c r="R1039" s="31" t="str">
        <f t="shared" si="16"/>
        <v/>
      </c>
      <c r="S1039" s="74"/>
    </row>
    <row r="1040" spans="1:19">
      <c r="A1040" s="38"/>
      <c r="B1040" s="32"/>
      <c r="C1040" s="32" t="s">
        <v>342</v>
      </c>
      <c r="D1040" s="32"/>
      <c r="E1040" s="32"/>
      <c r="F1040" s="28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30"/>
      <c r="R1040" s="31" t="str">
        <f t="shared" si="16"/>
        <v/>
      </c>
      <c r="S1040" s="74"/>
    </row>
    <row r="1041" spans="1:19">
      <c r="A1041" s="38"/>
      <c r="B1041" s="32"/>
      <c r="C1041" s="32"/>
      <c r="D1041" s="32" t="s">
        <v>833</v>
      </c>
      <c r="E1041" s="32" t="s">
        <v>90</v>
      </c>
      <c r="F1041" s="28">
        <v>100</v>
      </c>
      <c r="G1041" s="29">
        <v>100</v>
      </c>
      <c r="H1041" s="29">
        <v>100</v>
      </c>
      <c r="I1041" s="29">
        <v>100</v>
      </c>
      <c r="J1041" s="29">
        <v>100</v>
      </c>
      <c r="K1041" s="29">
        <v>100</v>
      </c>
      <c r="L1041" s="29">
        <v>100</v>
      </c>
      <c r="M1041" s="29">
        <v>100</v>
      </c>
      <c r="N1041" s="29">
        <v>100</v>
      </c>
      <c r="O1041" s="29">
        <v>100</v>
      </c>
      <c r="P1041" s="29">
        <v>100</v>
      </c>
      <c r="Q1041" s="30">
        <v>100</v>
      </c>
      <c r="R1041" s="31">
        <f t="shared" si="16"/>
        <v>100</v>
      </c>
      <c r="S1041" s="74"/>
    </row>
    <row r="1042" spans="1:19">
      <c r="A1042" s="38"/>
      <c r="B1042" s="32"/>
      <c r="C1042" s="32"/>
      <c r="D1042" s="32" t="s">
        <v>837</v>
      </c>
      <c r="E1042" s="32" t="s">
        <v>90</v>
      </c>
      <c r="F1042" s="28">
        <v>5</v>
      </c>
      <c r="G1042" s="29">
        <v>5</v>
      </c>
      <c r="H1042" s="29">
        <v>5</v>
      </c>
      <c r="I1042" s="29">
        <v>5</v>
      </c>
      <c r="J1042" s="29">
        <v>5</v>
      </c>
      <c r="K1042" s="29">
        <v>5</v>
      </c>
      <c r="L1042" s="29">
        <v>5</v>
      </c>
      <c r="M1042" s="29">
        <v>5</v>
      </c>
      <c r="N1042" s="29">
        <v>5</v>
      </c>
      <c r="O1042" s="29">
        <v>5</v>
      </c>
      <c r="P1042" s="29">
        <v>5</v>
      </c>
      <c r="Q1042" s="30">
        <v>5</v>
      </c>
      <c r="R1042" s="31">
        <f t="shared" si="16"/>
        <v>5</v>
      </c>
      <c r="S1042" s="74"/>
    </row>
    <row r="1043" spans="1:19">
      <c r="A1043" s="38"/>
      <c r="B1043" s="32"/>
      <c r="C1043" s="32"/>
      <c r="D1043" s="32" t="s">
        <v>834</v>
      </c>
      <c r="E1043" s="32" t="s">
        <v>90</v>
      </c>
      <c r="F1043" s="28">
        <v>76</v>
      </c>
      <c r="G1043" s="29">
        <v>76</v>
      </c>
      <c r="H1043" s="29">
        <v>76</v>
      </c>
      <c r="I1043" s="29">
        <v>76</v>
      </c>
      <c r="J1043" s="29">
        <v>76</v>
      </c>
      <c r="K1043" s="29">
        <v>76</v>
      </c>
      <c r="L1043" s="29">
        <v>76</v>
      </c>
      <c r="M1043" s="29">
        <v>76</v>
      </c>
      <c r="N1043" s="29">
        <v>76</v>
      </c>
      <c r="O1043" s="29">
        <v>76</v>
      </c>
      <c r="P1043" s="29">
        <v>76</v>
      </c>
      <c r="Q1043" s="30">
        <v>76</v>
      </c>
      <c r="R1043" s="31">
        <f t="shared" si="16"/>
        <v>76</v>
      </c>
      <c r="S1043" s="74"/>
    </row>
    <row r="1044" spans="1:19">
      <c r="A1044" s="38"/>
      <c r="B1044" s="32"/>
      <c r="C1044" s="32"/>
      <c r="D1044" s="32" t="s">
        <v>835</v>
      </c>
      <c r="E1044" s="32" t="s">
        <v>90</v>
      </c>
      <c r="F1044" s="28">
        <v>10</v>
      </c>
      <c r="G1044" s="29">
        <v>10</v>
      </c>
      <c r="H1044" s="29">
        <v>10</v>
      </c>
      <c r="I1044" s="29">
        <v>10</v>
      </c>
      <c r="J1044" s="29">
        <v>10</v>
      </c>
      <c r="K1044" s="29">
        <v>10</v>
      </c>
      <c r="L1044" s="29">
        <v>10</v>
      </c>
      <c r="M1044" s="29">
        <v>10</v>
      </c>
      <c r="N1044" s="29">
        <v>10</v>
      </c>
      <c r="O1044" s="29">
        <v>10</v>
      </c>
      <c r="P1044" s="29">
        <v>10</v>
      </c>
      <c r="Q1044" s="30">
        <v>10</v>
      </c>
      <c r="R1044" s="31">
        <f t="shared" si="16"/>
        <v>10</v>
      </c>
      <c r="S1044" s="74"/>
    </row>
    <row r="1045" spans="1:19">
      <c r="A1045" s="38"/>
      <c r="B1045" s="32"/>
      <c r="C1045" s="32"/>
      <c r="D1045" s="32" t="s">
        <v>831</v>
      </c>
      <c r="E1045" s="32" t="s">
        <v>90</v>
      </c>
      <c r="F1045" s="28">
        <v>1</v>
      </c>
      <c r="G1045" s="29">
        <v>1</v>
      </c>
      <c r="H1045" s="29">
        <v>1</v>
      </c>
      <c r="I1045" s="29">
        <v>1</v>
      </c>
      <c r="J1045" s="29">
        <v>1</v>
      </c>
      <c r="K1045" s="29">
        <v>1</v>
      </c>
      <c r="L1045" s="29">
        <v>1</v>
      </c>
      <c r="M1045" s="29">
        <v>1</v>
      </c>
      <c r="N1045" s="29">
        <v>1</v>
      </c>
      <c r="O1045" s="29">
        <v>1</v>
      </c>
      <c r="P1045" s="29">
        <v>1</v>
      </c>
      <c r="Q1045" s="30">
        <v>1</v>
      </c>
      <c r="R1045" s="31">
        <f t="shared" si="16"/>
        <v>1</v>
      </c>
      <c r="S1045" s="74"/>
    </row>
    <row r="1046" spans="1:19">
      <c r="A1046" s="38"/>
      <c r="B1046" s="32"/>
      <c r="C1046" s="32"/>
      <c r="D1046" s="32" t="s">
        <v>832</v>
      </c>
      <c r="E1046" s="32" t="s">
        <v>90</v>
      </c>
      <c r="F1046" s="28">
        <v>1</v>
      </c>
      <c r="G1046" s="29">
        <v>1</v>
      </c>
      <c r="H1046" s="29">
        <v>1</v>
      </c>
      <c r="I1046" s="29">
        <v>1</v>
      </c>
      <c r="J1046" s="29">
        <v>1</v>
      </c>
      <c r="K1046" s="29">
        <v>1</v>
      </c>
      <c r="L1046" s="29">
        <v>1</v>
      </c>
      <c r="M1046" s="29">
        <v>1</v>
      </c>
      <c r="N1046" s="29">
        <v>1</v>
      </c>
      <c r="O1046" s="29">
        <v>1</v>
      </c>
      <c r="P1046" s="29">
        <v>1</v>
      </c>
      <c r="Q1046" s="30">
        <v>1</v>
      </c>
      <c r="R1046" s="31">
        <f t="shared" si="16"/>
        <v>1</v>
      </c>
      <c r="S1046" s="74"/>
    </row>
    <row r="1047" spans="1:19">
      <c r="A1047" s="38"/>
      <c r="B1047" s="32"/>
      <c r="C1047" s="32"/>
      <c r="D1047" s="32" t="s">
        <v>1020</v>
      </c>
      <c r="E1047" s="32" t="s">
        <v>90</v>
      </c>
      <c r="F1047" s="28">
        <v>0</v>
      </c>
      <c r="G1047" s="29">
        <v>146</v>
      </c>
      <c r="H1047" s="29">
        <v>146</v>
      </c>
      <c r="I1047" s="29">
        <v>146</v>
      </c>
      <c r="J1047" s="29">
        <v>146</v>
      </c>
      <c r="K1047" s="29">
        <v>146</v>
      </c>
      <c r="L1047" s="29">
        <v>146</v>
      </c>
      <c r="M1047" s="29">
        <v>146</v>
      </c>
      <c r="N1047" s="29">
        <v>146</v>
      </c>
      <c r="O1047" s="29">
        <v>146</v>
      </c>
      <c r="P1047" s="29">
        <v>146</v>
      </c>
      <c r="Q1047" s="30">
        <v>146</v>
      </c>
      <c r="R1047" s="31">
        <f t="shared" si="16"/>
        <v>133.83333333333334</v>
      </c>
      <c r="S1047" s="74"/>
    </row>
    <row r="1048" spans="1:19">
      <c r="A1048" s="38"/>
      <c r="B1048" s="32"/>
      <c r="C1048" s="32"/>
      <c r="D1048" s="32" t="s">
        <v>1021</v>
      </c>
      <c r="E1048" s="32" t="s">
        <v>90</v>
      </c>
      <c r="F1048" s="28">
        <v>0</v>
      </c>
      <c r="G1048" s="29">
        <v>30</v>
      </c>
      <c r="H1048" s="29">
        <v>30</v>
      </c>
      <c r="I1048" s="29">
        <v>30</v>
      </c>
      <c r="J1048" s="29">
        <v>30</v>
      </c>
      <c r="K1048" s="29">
        <v>30</v>
      </c>
      <c r="L1048" s="29">
        <v>30</v>
      </c>
      <c r="M1048" s="29">
        <v>30</v>
      </c>
      <c r="N1048" s="29">
        <v>30</v>
      </c>
      <c r="O1048" s="29">
        <v>30</v>
      </c>
      <c r="P1048" s="29">
        <v>30</v>
      </c>
      <c r="Q1048" s="30">
        <v>30</v>
      </c>
      <c r="R1048" s="31">
        <f t="shared" si="16"/>
        <v>27.5</v>
      </c>
      <c r="S1048" s="74"/>
    </row>
    <row r="1049" spans="1:19">
      <c r="A1049" s="38"/>
      <c r="B1049" s="32"/>
      <c r="C1049" s="32"/>
      <c r="D1049" s="32" t="s">
        <v>1022</v>
      </c>
      <c r="E1049" s="32" t="s">
        <v>90</v>
      </c>
      <c r="F1049" s="28">
        <v>0</v>
      </c>
      <c r="G1049" s="29">
        <v>100</v>
      </c>
      <c r="H1049" s="29">
        <v>100</v>
      </c>
      <c r="I1049" s="29">
        <v>100</v>
      </c>
      <c r="J1049" s="29">
        <v>100</v>
      </c>
      <c r="K1049" s="29">
        <v>100</v>
      </c>
      <c r="L1049" s="29">
        <v>100</v>
      </c>
      <c r="M1049" s="29">
        <v>100</v>
      </c>
      <c r="N1049" s="29">
        <v>100</v>
      </c>
      <c r="O1049" s="29">
        <v>100</v>
      </c>
      <c r="P1049" s="29">
        <v>100</v>
      </c>
      <c r="Q1049" s="30">
        <v>100</v>
      </c>
      <c r="R1049" s="31">
        <f t="shared" si="16"/>
        <v>91.666666666666671</v>
      </c>
      <c r="S1049" s="74"/>
    </row>
    <row r="1050" spans="1:19">
      <c r="A1050" s="38"/>
      <c r="B1050" s="32"/>
      <c r="C1050" s="32"/>
      <c r="D1050" s="32" t="s">
        <v>1023</v>
      </c>
      <c r="E1050" s="32" t="s">
        <v>90</v>
      </c>
      <c r="F1050" s="28">
        <v>0</v>
      </c>
      <c r="G1050" s="29">
        <v>170</v>
      </c>
      <c r="H1050" s="29">
        <v>170</v>
      </c>
      <c r="I1050" s="29">
        <v>170</v>
      </c>
      <c r="J1050" s="29">
        <v>170</v>
      </c>
      <c r="K1050" s="29">
        <v>170</v>
      </c>
      <c r="L1050" s="29">
        <v>170</v>
      </c>
      <c r="M1050" s="29">
        <v>170</v>
      </c>
      <c r="N1050" s="29">
        <v>170</v>
      </c>
      <c r="O1050" s="29">
        <v>170</v>
      </c>
      <c r="P1050" s="29">
        <v>170</v>
      </c>
      <c r="Q1050" s="30">
        <v>170</v>
      </c>
      <c r="R1050" s="31">
        <f t="shared" si="16"/>
        <v>155.83333333333334</v>
      </c>
      <c r="S1050" s="74"/>
    </row>
    <row r="1051" spans="1:19">
      <c r="A1051" s="38"/>
      <c r="B1051" s="32"/>
      <c r="C1051" s="32"/>
      <c r="D1051" s="32" t="s">
        <v>1024</v>
      </c>
      <c r="E1051" s="32" t="s">
        <v>90</v>
      </c>
      <c r="F1051" s="28">
        <v>0</v>
      </c>
      <c r="G1051" s="29">
        <v>8</v>
      </c>
      <c r="H1051" s="29">
        <v>8</v>
      </c>
      <c r="I1051" s="29">
        <v>8</v>
      </c>
      <c r="J1051" s="29">
        <v>8</v>
      </c>
      <c r="K1051" s="29">
        <v>8</v>
      </c>
      <c r="L1051" s="29">
        <v>8</v>
      </c>
      <c r="M1051" s="29">
        <v>8</v>
      </c>
      <c r="N1051" s="29">
        <v>8</v>
      </c>
      <c r="O1051" s="29">
        <v>8</v>
      </c>
      <c r="P1051" s="29">
        <v>8</v>
      </c>
      <c r="Q1051" s="30">
        <v>8</v>
      </c>
      <c r="R1051" s="31">
        <f t="shared" si="16"/>
        <v>7.333333333333333</v>
      </c>
      <c r="S1051" s="74"/>
    </row>
    <row r="1052" spans="1:19">
      <c r="A1052" s="38"/>
      <c r="B1052" s="32"/>
      <c r="C1052" s="32"/>
      <c r="D1052" s="32" t="s">
        <v>1025</v>
      </c>
      <c r="E1052" s="32" t="s">
        <v>90</v>
      </c>
      <c r="F1052" s="28">
        <v>0</v>
      </c>
      <c r="G1052" s="29">
        <v>8</v>
      </c>
      <c r="H1052" s="29">
        <v>8</v>
      </c>
      <c r="I1052" s="29">
        <v>8</v>
      </c>
      <c r="J1052" s="29">
        <v>8</v>
      </c>
      <c r="K1052" s="29">
        <v>8</v>
      </c>
      <c r="L1052" s="29">
        <v>8</v>
      </c>
      <c r="M1052" s="29">
        <v>8</v>
      </c>
      <c r="N1052" s="29">
        <v>8</v>
      </c>
      <c r="O1052" s="29">
        <v>8</v>
      </c>
      <c r="P1052" s="29">
        <v>8</v>
      </c>
      <c r="Q1052" s="30">
        <v>8</v>
      </c>
      <c r="R1052" s="31">
        <f t="shared" si="16"/>
        <v>7.333333333333333</v>
      </c>
      <c r="S1052" s="74"/>
    </row>
    <row r="1053" spans="1:19">
      <c r="A1053" s="38"/>
      <c r="B1053" s="32"/>
      <c r="C1053" s="32"/>
      <c r="D1053" s="32" t="s">
        <v>1026</v>
      </c>
      <c r="E1053" s="32" t="s">
        <v>90</v>
      </c>
      <c r="F1053" s="28">
        <v>0</v>
      </c>
      <c r="G1053" s="29">
        <v>88</v>
      </c>
      <c r="H1053" s="29">
        <v>88</v>
      </c>
      <c r="I1053" s="29">
        <v>88</v>
      </c>
      <c r="J1053" s="29">
        <v>88</v>
      </c>
      <c r="K1053" s="29">
        <v>88</v>
      </c>
      <c r="L1053" s="29">
        <v>88</v>
      </c>
      <c r="M1053" s="29">
        <v>88</v>
      </c>
      <c r="N1053" s="29">
        <v>88</v>
      </c>
      <c r="O1053" s="29">
        <v>88</v>
      </c>
      <c r="P1053" s="29">
        <v>88</v>
      </c>
      <c r="Q1053" s="30">
        <v>88</v>
      </c>
      <c r="R1053" s="31">
        <f t="shared" si="16"/>
        <v>80.666666666666671</v>
      </c>
      <c r="S1053" s="74"/>
    </row>
    <row r="1054" spans="1:19">
      <c r="A1054" s="38"/>
      <c r="B1054" s="32"/>
      <c r="C1054" s="32"/>
      <c r="D1054" s="32" t="s">
        <v>1027</v>
      </c>
      <c r="E1054" s="32" t="s">
        <v>90</v>
      </c>
      <c r="F1054" s="28">
        <v>0</v>
      </c>
      <c r="G1054" s="29">
        <v>100</v>
      </c>
      <c r="H1054" s="29">
        <v>100</v>
      </c>
      <c r="I1054" s="29">
        <v>100</v>
      </c>
      <c r="J1054" s="29">
        <v>100</v>
      </c>
      <c r="K1054" s="29">
        <v>100</v>
      </c>
      <c r="L1054" s="29">
        <v>100</v>
      </c>
      <c r="M1054" s="29">
        <v>100</v>
      </c>
      <c r="N1054" s="29">
        <v>100</v>
      </c>
      <c r="O1054" s="29">
        <v>100</v>
      </c>
      <c r="P1054" s="29">
        <v>100</v>
      </c>
      <c r="Q1054" s="30">
        <v>100</v>
      </c>
      <c r="R1054" s="31">
        <f t="shared" si="16"/>
        <v>91.666666666666671</v>
      </c>
      <c r="S1054" s="74"/>
    </row>
    <row r="1055" spans="1:19">
      <c r="A1055" s="38"/>
      <c r="B1055" s="32"/>
      <c r="C1055" s="32"/>
      <c r="D1055" s="32" t="s">
        <v>836</v>
      </c>
      <c r="E1055" s="32" t="s">
        <v>90</v>
      </c>
      <c r="F1055" s="28">
        <v>56</v>
      </c>
      <c r="G1055" s="29">
        <v>56</v>
      </c>
      <c r="H1055" s="29">
        <v>56</v>
      </c>
      <c r="I1055" s="29">
        <v>56</v>
      </c>
      <c r="J1055" s="29">
        <v>56</v>
      </c>
      <c r="K1055" s="29">
        <v>56</v>
      </c>
      <c r="L1055" s="29">
        <v>56</v>
      </c>
      <c r="M1055" s="29">
        <v>56</v>
      </c>
      <c r="N1055" s="29">
        <v>56</v>
      </c>
      <c r="O1055" s="29">
        <v>56</v>
      </c>
      <c r="P1055" s="29">
        <v>56</v>
      </c>
      <c r="Q1055" s="30">
        <v>56</v>
      </c>
      <c r="R1055" s="31">
        <f t="shared" si="16"/>
        <v>56</v>
      </c>
      <c r="S1055" s="74"/>
    </row>
    <row r="1056" spans="1:19">
      <c r="A1056" s="38"/>
      <c r="B1056" s="32"/>
      <c r="C1056" s="32"/>
      <c r="D1056" s="32" t="s">
        <v>838</v>
      </c>
      <c r="E1056" s="32" t="s">
        <v>90</v>
      </c>
      <c r="F1056" s="28">
        <v>190</v>
      </c>
      <c r="G1056" s="29">
        <v>190</v>
      </c>
      <c r="H1056" s="29">
        <v>190</v>
      </c>
      <c r="I1056" s="29">
        <v>190</v>
      </c>
      <c r="J1056" s="29">
        <v>190</v>
      </c>
      <c r="K1056" s="29">
        <v>190</v>
      </c>
      <c r="L1056" s="29">
        <v>190</v>
      </c>
      <c r="M1056" s="29">
        <v>190</v>
      </c>
      <c r="N1056" s="29">
        <v>190</v>
      </c>
      <c r="O1056" s="29">
        <v>190</v>
      </c>
      <c r="P1056" s="29">
        <v>190</v>
      </c>
      <c r="Q1056" s="30">
        <v>190</v>
      </c>
      <c r="R1056" s="31">
        <f t="shared" si="16"/>
        <v>190</v>
      </c>
      <c r="S1056" s="74"/>
    </row>
    <row r="1057" spans="1:19">
      <c r="A1057" s="38"/>
      <c r="B1057" s="32"/>
      <c r="C1057" s="32"/>
      <c r="D1057" s="32" t="s">
        <v>839</v>
      </c>
      <c r="E1057" s="32" t="s">
        <v>90</v>
      </c>
      <c r="F1057" s="28">
        <v>30</v>
      </c>
      <c r="G1057" s="29">
        <v>30</v>
      </c>
      <c r="H1057" s="29">
        <v>30</v>
      </c>
      <c r="I1057" s="29">
        <v>30</v>
      </c>
      <c r="J1057" s="29">
        <v>30</v>
      </c>
      <c r="K1057" s="29">
        <v>30</v>
      </c>
      <c r="L1057" s="29">
        <v>30</v>
      </c>
      <c r="M1057" s="29">
        <v>30</v>
      </c>
      <c r="N1057" s="29">
        <v>30</v>
      </c>
      <c r="O1057" s="29">
        <v>30</v>
      </c>
      <c r="P1057" s="29">
        <v>30</v>
      </c>
      <c r="Q1057" s="30">
        <v>30</v>
      </c>
      <c r="R1057" s="31">
        <f t="shared" si="16"/>
        <v>30</v>
      </c>
      <c r="S1057" s="74"/>
    </row>
    <row r="1058" spans="1:19">
      <c r="A1058" s="38"/>
      <c r="B1058" s="32"/>
      <c r="C1058" s="32"/>
      <c r="D1058" s="32" t="s">
        <v>840</v>
      </c>
      <c r="E1058" s="32" t="s">
        <v>90</v>
      </c>
      <c r="F1058" s="28">
        <v>120</v>
      </c>
      <c r="G1058" s="29">
        <v>120</v>
      </c>
      <c r="H1058" s="29">
        <v>120</v>
      </c>
      <c r="I1058" s="29">
        <v>120</v>
      </c>
      <c r="J1058" s="29">
        <v>120</v>
      </c>
      <c r="K1058" s="29">
        <v>120</v>
      </c>
      <c r="L1058" s="29">
        <v>120</v>
      </c>
      <c r="M1058" s="29">
        <v>120</v>
      </c>
      <c r="N1058" s="29">
        <v>120</v>
      </c>
      <c r="O1058" s="29">
        <v>120</v>
      </c>
      <c r="P1058" s="29">
        <v>120</v>
      </c>
      <c r="Q1058" s="30">
        <v>120</v>
      </c>
      <c r="R1058" s="31">
        <f t="shared" si="16"/>
        <v>120</v>
      </c>
      <c r="S1058" s="74"/>
    </row>
    <row r="1059" spans="1:19">
      <c r="A1059" s="38"/>
      <c r="B1059" s="32"/>
      <c r="C1059" s="32"/>
      <c r="D1059" s="32" t="s">
        <v>841</v>
      </c>
      <c r="E1059" s="32" t="s">
        <v>90</v>
      </c>
      <c r="F1059" s="28">
        <v>2</v>
      </c>
      <c r="G1059" s="29">
        <v>2</v>
      </c>
      <c r="H1059" s="29">
        <v>2</v>
      </c>
      <c r="I1059" s="29">
        <v>2</v>
      </c>
      <c r="J1059" s="29">
        <v>2</v>
      </c>
      <c r="K1059" s="29">
        <v>2</v>
      </c>
      <c r="L1059" s="29">
        <v>2</v>
      </c>
      <c r="M1059" s="29">
        <v>2</v>
      </c>
      <c r="N1059" s="29">
        <v>2</v>
      </c>
      <c r="O1059" s="29">
        <v>2</v>
      </c>
      <c r="P1059" s="29">
        <v>2</v>
      </c>
      <c r="Q1059" s="30">
        <v>2</v>
      </c>
      <c r="R1059" s="31">
        <f t="shared" si="16"/>
        <v>2</v>
      </c>
      <c r="S1059" s="74"/>
    </row>
    <row r="1060" spans="1:19">
      <c r="A1060" s="38"/>
      <c r="B1060" s="32"/>
      <c r="C1060" s="32" t="s">
        <v>34</v>
      </c>
      <c r="D1060" s="32"/>
      <c r="E1060" s="32"/>
      <c r="F1060" s="28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30"/>
      <c r="R1060" s="31" t="str">
        <f t="shared" si="16"/>
        <v/>
      </c>
      <c r="S1060" s="74"/>
    </row>
    <row r="1061" spans="1:19">
      <c r="A1061" s="38"/>
      <c r="B1061" s="32"/>
      <c r="C1061" s="32"/>
      <c r="D1061" s="32" t="s">
        <v>35</v>
      </c>
      <c r="E1061" s="32" t="s">
        <v>842</v>
      </c>
      <c r="F1061" s="28">
        <v>0</v>
      </c>
      <c r="G1061" s="29">
        <v>0</v>
      </c>
      <c r="H1061" s="29">
        <v>0</v>
      </c>
      <c r="I1061" s="29">
        <v>200</v>
      </c>
      <c r="J1061" s="29">
        <v>200</v>
      </c>
      <c r="K1061" s="29">
        <v>200</v>
      </c>
      <c r="L1061" s="29">
        <v>200</v>
      </c>
      <c r="M1061" s="29">
        <v>200</v>
      </c>
      <c r="N1061" s="29">
        <v>200</v>
      </c>
      <c r="O1061" s="29">
        <v>200</v>
      </c>
      <c r="P1061" s="29">
        <v>200</v>
      </c>
      <c r="Q1061" s="30">
        <v>200</v>
      </c>
      <c r="R1061" s="31">
        <f t="shared" si="16"/>
        <v>150</v>
      </c>
      <c r="S1061" s="74"/>
    </row>
    <row r="1062" spans="1:19">
      <c r="A1062" s="38"/>
      <c r="B1062" s="32"/>
      <c r="C1062" s="32" t="s">
        <v>36</v>
      </c>
      <c r="D1062" s="32"/>
      <c r="E1062" s="32"/>
      <c r="F1062" s="28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30"/>
      <c r="R1062" s="31" t="str">
        <f t="shared" si="16"/>
        <v/>
      </c>
      <c r="S1062" s="74"/>
    </row>
    <row r="1063" spans="1:19">
      <c r="A1063" s="38"/>
      <c r="B1063" s="32"/>
      <c r="C1063" s="32"/>
      <c r="D1063" s="32" t="s">
        <v>37</v>
      </c>
      <c r="E1063" s="32" t="s">
        <v>842</v>
      </c>
      <c r="F1063" s="28">
        <v>70</v>
      </c>
      <c r="G1063" s="29">
        <v>70</v>
      </c>
      <c r="H1063" s="29">
        <v>70</v>
      </c>
      <c r="I1063" s="29">
        <v>70</v>
      </c>
      <c r="J1063" s="29">
        <v>70</v>
      </c>
      <c r="K1063" s="29">
        <v>70</v>
      </c>
      <c r="L1063" s="29">
        <v>70</v>
      </c>
      <c r="M1063" s="29">
        <v>70</v>
      </c>
      <c r="N1063" s="29">
        <v>70</v>
      </c>
      <c r="O1063" s="29">
        <v>70</v>
      </c>
      <c r="P1063" s="29">
        <v>70</v>
      </c>
      <c r="Q1063" s="30">
        <v>70</v>
      </c>
      <c r="R1063" s="31">
        <f t="shared" si="16"/>
        <v>70</v>
      </c>
      <c r="S1063" s="74"/>
    </row>
    <row r="1064" spans="1:19">
      <c r="A1064" s="38"/>
      <c r="B1064" s="32"/>
      <c r="C1064" s="32"/>
      <c r="D1064" s="32" t="s">
        <v>38</v>
      </c>
      <c r="E1064" s="32" t="s">
        <v>842</v>
      </c>
      <c r="F1064" s="28">
        <v>420</v>
      </c>
      <c r="G1064" s="29">
        <v>420</v>
      </c>
      <c r="H1064" s="29">
        <v>420</v>
      </c>
      <c r="I1064" s="29">
        <v>420</v>
      </c>
      <c r="J1064" s="29">
        <v>420</v>
      </c>
      <c r="K1064" s="29">
        <v>420</v>
      </c>
      <c r="L1064" s="29">
        <v>420</v>
      </c>
      <c r="M1064" s="29">
        <v>420</v>
      </c>
      <c r="N1064" s="29">
        <v>420</v>
      </c>
      <c r="O1064" s="29">
        <v>420</v>
      </c>
      <c r="P1064" s="29">
        <v>420</v>
      </c>
      <c r="Q1064" s="30">
        <v>420</v>
      </c>
      <c r="R1064" s="31">
        <f t="shared" si="16"/>
        <v>420</v>
      </c>
      <c r="S1064" s="74"/>
    </row>
    <row r="1065" spans="1:19">
      <c r="A1065" s="38"/>
      <c r="B1065" s="32"/>
      <c r="C1065" s="32" t="s">
        <v>46</v>
      </c>
      <c r="D1065" s="32"/>
      <c r="E1065" s="32"/>
      <c r="F1065" s="28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30"/>
      <c r="R1065" s="31" t="str">
        <f t="shared" si="16"/>
        <v/>
      </c>
      <c r="S1065" s="74"/>
    </row>
    <row r="1066" spans="1:19">
      <c r="A1066" s="38"/>
      <c r="B1066" s="32"/>
      <c r="C1066" s="32"/>
      <c r="D1066" s="32" t="s">
        <v>47</v>
      </c>
      <c r="E1066" s="32" t="s">
        <v>842</v>
      </c>
      <c r="F1066" s="28">
        <v>66</v>
      </c>
      <c r="G1066" s="29">
        <v>66</v>
      </c>
      <c r="H1066" s="29">
        <v>66</v>
      </c>
      <c r="I1066" s="29">
        <v>66</v>
      </c>
      <c r="J1066" s="29">
        <v>66</v>
      </c>
      <c r="K1066" s="29">
        <v>66</v>
      </c>
      <c r="L1066" s="29">
        <v>66</v>
      </c>
      <c r="M1066" s="29">
        <v>66</v>
      </c>
      <c r="N1066" s="29">
        <v>66</v>
      </c>
      <c r="O1066" s="29">
        <v>66</v>
      </c>
      <c r="P1066" s="29">
        <v>66</v>
      </c>
      <c r="Q1066" s="30">
        <v>66</v>
      </c>
      <c r="R1066" s="31">
        <f t="shared" si="16"/>
        <v>66</v>
      </c>
      <c r="S1066" s="74"/>
    </row>
    <row r="1067" spans="1:19">
      <c r="A1067" s="38"/>
      <c r="B1067" s="77" t="s">
        <v>48</v>
      </c>
      <c r="C1067" s="77"/>
      <c r="D1067" s="77"/>
      <c r="E1067" s="77"/>
      <c r="F1067" s="78">
        <v>1147</v>
      </c>
      <c r="G1067" s="79">
        <v>1797</v>
      </c>
      <c r="H1067" s="79">
        <v>1797</v>
      </c>
      <c r="I1067" s="79">
        <v>1997</v>
      </c>
      <c r="J1067" s="79">
        <v>1997</v>
      </c>
      <c r="K1067" s="79">
        <v>1997</v>
      </c>
      <c r="L1067" s="79">
        <v>1997</v>
      </c>
      <c r="M1067" s="79">
        <v>1997</v>
      </c>
      <c r="N1067" s="79">
        <v>1997</v>
      </c>
      <c r="O1067" s="79">
        <v>1997</v>
      </c>
      <c r="P1067" s="79">
        <v>1997</v>
      </c>
      <c r="Q1067" s="80">
        <v>1997</v>
      </c>
      <c r="R1067" s="81">
        <f t="shared" si="16"/>
        <v>1892.8333333333333</v>
      </c>
      <c r="S1067" s="74"/>
    </row>
    <row r="1068" spans="1:19">
      <c r="A1068" s="38"/>
      <c r="B1068" s="39"/>
      <c r="C1068" s="39"/>
      <c r="D1068" s="39"/>
      <c r="E1068" s="39"/>
      <c r="F1068" s="40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2"/>
      <c r="R1068" s="43" t="str">
        <f t="shared" si="16"/>
        <v/>
      </c>
      <c r="S1068" s="74"/>
    </row>
    <row r="1069" spans="1:19">
      <c r="A1069" s="38"/>
      <c r="B1069" s="27" t="s">
        <v>49</v>
      </c>
      <c r="C1069" s="27"/>
      <c r="D1069" s="27"/>
      <c r="E1069" s="27"/>
      <c r="F1069" s="28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30"/>
      <c r="R1069" s="31" t="str">
        <f t="shared" si="16"/>
        <v/>
      </c>
      <c r="S1069" s="74"/>
    </row>
    <row r="1070" spans="1:19">
      <c r="A1070" s="38"/>
      <c r="B1070" s="32"/>
      <c r="C1070" s="32" t="s">
        <v>406</v>
      </c>
      <c r="D1070" s="32"/>
      <c r="E1070" s="32"/>
      <c r="F1070" s="28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30"/>
      <c r="R1070" s="31" t="str">
        <f t="shared" si="16"/>
        <v/>
      </c>
      <c r="S1070" s="74"/>
    </row>
    <row r="1071" spans="1:19">
      <c r="A1071" s="38"/>
      <c r="B1071" s="32"/>
      <c r="C1071" s="32"/>
      <c r="D1071" s="32" t="s">
        <v>1028</v>
      </c>
      <c r="E1071" s="32" t="s">
        <v>90</v>
      </c>
      <c r="F1071" s="28">
        <v>0</v>
      </c>
      <c r="G1071" s="29">
        <v>0</v>
      </c>
      <c r="H1071" s="29">
        <v>0</v>
      </c>
      <c r="I1071" s="29">
        <v>0</v>
      </c>
      <c r="J1071" s="29">
        <v>0</v>
      </c>
      <c r="K1071" s="29">
        <v>0</v>
      </c>
      <c r="L1071" s="29">
        <v>0</v>
      </c>
      <c r="M1071" s="29">
        <v>0</v>
      </c>
      <c r="N1071" s="29">
        <v>600</v>
      </c>
      <c r="O1071" s="29">
        <v>600</v>
      </c>
      <c r="P1071" s="29">
        <v>600</v>
      </c>
      <c r="Q1071" s="30">
        <v>600</v>
      </c>
      <c r="R1071" s="31">
        <f t="shared" si="16"/>
        <v>200</v>
      </c>
      <c r="S1071" s="74"/>
    </row>
    <row r="1072" spans="1:19">
      <c r="A1072" s="38"/>
      <c r="B1072" s="32"/>
      <c r="C1072" s="32"/>
      <c r="D1072" s="32" t="s">
        <v>1029</v>
      </c>
      <c r="E1072" s="32" t="s">
        <v>90</v>
      </c>
      <c r="F1072" s="28">
        <v>0</v>
      </c>
      <c r="G1072" s="29">
        <v>0</v>
      </c>
      <c r="H1072" s="29">
        <v>0</v>
      </c>
      <c r="I1072" s="29">
        <v>0</v>
      </c>
      <c r="J1072" s="29">
        <v>0</v>
      </c>
      <c r="K1072" s="29">
        <v>0</v>
      </c>
      <c r="L1072" s="29">
        <v>0</v>
      </c>
      <c r="M1072" s="29">
        <v>0</v>
      </c>
      <c r="N1072" s="29">
        <v>150</v>
      </c>
      <c r="O1072" s="29">
        <v>150</v>
      </c>
      <c r="P1072" s="29">
        <v>150</v>
      </c>
      <c r="Q1072" s="30">
        <v>150</v>
      </c>
      <c r="R1072" s="31">
        <f t="shared" si="16"/>
        <v>50</v>
      </c>
      <c r="S1072" s="74"/>
    </row>
    <row r="1073" spans="1:19">
      <c r="A1073" s="38"/>
      <c r="B1073" s="32"/>
      <c r="C1073" s="32"/>
      <c r="D1073" s="32" t="s">
        <v>843</v>
      </c>
      <c r="E1073" s="32" t="s">
        <v>90</v>
      </c>
      <c r="F1073" s="28">
        <v>3</v>
      </c>
      <c r="G1073" s="29">
        <v>3</v>
      </c>
      <c r="H1073" s="29">
        <v>3</v>
      </c>
      <c r="I1073" s="29">
        <v>3</v>
      </c>
      <c r="J1073" s="29">
        <v>3</v>
      </c>
      <c r="K1073" s="29">
        <v>3</v>
      </c>
      <c r="L1073" s="29">
        <v>3</v>
      </c>
      <c r="M1073" s="29">
        <v>3</v>
      </c>
      <c r="N1073" s="29">
        <v>3</v>
      </c>
      <c r="O1073" s="29">
        <v>3</v>
      </c>
      <c r="P1073" s="29">
        <v>3</v>
      </c>
      <c r="Q1073" s="30">
        <v>3</v>
      </c>
      <c r="R1073" s="31">
        <f t="shared" si="16"/>
        <v>3</v>
      </c>
      <c r="S1073" s="74"/>
    </row>
    <row r="1074" spans="1:19">
      <c r="A1074" s="38"/>
      <c r="B1074" s="32"/>
      <c r="C1074" s="32"/>
      <c r="D1074" s="32" t="s">
        <v>844</v>
      </c>
      <c r="E1074" s="32" t="s">
        <v>90</v>
      </c>
      <c r="F1074" s="28">
        <v>11</v>
      </c>
      <c r="G1074" s="29">
        <v>11</v>
      </c>
      <c r="H1074" s="29">
        <v>11</v>
      </c>
      <c r="I1074" s="29">
        <v>11</v>
      </c>
      <c r="J1074" s="29">
        <v>11</v>
      </c>
      <c r="K1074" s="29">
        <v>11</v>
      </c>
      <c r="L1074" s="29">
        <v>11</v>
      </c>
      <c r="M1074" s="29">
        <v>11</v>
      </c>
      <c r="N1074" s="29">
        <v>11</v>
      </c>
      <c r="O1074" s="29">
        <v>11</v>
      </c>
      <c r="P1074" s="29">
        <v>11</v>
      </c>
      <c r="Q1074" s="30">
        <v>11</v>
      </c>
      <c r="R1074" s="31">
        <f t="shared" si="16"/>
        <v>11</v>
      </c>
      <c r="S1074" s="74"/>
    </row>
    <row r="1075" spans="1:19">
      <c r="A1075" s="38"/>
      <c r="B1075" s="32"/>
      <c r="C1075" s="32" t="s">
        <v>50</v>
      </c>
      <c r="D1075" s="32"/>
      <c r="E1075" s="32"/>
      <c r="F1075" s="28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30"/>
      <c r="R1075" s="31" t="str">
        <f t="shared" si="16"/>
        <v/>
      </c>
      <c r="S1075" s="74"/>
    </row>
    <row r="1076" spans="1:19">
      <c r="A1076" s="38"/>
      <c r="B1076" s="32"/>
      <c r="C1076" s="32"/>
      <c r="D1076" s="32" t="s">
        <v>51</v>
      </c>
      <c r="E1076" s="32" t="s">
        <v>842</v>
      </c>
      <c r="F1076" s="28">
        <v>75</v>
      </c>
      <c r="G1076" s="29">
        <v>75</v>
      </c>
      <c r="H1076" s="29">
        <v>75</v>
      </c>
      <c r="I1076" s="29">
        <v>75</v>
      </c>
      <c r="J1076" s="29">
        <v>75</v>
      </c>
      <c r="K1076" s="29">
        <v>75</v>
      </c>
      <c r="L1076" s="29">
        <v>75</v>
      </c>
      <c r="M1076" s="29">
        <v>75</v>
      </c>
      <c r="N1076" s="29">
        <v>75</v>
      </c>
      <c r="O1076" s="29">
        <v>75</v>
      </c>
      <c r="P1076" s="29">
        <v>75</v>
      </c>
      <c r="Q1076" s="30">
        <v>75</v>
      </c>
      <c r="R1076" s="31">
        <f t="shared" si="16"/>
        <v>75</v>
      </c>
      <c r="S1076" s="74"/>
    </row>
    <row r="1077" spans="1:19">
      <c r="A1077" s="38"/>
      <c r="B1077" s="32"/>
      <c r="C1077" s="32" t="s">
        <v>439</v>
      </c>
      <c r="D1077" s="32"/>
      <c r="E1077" s="32"/>
      <c r="F1077" s="28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30"/>
      <c r="R1077" s="31" t="str">
        <f t="shared" si="16"/>
        <v/>
      </c>
      <c r="S1077" s="74"/>
    </row>
    <row r="1078" spans="1:19">
      <c r="A1078" s="38"/>
      <c r="B1078" s="32"/>
      <c r="C1078" s="32"/>
      <c r="D1078" s="32" t="s">
        <v>1030</v>
      </c>
      <c r="E1078" s="32" t="s">
        <v>90</v>
      </c>
      <c r="F1078" s="28">
        <v>0</v>
      </c>
      <c r="G1078" s="29">
        <v>0</v>
      </c>
      <c r="H1078" s="29">
        <v>0</v>
      </c>
      <c r="I1078" s="29">
        <v>379</v>
      </c>
      <c r="J1078" s="29">
        <v>379</v>
      </c>
      <c r="K1078" s="29">
        <v>379</v>
      </c>
      <c r="L1078" s="29">
        <v>379</v>
      </c>
      <c r="M1078" s="29">
        <v>379</v>
      </c>
      <c r="N1078" s="29">
        <v>379</v>
      </c>
      <c r="O1078" s="29">
        <v>379</v>
      </c>
      <c r="P1078" s="29">
        <v>379</v>
      </c>
      <c r="Q1078" s="30">
        <v>379</v>
      </c>
      <c r="R1078" s="31">
        <f t="shared" si="16"/>
        <v>284.25</v>
      </c>
      <c r="S1078" s="74"/>
    </row>
    <row r="1079" spans="1:19">
      <c r="A1079" s="38"/>
      <c r="B1079" s="32"/>
      <c r="C1079" s="32"/>
      <c r="D1079" s="32" t="s">
        <v>1031</v>
      </c>
      <c r="E1079" s="32" t="s">
        <v>90</v>
      </c>
      <c r="F1079" s="28">
        <v>0</v>
      </c>
      <c r="G1079" s="29">
        <v>0</v>
      </c>
      <c r="H1079" s="29">
        <v>0</v>
      </c>
      <c r="I1079" s="29">
        <v>250</v>
      </c>
      <c r="J1079" s="29">
        <v>250</v>
      </c>
      <c r="K1079" s="29">
        <v>250</v>
      </c>
      <c r="L1079" s="29">
        <v>250</v>
      </c>
      <c r="M1079" s="29">
        <v>250</v>
      </c>
      <c r="N1079" s="29">
        <v>250</v>
      </c>
      <c r="O1079" s="29">
        <v>250</v>
      </c>
      <c r="P1079" s="29">
        <v>250</v>
      </c>
      <c r="Q1079" s="30">
        <v>250</v>
      </c>
      <c r="R1079" s="31">
        <f t="shared" si="16"/>
        <v>187.5</v>
      </c>
      <c r="S1079" s="74"/>
    </row>
    <row r="1080" spans="1:19">
      <c r="A1080" s="38"/>
      <c r="B1080" s="32"/>
      <c r="C1080" s="32"/>
      <c r="D1080" s="32" t="s">
        <v>1032</v>
      </c>
      <c r="E1080" s="32" t="s">
        <v>90</v>
      </c>
      <c r="F1080" s="28">
        <v>0</v>
      </c>
      <c r="G1080" s="29">
        <v>0</v>
      </c>
      <c r="H1080" s="29">
        <v>0</v>
      </c>
      <c r="I1080" s="29">
        <v>270</v>
      </c>
      <c r="J1080" s="29">
        <v>270</v>
      </c>
      <c r="K1080" s="29">
        <v>270</v>
      </c>
      <c r="L1080" s="29">
        <v>270</v>
      </c>
      <c r="M1080" s="29">
        <v>270</v>
      </c>
      <c r="N1080" s="29">
        <v>270</v>
      </c>
      <c r="O1080" s="29">
        <v>270</v>
      </c>
      <c r="P1080" s="29">
        <v>270</v>
      </c>
      <c r="Q1080" s="30">
        <v>270</v>
      </c>
      <c r="R1080" s="31">
        <f t="shared" si="16"/>
        <v>202.5</v>
      </c>
      <c r="S1080" s="74"/>
    </row>
    <row r="1081" spans="1:19">
      <c r="A1081" s="38"/>
      <c r="B1081" s="32"/>
      <c r="C1081" s="32"/>
      <c r="D1081" s="32" t="s">
        <v>1033</v>
      </c>
      <c r="E1081" s="32" t="s">
        <v>90</v>
      </c>
      <c r="F1081" s="28">
        <v>0</v>
      </c>
      <c r="G1081" s="29">
        <v>0</v>
      </c>
      <c r="H1081" s="29">
        <v>0</v>
      </c>
      <c r="I1081" s="29">
        <v>169</v>
      </c>
      <c r="J1081" s="29">
        <v>169</v>
      </c>
      <c r="K1081" s="29">
        <v>169</v>
      </c>
      <c r="L1081" s="29">
        <v>169</v>
      </c>
      <c r="M1081" s="29">
        <v>169</v>
      </c>
      <c r="N1081" s="29">
        <v>169</v>
      </c>
      <c r="O1081" s="29">
        <v>169</v>
      </c>
      <c r="P1081" s="29">
        <v>169</v>
      </c>
      <c r="Q1081" s="30">
        <v>169</v>
      </c>
      <c r="R1081" s="31">
        <f t="shared" si="16"/>
        <v>126.75</v>
      </c>
      <c r="S1081" s="74"/>
    </row>
    <row r="1082" spans="1:19">
      <c r="A1082" s="38"/>
      <c r="B1082" s="32"/>
      <c r="C1082" s="32"/>
      <c r="D1082" s="32" t="s">
        <v>1034</v>
      </c>
      <c r="E1082" s="32" t="s">
        <v>90</v>
      </c>
      <c r="F1082" s="28">
        <v>0</v>
      </c>
      <c r="G1082" s="29">
        <v>0</v>
      </c>
      <c r="H1082" s="29">
        <v>0</v>
      </c>
      <c r="I1082" s="29">
        <v>100</v>
      </c>
      <c r="J1082" s="29">
        <v>100</v>
      </c>
      <c r="K1082" s="29">
        <v>100</v>
      </c>
      <c r="L1082" s="29">
        <v>100</v>
      </c>
      <c r="M1082" s="29">
        <v>100</v>
      </c>
      <c r="N1082" s="29">
        <v>100</v>
      </c>
      <c r="O1082" s="29">
        <v>100</v>
      </c>
      <c r="P1082" s="29">
        <v>100</v>
      </c>
      <c r="Q1082" s="30">
        <v>100</v>
      </c>
      <c r="R1082" s="31">
        <f t="shared" si="16"/>
        <v>75</v>
      </c>
      <c r="S1082" s="74"/>
    </row>
    <row r="1083" spans="1:19">
      <c r="A1083" s="38"/>
      <c r="B1083" s="32"/>
      <c r="C1083" s="32"/>
      <c r="D1083" s="32" t="s">
        <v>1035</v>
      </c>
      <c r="E1083" s="32" t="s">
        <v>90</v>
      </c>
      <c r="F1083" s="28">
        <v>0</v>
      </c>
      <c r="G1083" s="29">
        <v>0</v>
      </c>
      <c r="H1083" s="29">
        <v>0</v>
      </c>
      <c r="I1083" s="29">
        <v>161</v>
      </c>
      <c r="J1083" s="29">
        <v>161</v>
      </c>
      <c r="K1083" s="29">
        <v>161</v>
      </c>
      <c r="L1083" s="29">
        <v>161</v>
      </c>
      <c r="M1083" s="29">
        <v>161</v>
      </c>
      <c r="N1083" s="29">
        <v>161</v>
      </c>
      <c r="O1083" s="29">
        <v>161</v>
      </c>
      <c r="P1083" s="29">
        <v>161</v>
      </c>
      <c r="Q1083" s="30">
        <v>161</v>
      </c>
      <c r="R1083" s="31">
        <f t="shared" si="16"/>
        <v>120.75</v>
      </c>
      <c r="S1083" s="74"/>
    </row>
    <row r="1084" spans="1:19">
      <c r="A1084" s="38"/>
      <c r="B1084" s="32"/>
      <c r="C1084" s="32"/>
      <c r="D1084" s="32" t="s">
        <v>1036</v>
      </c>
      <c r="E1084" s="32" t="s">
        <v>90</v>
      </c>
      <c r="F1084" s="28">
        <v>0</v>
      </c>
      <c r="G1084" s="29">
        <v>0</v>
      </c>
      <c r="H1084" s="29">
        <v>0</v>
      </c>
      <c r="I1084" s="29">
        <v>531</v>
      </c>
      <c r="J1084" s="29">
        <v>531</v>
      </c>
      <c r="K1084" s="29">
        <v>531</v>
      </c>
      <c r="L1084" s="29">
        <v>531</v>
      </c>
      <c r="M1084" s="29">
        <v>531</v>
      </c>
      <c r="N1084" s="29">
        <v>531</v>
      </c>
      <c r="O1084" s="29">
        <v>531</v>
      </c>
      <c r="P1084" s="29">
        <v>531</v>
      </c>
      <c r="Q1084" s="30">
        <v>531</v>
      </c>
      <c r="R1084" s="31">
        <f t="shared" si="16"/>
        <v>398.25</v>
      </c>
      <c r="S1084" s="74"/>
    </row>
    <row r="1085" spans="1:19">
      <c r="A1085" s="38"/>
      <c r="B1085" s="32"/>
      <c r="C1085" s="32"/>
      <c r="D1085" s="32" t="s">
        <v>1037</v>
      </c>
      <c r="E1085" s="32" t="s">
        <v>90</v>
      </c>
      <c r="F1085" s="28">
        <v>0</v>
      </c>
      <c r="G1085" s="29">
        <v>0</v>
      </c>
      <c r="H1085" s="29">
        <v>0</v>
      </c>
      <c r="I1085" s="29">
        <v>131</v>
      </c>
      <c r="J1085" s="29">
        <v>131</v>
      </c>
      <c r="K1085" s="29">
        <v>131</v>
      </c>
      <c r="L1085" s="29">
        <v>131</v>
      </c>
      <c r="M1085" s="29">
        <v>131</v>
      </c>
      <c r="N1085" s="29">
        <v>131</v>
      </c>
      <c r="O1085" s="29">
        <v>131</v>
      </c>
      <c r="P1085" s="29">
        <v>131</v>
      </c>
      <c r="Q1085" s="30">
        <v>131</v>
      </c>
      <c r="R1085" s="31">
        <f t="shared" si="16"/>
        <v>98.25</v>
      </c>
      <c r="S1085" s="74"/>
    </row>
    <row r="1086" spans="1:19">
      <c r="A1086" s="38"/>
      <c r="B1086" s="32"/>
      <c r="C1086" s="32"/>
      <c r="D1086" s="32" t="s">
        <v>1038</v>
      </c>
      <c r="E1086" s="32" t="s">
        <v>90</v>
      </c>
      <c r="F1086" s="28">
        <v>0</v>
      </c>
      <c r="G1086" s="29">
        <v>0</v>
      </c>
      <c r="H1086" s="29">
        <v>0</v>
      </c>
      <c r="I1086" s="29">
        <v>177</v>
      </c>
      <c r="J1086" s="29">
        <v>177</v>
      </c>
      <c r="K1086" s="29">
        <v>177</v>
      </c>
      <c r="L1086" s="29">
        <v>177</v>
      </c>
      <c r="M1086" s="29">
        <v>177</v>
      </c>
      <c r="N1086" s="29">
        <v>177</v>
      </c>
      <c r="O1086" s="29">
        <v>177</v>
      </c>
      <c r="P1086" s="29">
        <v>177</v>
      </c>
      <c r="Q1086" s="30">
        <v>177</v>
      </c>
      <c r="R1086" s="31">
        <f t="shared" si="16"/>
        <v>132.75</v>
      </c>
      <c r="S1086" s="74"/>
    </row>
    <row r="1087" spans="1:19">
      <c r="A1087" s="38"/>
      <c r="B1087" s="32"/>
      <c r="C1087" s="32"/>
      <c r="D1087" s="32" t="s">
        <v>1039</v>
      </c>
      <c r="E1087" s="32" t="s">
        <v>90</v>
      </c>
      <c r="F1087" s="28">
        <v>0</v>
      </c>
      <c r="G1087" s="29">
        <v>0</v>
      </c>
      <c r="H1087" s="29">
        <v>0</v>
      </c>
      <c r="I1087" s="29">
        <v>23</v>
      </c>
      <c r="J1087" s="29">
        <v>23</v>
      </c>
      <c r="K1087" s="29">
        <v>23</v>
      </c>
      <c r="L1087" s="29">
        <v>23</v>
      </c>
      <c r="M1087" s="29">
        <v>23</v>
      </c>
      <c r="N1087" s="29">
        <v>23</v>
      </c>
      <c r="O1087" s="29">
        <v>23</v>
      </c>
      <c r="P1087" s="29">
        <v>23</v>
      </c>
      <c r="Q1087" s="30">
        <v>23</v>
      </c>
      <c r="R1087" s="31">
        <f t="shared" si="16"/>
        <v>17.25</v>
      </c>
      <c r="S1087" s="74"/>
    </row>
    <row r="1088" spans="1:19">
      <c r="A1088" s="38"/>
      <c r="B1088" s="32"/>
      <c r="C1088" s="32"/>
      <c r="D1088" s="32" t="s">
        <v>1040</v>
      </c>
      <c r="E1088" s="32" t="s">
        <v>90</v>
      </c>
      <c r="F1088" s="28">
        <v>0</v>
      </c>
      <c r="G1088" s="29">
        <v>0</v>
      </c>
      <c r="H1088" s="29">
        <v>0</v>
      </c>
      <c r="I1088" s="29">
        <v>27</v>
      </c>
      <c r="J1088" s="29">
        <v>27</v>
      </c>
      <c r="K1088" s="29">
        <v>27</v>
      </c>
      <c r="L1088" s="29">
        <v>27</v>
      </c>
      <c r="M1088" s="29">
        <v>27</v>
      </c>
      <c r="N1088" s="29">
        <v>27</v>
      </c>
      <c r="O1088" s="29">
        <v>27</v>
      </c>
      <c r="P1088" s="29">
        <v>27</v>
      </c>
      <c r="Q1088" s="30">
        <v>27</v>
      </c>
      <c r="R1088" s="31">
        <f t="shared" si="16"/>
        <v>20.25</v>
      </c>
      <c r="S1088" s="74"/>
    </row>
    <row r="1089" spans="1:19">
      <c r="A1089" s="38"/>
      <c r="B1089" s="77" t="s">
        <v>52</v>
      </c>
      <c r="C1089" s="77"/>
      <c r="D1089" s="77"/>
      <c r="E1089" s="77"/>
      <c r="F1089" s="78">
        <v>89</v>
      </c>
      <c r="G1089" s="79">
        <v>89</v>
      </c>
      <c r="H1089" s="79">
        <v>89</v>
      </c>
      <c r="I1089" s="79">
        <v>2307</v>
      </c>
      <c r="J1089" s="79">
        <v>2307</v>
      </c>
      <c r="K1089" s="79">
        <v>2307</v>
      </c>
      <c r="L1089" s="79">
        <v>2307</v>
      </c>
      <c r="M1089" s="79">
        <v>2307</v>
      </c>
      <c r="N1089" s="79">
        <v>3057</v>
      </c>
      <c r="O1089" s="79">
        <v>3057</v>
      </c>
      <c r="P1089" s="79">
        <v>3057</v>
      </c>
      <c r="Q1089" s="80">
        <v>3057</v>
      </c>
      <c r="R1089" s="81">
        <f t="shared" si="16"/>
        <v>2002.5</v>
      </c>
      <c r="S1089" s="74"/>
    </row>
    <row r="1090" spans="1:19">
      <c r="A1090" s="38"/>
      <c r="B1090" s="39"/>
      <c r="C1090" s="39"/>
      <c r="D1090" s="39"/>
      <c r="E1090" s="39"/>
      <c r="F1090" s="40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2"/>
      <c r="R1090" s="43" t="str">
        <f t="shared" si="16"/>
        <v/>
      </c>
      <c r="S1090" s="74"/>
    </row>
    <row r="1091" spans="1:19">
      <c r="A1091" s="38"/>
      <c r="B1091" s="27" t="s">
        <v>451</v>
      </c>
      <c r="C1091" s="27"/>
      <c r="D1091" s="27"/>
      <c r="E1091" s="27"/>
      <c r="F1091" s="28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30"/>
      <c r="R1091" s="31" t="str">
        <f t="shared" si="16"/>
        <v/>
      </c>
      <c r="S1091" s="74"/>
    </row>
    <row r="1092" spans="1:19">
      <c r="A1092" s="38"/>
      <c r="B1092" s="32"/>
      <c r="C1092" s="32" t="s">
        <v>454</v>
      </c>
      <c r="D1092" s="32"/>
      <c r="E1092" s="32"/>
      <c r="F1092" s="28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30"/>
      <c r="R1092" s="31" t="str">
        <f t="shared" si="16"/>
        <v/>
      </c>
      <c r="S1092" s="74"/>
    </row>
    <row r="1093" spans="1:19">
      <c r="A1093" s="38"/>
      <c r="B1093" s="32"/>
      <c r="C1093" s="32"/>
      <c r="D1093" s="32" t="s">
        <v>845</v>
      </c>
      <c r="E1093" s="32" t="s">
        <v>90</v>
      </c>
      <c r="F1093" s="28">
        <v>12</v>
      </c>
      <c r="G1093" s="29">
        <v>12</v>
      </c>
      <c r="H1093" s="29">
        <v>12</v>
      </c>
      <c r="I1093" s="29">
        <v>12</v>
      </c>
      <c r="J1093" s="29">
        <v>12</v>
      </c>
      <c r="K1093" s="29">
        <v>12</v>
      </c>
      <c r="L1093" s="29">
        <v>12</v>
      </c>
      <c r="M1093" s="29">
        <v>12</v>
      </c>
      <c r="N1093" s="29">
        <v>12</v>
      </c>
      <c r="O1093" s="29">
        <v>12</v>
      </c>
      <c r="P1093" s="29">
        <v>12</v>
      </c>
      <c r="Q1093" s="30">
        <v>12</v>
      </c>
      <c r="R1093" s="31">
        <f t="shared" si="16"/>
        <v>12</v>
      </c>
      <c r="S1093" s="74"/>
    </row>
    <row r="1094" spans="1:19">
      <c r="A1094" s="38"/>
      <c r="B1094" s="32"/>
      <c r="C1094" s="32"/>
      <c r="D1094" s="32" t="s">
        <v>846</v>
      </c>
      <c r="E1094" s="32" t="s">
        <v>90</v>
      </c>
      <c r="F1094" s="28">
        <v>75</v>
      </c>
      <c r="G1094" s="29">
        <v>75</v>
      </c>
      <c r="H1094" s="29">
        <v>75</v>
      </c>
      <c r="I1094" s="29">
        <v>75</v>
      </c>
      <c r="J1094" s="29">
        <v>75</v>
      </c>
      <c r="K1094" s="29">
        <v>75</v>
      </c>
      <c r="L1094" s="29">
        <v>75</v>
      </c>
      <c r="M1094" s="29">
        <v>75</v>
      </c>
      <c r="N1094" s="29">
        <v>75</v>
      </c>
      <c r="O1094" s="29">
        <v>75</v>
      </c>
      <c r="P1094" s="29">
        <v>75</v>
      </c>
      <c r="Q1094" s="30">
        <v>75</v>
      </c>
      <c r="R1094" s="31">
        <f t="shared" ref="R1094:R1157" si="17">IF(SUM(F1094:Q1094)=0,"",SUM(F1094:Q1094)/12)</f>
        <v>75</v>
      </c>
      <c r="S1094" s="74"/>
    </row>
    <row r="1095" spans="1:19">
      <c r="A1095" s="38"/>
      <c r="B1095" s="32"/>
      <c r="C1095" s="32"/>
      <c r="D1095" s="32" t="s">
        <v>847</v>
      </c>
      <c r="E1095" s="32" t="s">
        <v>90</v>
      </c>
      <c r="F1095" s="28">
        <v>125</v>
      </c>
      <c r="G1095" s="29">
        <v>125</v>
      </c>
      <c r="H1095" s="29">
        <v>125</v>
      </c>
      <c r="I1095" s="29">
        <v>125</v>
      </c>
      <c r="J1095" s="29">
        <v>125</v>
      </c>
      <c r="K1095" s="29">
        <v>125</v>
      </c>
      <c r="L1095" s="29">
        <v>125</v>
      </c>
      <c r="M1095" s="29">
        <v>125</v>
      </c>
      <c r="N1095" s="29">
        <v>125</v>
      </c>
      <c r="O1095" s="29">
        <v>125</v>
      </c>
      <c r="P1095" s="29">
        <v>125</v>
      </c>
      <c r="Q1095" s="30">
        <v>125</v>
      </c>
      <c r="R1095" s="31">
        <f t="shared" si="17"/>
        <v>125</v>
      </c>
      <c r="S1095" s="74"/>
    </row>
    <row r="1096" spans="1:19">
      <c r="A1096" s="38"/>
      <c r="B1096" s="32"/>
      <c r="C1096" s="32"/>
      <c r="D1096" s="32" t="s">
        <v>848</v>
      </c>
      <c r="E1096" s="32" t="s">
        <v>90</v>
      </c>
      <c r="F1096" s="28">
        <v>102</v>
      </c>
      <c r="G1096" s="29">
        <v>102</v>
      </c>
      <c r="H1096" s="29">
        <v>102</v>
      </c>
      <c r="I1096" s="29">
        <v>102</v>
      </c>
      <c r="J1096" s="29">
        <v>102</v>
      </c>
      <c r="K1096" s="29">
        <v>102</v>
      </c>
      <c r="L1096" s="29">
        <v>102</v>
      </c>
      <c r="M1096" s="29">
        <v>102</v>
      </c>
      <c r="N1096" s="29">
        <v>102</v>
      </c>
      <c r="O1096" s="29">
        <v>102</v>
      </c>
      <c r="P1096" s="29">
        <v>102</v>
      </c>
      <c r="Q1096" s="30">
        <v>102</v>
      </c>
      <c r="R1096" s="31">
        <f t="shared" si="17"/>
        <v>102</v>
      </c>
      <c r="S1096" s="74"/>
    </row>
    <row r="1097" spans="1:19">
      <c r="A1097" s="38"/>
      <c r="B1097" s="32"/>
      <c r="C1097" s="32"/>
      <c r="D1097" s="32" t="s">
        <v>849</v>
      </c>
      <c r="E1097" s="32" t="s">
        <v>90</v>
      </c>
      <c r="F1097" s="28">
        <v>193</v>
      </c>
      <c r="G1097" s="29">
        <v>193</v>
      </c>
      <c r="H1097" s="29">
        <v>193</v>
      </c>
      <c r="I1097" s="29">
        <v>193</v>
      </c>
      <c r="J1097" s="29">
        <v>193</v>
      </c>
      <c r="K1097" s="29">
        <v>193</v>
      </c>
      <c r="L1097" s="29">
        <v>193</v>
      </c>
      <c r="M1097" s="29">
        <v>193</v>
      </c>
      <c r="N1097" s="29">
        <v>193</v>
      </c>
      <c r="O1097" s="29">
        <v>193</v>
      </c>
      <c r="P1097" s="29">
        <v>193</v>
      </c>
      <c r="Q1097" s="30">
        <v>193</v>
      </c>
      <c r="R1097" s="31">
        <f t="shared" si="17"/>
        <v>193</v>
      </c>
      <c r="S1097" s="74"/>
    </row>
    <row r="1098" spans="1:19">
      <c r="A1098" s="38"/>
      <c r="B1098" s="77" t="s">
        <v>459</v>
      </c>
      <c r="C1098" s="77"/>
      <c r="D1098" s="77"/>
      <c r="E1098" s="77"/>
      <c r="F1098" s="78">
        <v>507</v>
      </c>
      <c r="G1098" s="79">
        <v>507</v>
      </c>
      <c r="H1098" s="79">
        <v>507</v>
      </c>
      <c r="I1098" s="79">
        <v>507</v>
      </c>
      <c r="J1098" s="79">
        <v>507</v>
      </c>
      <c r="K1098" s="79">
        <v>507</v>
      </c>
      <c r="L1098" s="79">
        <v>507</v>
      </c>
      <c r="M1098" s="79">
        <v>507</v>
      </c>
      <c r="N1098" s="79">
        <v>507</v>
      </c>
      <c r="O1098" s="79">
        <v>507</v>
      </c>
      <c r="P1098" s="79">
        <v>507</v>
      </c>
      <c r="Q1098" s="80">
        <v>507</v>
      </c>
      <c r="R1098" s="81">
        <f t="shared" si="17"/>
        <v>507</v>
      </c>
      <c r="S1098" s="74"/>
    </row>
    <row r="1099" spans="1:19">
      <c r="A1099" s="38"/>
      <c r="B1099" s="39"/>
      <c r="C1099" s="39"/>
      <c r="D1099" s="39"/>
      <c r="E1099" s="39"/>
      <c r="F1099" s="40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2"/>
      <c r="R1099" s="43" t="str">
        <f t="shared" si="17"/>
        <v/>
      </c>
      <c r="S1099" s="74"/>
    </row>
    <row r="1100" spans="1:19">
      <c r="A1100" s="38"/>
      <c r="B1100" s="27" t="s">
        <v>57</v>
      </c>
      <c r="C1100" s="27"/>
      <c r="D1100" s="27"/>
      <c r="E1100" s="27"/>
      <c r="F1100" s="28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30"/>
      <c r="R1100" s="31" t="str">
        <f t="shared" si="17"/>
        <v/>
      </c>
      <c r="S1100" s="74"/>
    </row>
    <row r="1101" spans="1:19">
      <c r="A1101" s="38"/>
      <c r="B1101" s="32"/>
      <c r="C1101" s="32" t="s">
        <v>465</v>
      </c>
      <c r="D1101" s="32"/>
      <c r="E1101" s="32"/>
      <c r="F1101" s="28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30"/>
      <c r="R1101" s="31" t="str">
        <f t="shared" si="17"/>
        <v/>
      </c>
      <c r="S1101" s="74"/>
    </row>
    <row r="1102" spans="1:19">
      <c r="A1102" s="38"/>
      <c r="B1102" s="32"/>
      <c r="C1102" s="32"/>
      <c r="D1102" s="32" t="s">
        <v>1041</v>
      </c>
      <c r="E1102" s="32" t="s">
        <v>90</v>
      </c>
      <c r="F1102" s="28">
        <v>0</v>
      </c>
      <c r="G1102" s="29">
        <v>0</v>
      </c>
      <c r="H1102" s="29">
        <v>0</v>
      </c>
      <c r="I1102" s="29">
        <v>0</v>
      </c>
      <c r="J1102" s="29">
        <v>0</v>
      </c>
      <c r="K1102" s="29">
        <v>137</v>
      </c>
      <c r="L1102" s="29">
        <v>137</v>
      </c>
      <c r="M1102" s="29">
        <v>137</v>
      </c>
      <c r="N1102" s="29">
        <v>137</v>
      </c>
      <c r="O1102" s="29">
        <v>137</v>
      </c>
      <c r="P1102" s="29">
        <v>137</v>
      </c>
      <c r="Q1102" s="30">
        <v>137</v>
      </c>
      <c r="R1102" s="31">
        <f t="shared" si="17"/>
        <v>79.916666666666671</v>
      </c>
      <c r="S1102" s="74"/>
    </row>
    <row r="1103" spans="1:19">
      <c r="A1103" s="38"/>
      <c r="B1103" s="32"/>
      <c r="C1103" s="32" t="s">
        <v>467</v>
      </c>
      <c r="D1103" s="32"/>
      <c r="E1103" s="32"/>
      <c r="F1103" s="28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30"/>
      <c r="R1103" s="31" t="str">
        <f t="shared" si="17"/>
        <v/>
      </c>
      <c r="S1103" s="74"/>
    </row>
    <row r="1104" spans="1:19">
      <c r="A1104" s="38"/>
      <c r="B1104" s="32"/>
      <c r="C1104" s="32"/>
      <c r="D1104" s="32" t="s">
        <v>983</v>
      </c>
      <c r="E1104" s="32" t="s">
        <v>84</v>
      </c>
      <c r="F1104" s="28">
        <v>0</v>
      </c>
      <c r="G1104" s="29">
        <v>0</v>
      </c>
      <c r="H1104" s="29">
        <v>0</v>
      </c>
      <c r="I1104" s="29">
        <v>-50</v>
      </c>
      <c r="J1104" s="29">
        <v>-50</v>
      </c>
      <c r="K1104" s="29">
        <v>-50</v>
      </c>
      <c r="L1104" s="29">
        <v>-50</v>
      </c>
      <c r="M1104" s="29">
        <v>-50</v>
      </c>
      <c r="N1104" s="29">
        <v>-50</v>
      </c>
      <c r="O1104" s="29">
        <v>-50</v>
      </c>
      <c r="P1104" s="29">
        <v>-50</v>
      </c>
      <c r="Q1104" s="30">
        <v>-50</v>
      </c>
      <c r="R1104" s="31">
        <f t="shared" si="17"/>
        <v>-37.5</v>
      </c>
      <c r="S1104" s="74"/>
    </row>
    <row r="1105" spans="1:18">
      <c r="A1105" s="38"/>
      <c r="B1105" s="32"/>
      <c r="C1105" s="32"/>
      <c r="D1105" s="32" t="s">
        <v>984</v>
      </c>
      <c r="E1105" s="32" t="s">
        <v>84</v>
      </c>
      <c r="F1105" s="28">
        <v>0</v>
      </c>
      <c r="G1105" s="29">
        <v>0</v>
      </c>
      <c r="H1105" s="29">
        <v>0</v>
      </c>
      <c r="I1105" s="29">
        <v>-50</v>
      </c>
      <c r="J1105" s="29">
        <v>-50</v>
      </c>
      <c r="K1105" s="29">
        <v>-50</v>
      </c>
      <c r="L1105" s="29">
        <v>-50</v>
      </c>
      <c r="M1105" s="29">
        <v>-50</v>
      </c>
      <c r="N1105" s="29">
        <v>-50</v>
      </c>
      <c r="O1105" s="29">
        <v>-50</v>
      </c>
      <c r="P1105" s="29">
        <v>-50</v>
      </c>
      <c r="Q1105" s="30">
        <v>-50</v>
      </c>
      <c r="R1105" s="31">
        <f t="shared" si="17"/>
        <v>-37.5</v>
      </c>
    </row>
    <row r="1106" spans="1:18">
      <c r="A1106" s="38"/>
      <c r="B1106" s="32"/>
      <c r="C1106" s="32"/>
      <c r="D1106" s="32" t="s">
        <v>985</v>
      </c>
      <c r="E1106" s="32" t="s">
        <v>84</v>
      </c>
      <c r="F1106" s="28">
        <v>0</v>
      </c>
      <c r="G1106" s="29">
        <v>0</v>
      </c>
      <c r="H1106" s="29">
        <v>0</v>
      </c>
      <c r="I1106" s="29">
        <v>-25</v>
      </c>
      <c r="J1106" s="29">
        <v>-25</v>
      </c>
      <c r="K1106" s="29">
        <v>-25</v>
      </c>
      <c r="L1106" s="29">
        <v>-25</v>
      </c>
      <c r="M1106" s="29">
        <v>-25</v>
      </c>
      <c r="N1106" s="29">
        <v>-25</v>
      </c>
      <c r="O1106" s="29">
        <v>-25</v>
      </c>
      <c r="P1106" s="29">
        <v>-25</v>
      </c>
      <c r="Q1106" s="30">
        <v>-25</v>
      </c>
      <c r="R1106" s="31">
        <f t="shared" si="17"/>
        <v>-18.75</v>
      </c>
    </row>
    <row r="1107" spans="1:18">
      <c r="A1107" s="38"/>
      <c r="B1107" s="32"/>
      <c r="C1107" s="32"/>
      <c r="D1107" s="32" t="s">
        <v>986</v>
      </c>
      <c r="E1107" s="32" t="s">
        <v>84</v>
      </c>
      <c r="F1107" s="28">
        <v>0</v>
      </c>
      <c r="G1107" s="29">
        <v>0</v>
      </c>
      <c r="H1107" s="29">
        <v>0</v>
      </c>
      <c r="I1107" s="29">
        <v>-25</v>
      </c>
      <c r="J1107" s="29">
        <v>-25</v>
      </c>
      <c r="K1107" s="29">
        <v>-25</v>
      </c>
      <c r="L1107" s="29">
        <v>-25</v>
      </c>
      <c r="M1107" s="29">
        <v>-25</v>
      </c>
      <c r="N1107" s="29">
        <v>-25</v>
      </c>
      <c r="O1107" s="29">
        <v>-25</v>
      </c>
      <c r="P1107" s="29">
        <v>-25</v>
      </c>
      <c r="Q1107" s="30">
        <v>-25</v>
      </c>
      <c r="R1107" s="31">
        <f t="shared" si="17"/>
        <v>-18.75</v>
      </c>
    </row>
    <row r="1108" spans="1:18">
      <c r="A1108" s="38"/>
      <c r="B1108" s="32"/>
      <c r="C1108" s="32"/>
      <c r="D1108" s="32" t="s">
        <v>987</v>
      </c>
      <c r="E1108" s="32" t="s">
        <v>84</v>
      </c>
      <c r="F1108" s="28">
        <v>0</v>
      </c>
      <c r="G1108" s="29">
        <v>0</v>
      </c>
      <c r="H1108" s="29">
        <v>0</v>
      </c>
      <c r="I1108" s="29">
        <v>-50</v>
      </c>
      <c r="J1108" s="29">
        <v>-50</v>
      </c>
      <c r="K1108" s="29">
        <v>-50</v>
      </c>
      <c r="L1108" s="29">
        <v>-50</v>
      </c>
      <c r="M1108" s="29">
        <v>-50</v>
      </c>
      <c r="N1108" s="29">
        <v>-50</v>
      </c>
      <c r="O1108" s="29">
        <v>-50</v>
      </c>
      <c r="P1108" s="29">
        <v>-50</v>
      </c>
      <c r="Q1108" s="30">
        <v>-50</v>
      </c>
      <c r="R1108" s="31">
        <f t="shared" si="17"/>
        <v>-37.5</v>
      </c>
    </row>
    <row r="1109" spans="1:18">
      <c r="A1109" s="38"/>
      <c r="B1109" s="32"/>
      <c r="C1109" s="32"/>
      <c r="D1109" s="32" t="s">
        <v>989</v>
      </c>
      <c r="E1109" s="32" t="s">
        <v>84</v>
      </c>
      <c r="F1109" s="28">
        <v>0</v>
      </c>
      <c r="G1109" s="29">
        <v>0</v>
      </c>
      <c r="H1109" s="29">
        <v>0</v>
      </c>
      <c r="I1109" s="29">
        <v>-25</v>
      </c>
      <c r="J1109" s="29">
        <v>-25</v>
      </c>
      <c r="K1109" s="29">
        <v>-25</v>
      </c>
      <c r="L1109" s="29">
        <v>-25</v>
      </c>
      <c r="M1109" s="29">
        <v>-25</v>
      </c>
      <c r="N1109" s="29">
        <v>-25</v>
      </c>
      <c r="O1109" s="29">
        <v>-25</v>
      </c>
      <c r="P1109" s="29">
        <v>-25</v>
      </c>
      <c r="Q1109" s="30">
        <v>-25</v>
      </c>
      <c r="R1109" s="31">
        <f t="shared" si="17"/>
        <v>-18.75</v>
      </c>
    </row>
    <row r="1110" spans="1:18">
      <c r="A1110" s="38"/>
      <c r="B1110" s="32"/>
      <c r="C1110" s="32"/>
      <c r="D1110" s="32" t="s">
        <v>990</v>
      </c>
      <c r="E1110" s="32" t="s">
        <v>84</v>
      </c>
      <c r="F1110" s="28">
        <v>0</v>
      </c>
      <c r="G1110" s="29">
        <v>0</v>
      </c>
      <c r="H1110" s="29">
        <v>0</v>
      </c>
      <c r="I1110" s="29">
        <v>-25</v>
      </c>
      <c r="J1110" s="29">
        <v>-25</v>
      </c>
      <c r="K1110" s="29">
        <v>-25</v>
      </c>
      <c r="L1110" s="29">
        <v>-25</v>
      </c>
      <c r="M1110" s="29">
        <v>-25</v>
      </c>
      <c r="N1110" s="29">
        <v>-25</v>
      </c>
      <c r="O1110" s="29">
        <v>-25</v>
      </c>
      <c r="P1110" s="29">
        <v>-25</v>
      </c>
      <c r="Q1110" s="30">
        <v>-25</v>
      </c>
      <c r="R1110" s="31">
        <f t="shared" si="17"/>
        <v>-18.75</v>
      </c>
    </row>
    <row r="1111" spans="1:18">
      <c r="A1111" s="38"/>
      <c r="B1111" s="32"/>
      <c r="C1111" s="32"/>
      <c r="D1111" s="32" t="s">
        <v>991</v>
      </c>
      <c r="E1111" s="32" t="s">
        <v>84</v>
      </c>
      <c r="F1111" s="28">
        <v>0</v>
      </c>
      <c r="G1111" s="29">
        <v>0</v>
      </c>
      <c r="H1111" s="29">
        <v>0</v>
      </c>
      <c r="I1111" s="29">
        <v>-50</v>
      </c>
      <c r="J1111" s="29">
        <v>-50</v>
      </c>
      <c r="K1111" s="29">
        <v>-50</v>
      </c>
      <c r="L1111" s="29">
        <v>-50</v>
      </c>
      <c r="M1111" s="29">
        <v>-50</v>
      </c>
      <c r="N1111" s="29">
        <v>-50</v>
      </c>
      <c r="O1111" s="29">
        <v>-50</v>
      </c>
      <c r="P1111" s="29">
        <v>-50</v>
      </c>
      <c r="Q1111" s="30">
        <v>-50</v>
      </c>
      <c r="R1111" s="31">
        <f t="shared" si="17"/>
        <v>-37.5</v>
      </c>
    </row>
    <row r="1112" spans="1:18">
      <c r="A1112" s="38"/>
      <c r="B1112" s="32"/>
      <c r="C1112" s="32"/>
      <c r="D1112" s="32" t="s">
        <v>992</v>
      </c>
      <c r="E1112" s="32" t="s">
        <v>84</v>
      </c>
      <c r="F1112" s="28">
        <v>0</v>
      </c>
      <c r="G1112" s="29">
        <v>0</v>
      </c>
      <c r="H1112" s="29">
        <v>0</v>
      </c>
      <c r="I1112" s="29">
        <v>-50</v>
      </c>
      <c r="J1112" s="29">
        <v>-50</v>
      </c>
      <c r="K1112" s="29">
        <v>-50</v>
      </c>
      <c r="L1112" s="29">
        <v>-50</v>
      </c>
      <c r="M1112" s="29">
        <v>-50</v>
      </c>
      <c r="N1112" s="29">
        <v>-50</v>
      </c>
      <c r="O1112" s="29">
        <v>-50</v>
      </c>
      <c r="P1112" s="29">
        <v>-50</v>
      </c>
      <c r="Q1112" s="30">
        <v>-50</v>
      </c>
      <c r="R1112" s="31">
        <f t="shared" si="17"/>
        <v>-37.5</v>
      </c>
    </row>
    <row r="1113" spans="1:18">
      <c r="A1113" s="38"/>
      <c r="B1113" s="32"/>
      <c r="C1113" s="32"/>
      <c r="D1113" s="32" t="s">
        <v>993</v>
      </c>
      <c r="E1113" s="32" t="s">
        <v>84</v>
      </c>
      <c r="F1113" s="28">
        <v>0</v>
      </c>
      <c r="G1113" s="29">
        <v>0</v>
      </c>
      <c r="H1113" s="29">
        <v>0</v>
      </c>
      <c r="I1113" s="29">
        <v>-50</v>
      </c>
      <c r="J1113" s="29">
        <v>-50</v>
      </c>
      <c r="K1113" s="29">
        <v>-50</v>
      </c>
      <c r="L1113" s="29">
        <v>-50</v>
      </c>
      <c r="M1113" s="29">
        <v>-50</v>
      </c>
      <c r="N1113" s="29">
        <v>-50</v>
      </c>
      <c r="O1113" s="29">
        <v>-50</v>
      </c>
      <c r="P1113" s="29">
        <v>-50</v>
      </c>
      <c r="Q1113" s="30">
        <v>-50</v>
      </c>
      <c r="R1113" s="31">
        <f t="shared" si="17"/>
        <v>-37.5</v>
      </c>
    </row>
    <row r="1114" spans="1:18">
      <c r="A1114" s="38"/>
      <c r="B1114" s="32"/>
      <c r="C1114" s="32"/>
      <c r="D1114" s="32" t="s">
        <v>994</v>
      </c>
      <c r="E1114" s="32" t="s">
        <v>84</v>
      </c>
      <c r="F1114" s="28">
        <v>0</v>
      </c>
      <c r="G1114" s="29">
        <v>0</v>
      </c>
      <c r="H1114" s="29">
        <v>0</v>
      </c>
      <c r="I1114" s="29">
        <v>-50</v>
      </c>
      <c r="J1114" s="29">
        <v>-50</v>
      </c>
      <c r="K1114" s="29">
        <v>-50</v>
      </c>
      <c r="L1114" s="29">
        <v>-50</v>
      </c>
      <c r="M1114" s="29">
        <v>-50</v>
      </c>
      <c r="N1114" s="29">
        <v>-50</v>
      </c>
      <c r="O1114" s="29">
        <v>-50</v>
      </c>
      <c r="P1114" s="29">
        <v>-50</v>
      </c>
      <c r="Q1114" s="30">
        <v>-50</v>
      </c>
      <c r="R1114" s="31">
        <f t="shared" si="17"/>
        <v>-37.5</v>
      </c>
    </row>
    <row r="1115" spans="1:18">
      <c r="A1115" s="38"/>
      <c r="B1115" s="32"/>
      <c r="C1115" s="32"/>
      <c r="D1115" s="32" t="s">
        <v>850</v>
      </c>
      <c r="E1115" s="32" t="s">
        <v>90</v>
      </c>
      <c r="F1115" s="28">
        <v>115</v>
      </c>
      <c r="G1115" s="29">
        <v>115</v>
      </c>
      <c r="H1115" s="29">
        <v>115</v>
      </c>
      <c r="I1115" s="29">
        <v>115</v>
      </c>
      <c r="J1115" s="29">
        <v>115</v>
      </c>
      <c r="K1115" s="29">
        <v>115</v>
      </c>
      <c r="L1115" s="29">
        <v>115</v>
      </c>
      <c r="M1115" s="29">
        <v>115</v>
      </c>
      <c r="N1115" s="29">
        <v>115</v>
      </c>
      <c r="O1115" s="29">
        <v>115</v>
      </c>
      <c r="P1115" s="29">
        <v>115</v>
      </c>
      <c r="Q1115" s="30">
        <v>115</v>
      </c>
      <c r="R1115" s="31">
        <f t="shared" si="17"/>
        <v>115</v>
      </c>
    </row>
    <row r="1116" spans="1:18">
      <c r="A1116" s="38"/>
      <c r="B1116" s="32"/>
      <c r="C1116" s="32"/>
      <c r="D1116" s="32" t="s">
        <v>851</v>
      </c>
      <c r="E1116" s="32" t="s">
        <v>90</v>
      </c>
      <c r="F1116" s="28">
        <v>100</v>
      </c>
      <c r="G1116" s="29">
        <v>100</v>
      </c>
      <c r="H1116" s="29">
        <v>100</v>
      </c>
      <c r="I1116" s="29">
        <v>100</v>
      </c>
      <c r="J1116" s="29">
        <v>100</v>
      </c>
      <c r="K1116" s="29">
        <v>100</v>
      </c>
      <c r="L1116" s="29">
        <v>100</v>
      </c>
      <c r="M1116" s="29">
        <v>100</v>
      </c>
      <c r="N1116" s="29">
        <v>100</v>
      </c>
      <c r="O1116" s="29">
        <v>100</v>
      </c>
      <c r="P1116" s="29">
        <v>100</v>
      </c>
      <c r="Q1116" s="30">
        <v>100</v>
      </c>
      <c r="R1116" s="31">
        <f t="shared" si="17"/>
        <v>100</v>
      </c>
    </row>
    <row r="1117" spans="1:18">
      <c r="A1117" s="38"/>
      <c r="B1117" s="32"/>
      <c r="C1117" s="32"/>
      <c r="D1117" s="32" t="s">
        <v>852</v>
      </c>
      <c r="E1117" s="32" t="s">
        <v>90</v>
      </c>
      <c r="F1117" s="28">
        <v>100</v>
      </c>
      <c r="G1117" s="29">
        <v>100</v>
      </c>
      <c r="H1117" s="29">
        <v>100</v>
      </c>
      <c r="I1117" s="29">
        <v>100</v>
      </c>
      <c r="J1117" s="29">
        <v>100</v>
      </c>
      <c r="K1117" s="29">
        <v>100</v>
      </c>
      <c r="L1117" s="29">
        <v>100</v>
      </c>
      <c r="M1117" s="29">
        <v>100</v>
      </c>
      <c r="N1117" s="29">
        <v>100</v>
      </c>
      <c r="O1117" s="29">
        <v>100</v>
      </c>
      <c r="P1117" s="29">
        <v>100</v>
      </c>
      <c r="Q1117" s="30">
        <v>100</v>
      </c>
      <c r="R1117" s="31">
        <f t="shared" si="17"/>
        <v>100</v>
      </c>
    </row>
    <row r="1118" spans="1:18">
      <c r="A1118" s="38"/>
      <c r="B1118" s="32"/>
      <c r="C1118" s="32"/>
      <c r="D1118" s="32" t="s">
        <v>853</v>
      </c>
      <c r="E1118" s="32" t="s">
        <v>90</v>
      </c>
      <c r="F1118" s="28">
        <v>100</v>
      </c>
      <c r="G1118" s="29">
        <v>100</v>
      </c>
      <c r="H1118" s="29">
        <v>100</v>
      </c>
      <c r="I1118" s="29">
        <v>100</v>
      </c>
      <c r="J1118" s="29">
        <v>100</v>
      </c>
      <c r="K1118" s="29">
        <v>100</v>
      </c>
      <c r="L1118" s="29">
        <v>100</v>
      </c>
      <c r="M1118" s="29">
        <v>100</v>
      </c>
      <c r="N1118" s="29">
        <v>100</v>
      </c>
      <c r="O1118" s="29">
        <v>100</v>
      </c>
      <c r="P1118" s="29">
        <v>100</v>
      </c>
      <c r="Q1118" s="30">
        <v>100</v>
      </c>
      <c r="R1118" s="31">
        <f t="shared" si="17"/>
        <v>100</v>
      </c>
    </row>
    <row r="1119" spans="1:18">
      <c r="A1119" s="38"/>
      <c r="B1119" s="32"/>
      <c r="C1119" s="32"/>
      <c r="D1119" s="32" t="s">
        <v>854</v>
      </c>
      <c r="E1119" s="32" t="s">
        <v>90</v>
      </c>
      <c r="F1119" s="28">
        <v>100</v>
      </c>
      <c r="G1119" s="29">
        <v>100</v>
      </c>
      <c r="H1119" s="29">
        <v>100</v>
      </c>
      <c r="I1119" s="29">
        <v>100</v>
      </c>
      <c r="J1119" s="29">
        <v>100</v>
      </c>
      <c r="K1119" s="29">
        <v>100</v>
      </c>
      <c r="L1119" s="29">
        <v>100</v>
      </c>
      <c r="M1119" s="29">
        <v>100</v>
      </c>
      <c r="N1119" s="29">
        <v>100</v>
      </c>
      <c r="O1119" s="29">
        <v>100</v>
      </c>
      <c r="P1119" s="29">
        <v>100</v>
      </c>
      <c r="Q1119" s="30">
        <v>100</v>
      </c>
      <c r="R1119" s="31">
        <f t="shared" si="17"/>
        <v>100</v>
      </c>
    </row>
    <row r="1120" spans="1:18">
      <c r="A1120" s="38"/>
      <c r="B1120" s="32"/>
      <c r="C1120" s="32"/>
      <c r="D1120" s="32" t="s">
        <v>1042</v>
      </c>
      <c r="E1120" s="32" t="s">
        <v>90</v>
      </c>
      <c r="F1120" s="28">
        <v>0</v>
      </c>
      <c r="G1120" s="29">
        <v>40</v>
      </c>
      <c r="H1120" s="29">
        <v>40</v>
      </c>
      <c r="I1120" s="29">
        <v>40</v>
      </c>
      <c r="J1120" s="29">
        <v>40</v>
      </c>
      <c r="K1120" s="29">
        <v>40</v>
      </c>
      <c r="L1120" s="29">
        <v>40</v>
      </c>
      <c r="M1120" s="29">
        <v>40</v>
      </c>
      <c r="N1120" s="29">
        <v>40</v>
      </c>
      <c r="O1120" s="29">
        <v>40</v>
      </c>
      <c r="P1120" s="29">
        <v>40</v>
      </c>
      <c r="Q1120" s="30">
        <v>40</v>
      </c>
      <c r="R1120" s="31">
        <f t="shared" si="17"/>
        <v>36.666666666666664</v>
      </c>
    </row>
    <row r="1121" spans="1:18">
      <c r="A1121" s="38"/>
      <c r="B1121" s="32"/>
      <c r="C1121" s="32"/>
      <c r="D1121" s="32" t="s">
        <v>1043</v>
      </c>
      <c r="E1121" s="32" t="s">
        <v>90</v>
      </c>
      <c r="F1121" s="28">
        <v>0</v>
      </c>
      <c r="G1121" s="29">
        <v>40</v>
      </c>
      <c r="H1121" s="29">
        <v>40</v>
      </c>
      <c r="I1121" s="29">
        <v>40</v>
      </c>
      <c r="J1121" s="29">
        <v>40</v>
      </c>
      <c r="K1121" s="29">
        <v>40</v>
      </c>
      <c r="L1121" s="29">
        <v>40</v>
      </c>
      <c r="M1121" s="29">
        <v>40</v>
      </c>
      <c r="N1121" s="29">
        <v>40</v>
      </c>
      <c r="O1121" s="29">
        <v>40</v>
      </c>
      <c r="P1121" s="29">
        <v>40</v>
      </c>
      <c r="Q1121" s="30">
        <v>40</v>
      </c>
      <c r="R1121" s="31">
        <f t="shared" si="17"/>
        <v>36.666666666666664</v>
      </c>
    </row>
    <row r="1122" spans="1:18">
      <c r="A1122" s="38"/>
      <c r="B1122" s="32"/>
      <c r="C1122" s="32"/>
      <c r="D1122" s="32" t="s">
        <v>1044</v>
      </c>
      <c r="E1122" s="32" t="s">
        <v>90</v>
      </c>
      <c r="F1122" s="28">
        <v>0</v>
      </c>
      <c r="G1122" s="29">
        <v>40</v>
      </c>
      <c r="H1122" s="29">
        <v>40</v>
      </c>
      <c r="I1122" s="29">
        <v>40</v>
      </c>
      <c r="J1122" s="29">
        <v>40</v>
      </c>
      <c r="K1122" s="29">
        <v>40</v>
      </c>
      <c r="L1122" s="29">
        <v>40</v>
      </c>
      <c r="M1122" s="29">
        <v>40</v>
      </c>
      <c r="N1122" s="29">
        <v>40</v>
      </c>
      <c r="O1122" s="29">
        <v>40</v>
      </c>
      <c r="P1122" s="29">
        <v>40</v>
      </c>
      <c r="Q1122" s="30">
        <v>40</v>
      </c>
      <c r="R1122" s="31">
        <f t="shared" si="17"/>
        <v>36.666666666666664</v>
      </c>
    </row>
    <row r="1123" spans="1:18">
      <c r="A1123" s="38"/>
      <c r="B1123" s="32"/>
      <c r="C1123" s="32"/>
      <c r="D1123" s="32" t="s">
        <v>1045</v>
      </c>
      <c r="E1123" s="32" t="s">
        <v>90</v>
      </c>
      <c r="F1123" s="28">
        <v>0</v>
      </c>
      <c r="G1123" s="29">
        <v>5</v>
      </c>
      <c r="H1123" s="29">
        <v>5</v>
      </c>
      <c r="I1123" s="29">
        <v>5</v>
      </c>
      <c r="J1123" s="29">
        <v>5</v>
      </c>
      <c r="K1123" s="29">
        <v>5</v>
      </c>
      <c r="L1123" s="29">
        <v>5</v>
      </c>
      <c r="M1123" s="29">
        <v>5</v>
      </c>
      <c r="N1123" s="29">
        <v>5</v>
      </c>
      <c r="O1123" s="29">
        <v>5</v>
      </c>
      <c r="P1123" s="29">
        <v>5</v>
      </c>
      <c r="Q1123" s="30">
        <v>5</v>
      </c>
      <c r="R1123" s="31">
        <f t="shared" si="17"/>
        <v>4.583333333333333</v>
      </c>
    </row>
    <row r="1124" spans="1:18">
      <c r="A1124" s="38"/>
      <c r="B1124" s="32"/>
      <c r="C1124" s="32"/>
      <c r="D1124" s="32" t="s">
        <v>1046</v>
      </c>
      <c r="E1124" s="32" t="s">
        <v>90</v>
      </c>
      <c r="F1124" s="28">
        <v>0</v>
      </c>
      <c r="G1124" s="29">
        <v>55</v>
      </c>
      <c r="H1124" s="29">
        <v>55</v>
      </c>
      <c r="I1124" s="29">
        <v>55</v>
      </c>
      <c r="J1124" s="29">
        <v>55</v>
      </c>
      <c r="K1124" s="29">
        <v>55</v>
      </c>
      <c r="L1124" s="29">
        <v>55</v>
      </c>
      <c r="M1124" s="29">
        <v>55</v>
      </c>
      <c r="N1124" s="29">
        <v>55</v>
      </c>
      <c r="O1124" s="29">
        <v>55</v>
      </c>
      <c r="P1124" s="29">
        <v>55</v>
      </c>
      <c r="Q1124" s="30">
        <v>55</v>
      </c>
      <c r="R1124" s="31">
        <f t="shared" si="17"/>
        <v>50.416666666666664</v>
      </c>
    </row>
    <row r="1125" spans="1:18">
      <c r="A1125" s="38"/>
      <c r="B1125" s="32"/>
      <c r="C1125" s="32"/>
      <c r="D1125" s="32" t="s">
        <v>1047</v>
      </c>
      <c r="E1125" s="32" t="s">
        <v>90</v>
      </c>
      <c r="F1125" s="28">
        <v>0</v>
      </c>
      <c r="G1125" s="29">
        <v>27</v>
      </c>
      <c r="H1125" s="29">
        <v>27</v>
      </c>
      <c r="I1125" s="29">
        <v>27</v>
      </c>
      <c r="J1125" s="29">
        <v>27</v>
      </c>
      <c r="K1125" s="29">
        <v>27</v>
      </c>
      <c r="L1125" s="29">
        <v>27</v>
      </c>
      <c r="M1125" s="29">
        <v>27</v>
      </c>
      <c r="N1125" s="29">
        <v>27</v>
      </c>
      <c r="O1125" s="29">
        <v>27</v>
      </c>
      <c r="P1125" s="29">
        <v>27</v>
      </c>
      <c r="Q1125" s="30">
        <v>27</v>
      </c>
      <c r="R1125" s="31">
        <f t="shared" si="17"/>
        <v>24.75</v>
      </c>
    </row>
    <row r="1126" spans="1:18">
      <c r="A1126" s="38"/>
      <c r="B1126" s="32"/>
      <c r="C1126" s="32"/>
      <c r="D1126" s="32" t="s">
        <v>1048</v>
      </c>
      <c r="E1126" s="32" t="s">
        <v>90</v>
      </c>
      <c r="F1126" s="28">
        <v>0</v>
      </c>
      <c r="G1126" s="29">
        <v>5</v>
      </c>
      <c r="H1126" s="29">
        <v>5</v>
      </c>
      <c r="I1126" s="29">
        <v>5</v>
      </c>
      <c r="J1126" s="29">
        <v>5</v>
      </c>
      <c r="K1126" s="29">
        <v>5</v>
      </c>
      <c r="L1126" s="29">
        <v>5</v>
      </c>
      <c r="M1126" s="29">
        <v>5</v>
      </c>
      <c r="N1126" s="29">
        <v>5</v>
      </c>
      <c r="O1126" s="29">
        <v>5</v>
      </c>
      <c r="P1126" s="29">
        <v>5</v>
      </c>
      <c r="Q1126" s="30">
        <v>5</v>
      </c>
      <c r="R1126" s="31">
        <f t="shared" si="17"/>
        <v>4.583333333333333</v>
      </c>
    </row>
    <row r="1127" spans="1:18">
      <c r="A1127" s="38"/>
      <c r="B1127" s="32"/>
      <c r="C1127" s="32"/>
      <c r="D1127" s="32" t="s">
        <v>1049</v>
      </c>
      <c r="E1127" s="32" t="s">
        <v>90</v>
      </c>
      <c r="F1127" s="28">
        <v>0</v>
      </c>
      <c r="G1127" s="29">
        <v>27</v>
      </c>
      <c r="H1127" s="29">
        <v>27</v>
      </c>
      <c r="I1127" s="29">
        <v>27</v>
      </c>
      <c r="J1127" s="29">
        <v>27</v>
      </c>
      <c r="K1127" s="29">
        <v>27</v>
      </c>
      <c r="L1127" s="29">
        <v>27</v>
      </c>
      <c r="M1127" s="29">
        <v>27</v>
      </c>
      <c r="N1127" s="29">
        <v>27</v>
      </c>
      <c r="O1127" s="29">
        <v>27</v>
      </c>
      <c r="P1127" s="29">
        <v>27</v>
      </c>
      <c r="Q1127" s="30">
        <v>27</v>
      </c>
      <c r="R1127" s="31">
        <f t="shared" si="17"/>
        <v>24.75</v>
      </c>
    </row>
    <row r="1128" spans="1:18">
      <c r="A1128" s="38"/>
      <c r="B1128" s="32"/>
      <c r="C1128" s="32"/>
      <c r="D1128" s="32" t="s">
        <v>1050</v>
      </c>
      <c r="E1128" s="32" t="s">
        <v>90</v>
      </c>
      <c r="F1128" s="28">
        <v>0</v>
      </c>
      <c r="G1128" s="29">
        <v>27</v>
      </c>
      <c r="H1128" s="29">
        <v>27</v>
      </c>
      <c r="I1128" s="29">
        <v>27</v>
      </c>
      <c r="J1128" s="29">
        <v>27</v>
      </c>
      <c r="K1128" s="29">
        <v>27</v>
      </c>
      <c r="L1128" s="29">
        <v>27</v>
      </c>
      <c r="M1128" s="29">
        <v>27</v>
      </c>
      <c r="N1128" s="29">
        <v>27</v>
      </c>
      <c r="O1128" s="29">
        <v>27</v>
      </c>
      <c r="P1128" s="29">
        <v>27</v>
      </c>
      <c r="Q1128" s="30">
        <v>27</v>
      </c>
      <c r="R1128" s="31">
        <f t="shared" si="17"/>
        <v>24.75</v>
      </c>
    </row>
    <row r="1129" spans="1:18">
      <c r="A1129" s="38"/>
      <c r="B1129" s="32"/>
      <c r="C1129" s="32"/>
      <c r="D1129" s="32" t="s">
        <v>1051</v>
      </c>
      <c r="E1129" s="32" t="s">
        <v>90</v>
      </c>
      <c r="F1129" s="28">
        <v>0</v>
      </c>
      <c r="G1129" s="29">
        <v>3</v>
      </c>
      <c r="H1129" s="29">
        <v>3</v>
      </c>
      <c r="I1129" s="29">
        <v>3</v>
      </c>
      <c r="J1129" s="29">
        <v>3</v>
      </c>
      <c r="K1129" s="29">
        <v>3</v>
      </c>
      <c r="L1129" s="29">
        <v>3</v>
      </c>
      <c r="M1129" s="29">
        <v>3</v>
      </c>
      <c r="N1129" s="29">
        <v>3</v>
      </c>
      <c r="O1129" s="29">
        <v>3</v>
      </c>
      <c r="P1129" s="29">
        <v>3</v>
      </c>
      <c r="Q1129" s="30">
        <v>3</v>
      </c>
      <c r="R1129" s="31">
        <f t="shared" si="17"/>
        <v>2.75</v>
      </c>
    </row>
    <row r="1130" spans="1:18">
      <c r="A1130" s="38"/>
      <c r="B1130" s="32"/>
      <c r="C1130" s="32"/>
      <c r="D1130" s="32" t="s">
        <v>1052</v>
      </c>
      <c r="E1130" s="32" t="s">
        <v>90</v>
      </c>
      <c r="F1130" s="28">
        <v>0</v>
      </c>
      <c r="G1130" s="29">
        <v>36</v>
      </c>
      <c r="H1130" s="29">
        <v>36</v>
      </c>
      <c r="I1130" s="29">
        <v>36</v>
      </c>
      <c r="J1130" s="29">
        <v>36</v>
      </c>
      <c r="K1130" s="29">
        <v>36</v>
      </c>
      <c r="L1130" s="29">
        <v>36</v>
      </c>
      <c r="M1130" s="29">
        <v>36</v>
      </c>
      <c r="N1130" s="29">
        <v>36</v>
      </c>
      <c r="O1130" s="29">
        <v>36</v>
      </c>
      <c r="P1130" s="29">
        <v>36</v>
      </c>
      <c r="Q1130" s="30">
        <v>36</v>
      </c>
      <c r="R1130" s="31">
        <f t="shared" si="17"/>
        <v>33</v>
      </c>
    </row>
    <row r="1131" spans="1:18">
      <c r="A1131" s="38"/>
      <c r="B1131" s="32"/>
      <c r="C1131" s="32"/>
      <c r="D1131" s="32" t="s">
        <v>1053</v>
      </c>
      <c r="E1131" s="32" t="s">
        <v>90</v>
      </c>
      <c r="F1131" s="28">
        <v>0</v>
      </c>
      <c r="G1131" s="29">
        <v>0</v>
      </c>
      <c r="H1131" s="29">
        <v>235</v>
      </c>
      <c r="I1131" s="29">
        <v>235</v>
      </c>
      <c r="J1131" s="29">
        <v>235</v>
      </c>
      <c r="K1131" s="29">
        <v>235</v>
      </c>
      <c r="L1131" s="29">
        <v>235</v>
      </c>
      <c r="M1131" s="29">
        <v>235</v>
      </c>
      <c r="N1131" s="29">
        <v>235</v>
      </c>
      <c r="O1131" s="29">
        <v>235</v>
      </c>
      <c r="P1131" s="29">
        <v>235</v>
      </c>
      <c r="Q1131" s="30">
        <v>235</v>
      </c>
      <c r="R1131" s="31">
        <f t="shared" si="17"/>
        <v>195.83333333333334</v>
      </c>
    </row>
    <row r="1132" spans="1:18">
      <c r="A1132" s="38"/>
      <c r="B1132" s="32"/>
      <c r="C1132" s="32"/>
      <c r="D1132" s="32" t="s">
        <v>855</v>
      </c>
      <c r="E1132" s="32" t="s">
        <v>90</v>
      </c>
      <c r="F1132" s="28">
        <v>27</v>
      </c>
      <c r="G1132" s="29">
        <v>27</v>
      </c>
      <c r="H1132" s="29">
        <v>27</v>
      </c>
      <c r="I1132" s="29">
        <v>27</v>
      </c>
      <c r="J1132" s="29">
        <v>27</v>
      </c>
      <c r="K1132" s="29">
        <v>27</v>
      </c>
      <c r="L1132" s="29">
        <v>27</v>
      </c>
      <c r="M1132" s="29">
        <v>27</v>
      </c>
      <c r="N1132" s="29">
        <v>27</v>
      </c>
      <c r="O1132" s="29">
        <v>27</v>
      </c>
      <c r="P1132" s="29">
        <v>27</v>
      </c>
      <c r="Q1132" s="30">
        <v>27</v>
      </c>
      <c r="R1132" s="31">
        <f t="shared" si="17"/>
        <v>27</v>
      </c>
    </row>
    <row r="1133" spans="1:18">
      <c r="A1133" s="38"/>
      <c r="B1133" s="32"/>
      <c r="C1133" s="32"/>
      <c r="D1133" s="32" t="s">
        <v>856</v>
      </c>
      <c r="E1133" s="32" t="s">
        <v>90</v>
      </c>
      <c r="F1133" s="28">
        <v>35</v>
      </c>
      <c r="G1133" s="29">
        <v>35</v>
      </c>
      <c r="H1133" s="29">
        <v>35</v>
      </c>
      <c r="I1133" s="29">
        <v>35</v>
      </c>
      <c r="J1133" s="29">
        <v>35</v>
      </c>
      <c r="K1133" s="29">
        <v>35</v>
      </c>
      <c r="L1133" s="29">
        <v>35</v>
      </c>
      <c r="M1133" s="29">
        <v>35</v>
      </c>
      <c r="N1133" s="29">
        <v>35</v>
      </c>
      <c r="O1133" s="29">
        <v>35</v>
      </c>
      <c r="P1133" s="29">
        <v>35</v>
      </c>
      <c r="Q1133" s="30">
        <v>35</v>
      </c>
      <c r="R1133" s="31">
        <f t="shared" si="17"/>
        <v>35</v>
      </c>
    </row>
    <row r="1134" spans="1:18">
      <c r="A1134" s="38"/>
      <c r="B1134" s="32"/>
      <c r="C1134" s="32" t="s">
        <v>65</v>
      </c>
      <c r="D1134" s="32"/>
      <c r="E1134" s="32"/>
      <c r="F1134" s="28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30"/>
      <c r="R1134" s="31" t="str">
        <f t="shared" si="17"/>
        <v/>
      </c>
    </row>
    <row r="1135" spans="1:18">
      <c r="A1135" s="38"/>
      <c r="B1135" s="32"/>
      <c r="C1135" s="32"/>
      <c r="D1135" s="32" t="s">
        <v>66</v>
      </c>
      <c r="E1135" s="32" t="s">
        <v>842</v>
      </c>
      <c r="F1135" s="28">
        <v>663</v>
      </c>
      <c r="G1135" s="29">
        <v>663</v>
      </c>
      <c r="H1135" s="29">
        <v>663</v>
      </c>
      <c r="I1135" s="29">
        <v>663</v>
      </c>
      <c r="J1135" s="29">
        <v>663</v>
      </c>
      <c r="K1135" s="29">
        <v>663</v>
      </c>
      <c r="L1135" s="29">
        <v>663</v>
      </c>
      <c r="M1135" s="29">
        <v>663</v>
      </c>
      <c r="N1135" s="29">
        <v>663</v>
      </c>
      <c r="O1135" s="29">
        <v>663</v>
      </c>
      <c r="P1135" s="29">
        <v>663</v>
      </c>
      <c r="Q1135" s="30">
        <v>663</v>
      </c>
      <c r="R1135" s="31">
        <f t="shared" si="17"/>
        <v>663</v>
      </c>
    </row>
    <row r="1136" spans="1:18">
      <c r="A1136" s="38"/>
      <c r="B1136" s="32"/>
      <c r="C1136" s="32"/>
      <c r="D1136" s="32" t="s">
        <v>67</v>
      </c>
      <c r="E1136" s="32" t="s">
        <v>842</v>
      </c>
      <c r="F1136" s="28">
        <v>300</v>
      </c>
      <c r="G1136" s="29">
        <v>300</v>
      </c>
      <c r="H1136" s="29">
        <v>300</v>
      </c>
      <c r="I1136" s="29">
        <v>300</v>
      </c>
      <c r="J1136" s="29">
        <v>300</v>
      </c>
      <c r="K1136" s="29">
        <v>300</v>
      </c>
      <c r="L1136" s="29">
        <v>300</v>
      </c>
      <c r="M1136" s="29">
        <v>300</v>
      </c>
      <c r="N1136" s="29">
        <v>300</v>
      </c>
      <c r="O1136" s="29">
        <v>300</v>
      </c>
      <c r="P1136" s="29">
        <v>300</v>
      </c>
      <c r="Q1136" s="30">
        <v>300</v>
      </c>
      <c r="R1136" s="31">
        <f t="shared" si="17"/>
        <v>300</v>
      </c>
    </row>
    <row r="1137" spans="1:18">
      <c r="A1137" s="38"/>
      <c r="B1137" s="32"/>
      <c r="C1137" s="32"/>
      <c r="D1137" s="32" t="s">
        <v>68</v>
      </c>
      <c r="E1137" s="32" t="s">
        <v>842</v>
      </c>
      <c r="F1137" s="28">
        <v>4</v>
      </c>
      <c r="G1137" s="29">
        <v>4</v>
      </c>
      <c r="H1137" s="29">
        <v>4</v>
      </c>
      <c r="I1137" s="29">
        <v>4</v>
      </c>
      <c r="J1137" s="29">
        <v>4</v>
      </c>
      <c r="K1137" s="29">
        <v>4</v>
      </c>
      <c r="L1137" s="29">
        <v>4</v>
      </c>
      <c r="M1137" s="29">
        <v>4</v>
      </c>
      <c r="N1137" s="29">
        <v>4</v>
      </c>
      <c r="O1137" s="29">
        <v>4</v>
      </c>
      <c r="P1137" s="29">
        <v>4</v>
      </c>
      <c r="Q1137" s="30">
        <v>4</v>
      </c>
      <c r="R1137" s="31">
        <f t="shared" si="17"/>
        <v>4</v>
      </c>
    </row>
    <row r="1138" spans="1:18">
      <c r="A1138" s="38"/>
      <c r="B1138" s="77" t="s">
        <v>60</v>
      </c>
      <c r="C1138" s="77"/>
      <c r="D1138" s="77"/>
      <c r="E1138" s="77"/>
      <c r="F1138" s="78">
        <v>1544</v>
      </c>
      <c r="G1138" s="79">
        <v>1849</v>
      </c>
      <c r="H1138" s="79">
        <v>2084</v>
      </c>
      <c r="I1138" s="79">
        <v>1634</v>
      </c>
      <c r="J1138" s="79">
        <v>1634</v>
      </c>
      <c r="K1138" s="79">
        <v>1771</v>
      </c>
      <c r="L1138" s="79">
        <v>1771</v>
      </c>
      <c r="M1138" s="79">
        <v>1771</v>
      </c>
      <c r="N1138" s="79">
        <v>1771</v>
      </c>
      <c r="O1138" s="79">
        <v>1771</v>
      </c>
      <c r="P1138" s="79">
        <v>1771</v>
      </c>
      <c r="Q1138" s="80">
        <v>1771</v>
      </c>
      <c r="R1138" s="81">
        <f t="shared" si="17"/>
        <v>1761.8333333333333</v>
      </c>
    </row>
    <row r="1139" spans="1:18">
      <c r="A1139" s="38"/>
      <c r="B1139" s="39"/>
      <c r="C1139" s="39"/>
      <c r="D1139" s="39"/>
      <c r="E1139" s="39"/>
      <c r="F1139" s="40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2"/>
      <c r="R1139" s="43" t="str">
        <f t="shared" si="17"/>
        <v/>
      </c>
    </row>
    <row r="1140" spans="1:18">
      <c r="A1140" s="38"/>
      <c r="B1140" s="27" t="s">
        <v>716</v>
      </c>
      <c r="C1140" s="27"/>
      <c r="D1140" s="27"/>
      <c r="E1140" s="27"/>
      <c r="F1140" s="28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30"/>
      <c r="R1140" s="31" t="str">
        <f t="shared" si="17"/>
        <v/>
      </c>
    </row>
    <row r="1141" spans="1:18">
      <c r="A1141" s="38"/>
      <c r="B1141" s="32"/>
      <c r="C1141" s="32" t="s">
        <v>717</v>
      </c>
      <c r="D1141" s="32"/>
      <c r="E1141" s="32"/>
      <c r="F1141" s="28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30"/>
      <c r="R1141" s="31" t="str">
        <f t="shared" si="17"/>
        <v/>
      </c>
    </row>
    <row r="1142" spans="1:18">
      <c r="A1142" s="38"/>
      <c r="B1142" s="32"/>
      <c r="C1142" s="32"/>
      <c r="D1142" s="32" t="s">
        <v>719</v>
      </c>
      <c r="E1142" s="32" t="s">
        <v>84</v>
      </c>
      <c r="F1142" s="28">
        <v>-50</v>
      </c>
      <c r="G1142" s="29">
        <v>-50</v>
      </c>
      <c r="H1142" s="29">
        <v>-50</v>
      </c>
      <c r="I1142" s="29">
        <v>-50</v>
      </c>
      <c r="J1142" s="29">
        <v>-50</v>
      </c>
      <c r="K1142" s="29">
        <v>-50</v>
      </c>
      <c r="L1142" s="29">
        <v>-50</v>
      </c>
      <c r="M1142" s="29">
        <v>-50</v>
      </c>
      <c r="N1142" s="29">
        <v>-50</v>
      </c>
      <c r="O1142" s="29">
        <v>-50</v>
      </c>
      <c r="P1142" s="29">
        <v>-50</v>
      </c>
      <c r="Q1142" s="30">
        <v>-50</v>
      </c>
      <c r="R1142" s="31">
        <f t="shared" si="17"/>
        <v>-50</v>
      </c>
    </row>
    <row r="1143" spans="1:18">
      <c r="A1143" s="38"/>
      <c r="B1143" s="32"/>
      <c r="C1143" s="32"/>
      <c r="D1143" s="32" t="s">
        <v>718</v>
      </c>
      <c r="E1143" s="32" t="s">
        <v>84</v>
      </c>
      <c r="F1143" s="28">
        <v>-50</v>
      </c>
      <c r="G1143" s="29">
        <v>-50</v>
      </c>
      <c r="H1143" s="29">
        <v>-50</v>
      </c>
      <c r="I1143" s="29">
        <v>-50</v>
      </c>
      <c r="J1143" s="29">
        <v>-50</v>
      </c>
      <c r="K1143" s="29">
        <v>-50</v>
      </c>
      <c r="L1143" s="29">
        <v>-50</v>
      </c>
      <c r="M1143" s="29">
        <v>-50</v>
      </c>
      <c r="N1143" s="29">
        <v>-50</v>
      </c>
      <c r="O1143" s="29">
        <v>-50</v>
      </c>
      <c r="P1143" s="29">
        <v>-50</v>
      </c>
      <c r="Q1143" s="30">
        <v>-50</v>
      </c>
      <c r="R1143" s="31">
        <f t="shared" si="17"/>
        <v>-50</v>
      </c>
    </row>
    <row r="1144" spans="1:18">
      <c r="A1144" s="38"/>
      <c r="B1144" s="32"/>
      <c r="C1144" s="32"/>
      <c r="D1144" s="32" t="s">
        <v>720</v>
      </c>
      <c r="E1144" s="32" t="s">
        <v>84</v>
      </c>
      <c r="F1144" s="28">
        <v>-50</v>
      </c>
      <c r="G1144" s="29">
        <v>-50</v>
      </c>
      <c r="H1144" s="29">
        <v>-50</v>
      </c>
      <c r="I1144" s="29">
        <v>-50</v>
      </c>
      <c r="J1144" s="29">
        <v>-50</v>
      </c>
      <c r="K1144" s="29">
        <v>-50</v>
      </c>
      <c r="L1144" s="29">
        <v>-50</v>
      </c>
      <c r="M1144" s="29">
        <v>-50</v>
      </c>
      <c r="N1144" s="29">
        <v>-50</v>
      </c>
      <c r="O1144" s="29">
        <v>-50</v>
      </c>
      <c r="P1144" s="29">
        <v>-50</v>
      </c>
      <c r="Q1144" s="30">
        <v>-50</v>
      </c>
      <c r="R1144" s="31">
        <f t="shared" si="17"/>
        <v>-50</v>
      </c>
    </row>
    <row r="1145" spans="1:18">
      <c r="A1145" s="38"/>
      <c r="B1145" s="32"/>
      <c r="C1145" s="32"/>
      <c r="D1145" s="32" t="s">
        <v>721</v>
      </c>
      <c r="E1145" s="32" t="s">
        <v>84</v>
      </c>
      <c r="F1145" s="28">
        <v>-50</v>
      </c>
      <c r="G1145" s="29">
        <v>-50</v>
      </c>
      <c r="H1145" s="29">
        <v>-50</v>
      </c>
      <c r="I1145" s="29">
        <v>-50</v>
      </c>
      <c r="J1145" s="29">
        <v>-50</v>
      </c>
      <c r="K1145" s="29">
        <v>-50</v>
      </c>
      <c r="L1145" s="29">
        <v>-50</v>
      </c>
      <c r="M1145" s="29">
        <v>-50</v>
      </c>
      <c r="N1145" s="29">
        <v>-50</v>
      </c>
      <c r="O1145" s="29">
        <v>-50</v>
      </c>
      <c r="P1145" s="29">
        <v>-50</v>
      </c>
      <c r="Q1145" s="30">
        <v>-50</v>
      </c>
      <c r="R1145" s="31">
        <f t="shared" si="17"/>
        <v>-50</v>
      </c>
    </row>
    <row r="1146" spans="1:18">
      <c r="A1146" s="38"/>
      <c r="B1146" s="32"/>
      <c r="C1146" s="32"/>
      <c r="D1146" s="32" t="s">
        <v>722</v>
      </c>
      <c r="E1146" s="32" t="s">
        <v>84</v>
      </c>
      <c r="F1146" s="28">
        <v>-50</v>
      </c>
      <c r="G1146" s="29">
        <v>-50</v>
      </c>
      <c r="H1146" s="29">
        <v>-50</v>
      </c>
      <c r="I1146" s="29">
        <v>-50</v>
      </c>
      <c r="J1146" s="29">
        <v>-50</v>
      </c>
      <c r="K1146" s="29">
        <v>-50</v>
      </c>
      <c r="L1146" s="29">
        <v>-50</v>
      </c>
      <c r="M1146" s="29">
        <v>-50</v>
      </c>
      <c r="N1146" s="29">
        <v>-50</v>
      </c>
      <c r="O1146" s="29">
        <v>-50</v>
      </c>
      <c r="P1146" s="29">
        <v>-50</v>
      </c>
      <c r="Q1146" s="30">
        <v>-50</v>
      </c>
      <c r="R1146" s="31">
        <f t="shared" si="17"/>
        <v>-50</v>
      </c>
    </row>
    <row r="1147" spans="1:18">
      <c r="A1147" s="38"/>
      <c r="B1147" s="32"/>
      <c r="C1147" s="32"/>
      <c r="D1147" s="32" t="s">
        <v>723</v>
      </c>
      <c r="E1147" s="32" t="s">
        <v>84</v>
      </c>
      <c r="F1147" s="28">
        <v>-50</v>
      </c>
      <c r="G1147" s="29">
        <v>-50</v>
      </c>
      <c r="H1147" s="29">
        <v>-50</v>
      </c>
      <c r="I1147" s="29">
        <v>-50</v>
      </c>
      <c r="J1147" s="29">
        <v>-50</v>
      </c>
      <c r="K1147" s="29">
        <v>-50</v>
      </c>
      <c r="L1147" s="29">
        <v>-50</v>
      </c>
      <c r="M1147" s="29">
        <v>-50</v>
      </c>
      <c r="N1147" s="29">
        <v>-50</v>
      </c>
      <c r="O1147" s="29">
        <v>-50</v>
      </c>
      <c r="P1147" s="29">
        <v>-50</v>
      </c>
      <c r="Q1147" s="30">
        <v>-50</v>
      </c>
      <c r="R1147" s="31">
        <f t="shared" si="17"/>
        <v>-50</v>
      </c>
    </row>
    <row r="1148" spans="1:18">
      <c r="A1148" s="38"/>
      <c r="B1148" s="77" t="s">
        <v>724</v>
      </c>
      <c r="C1148" s="77"/>
      <c r="D1148" s="77"/>
      <c r="E1148" s="77"/>
      <c r="F1148" s="78">
        <v>-300</v>
      </c>
      <c r="G1148" s="79">
        <v>-300</v>
      </c>
      <c r="H1148" s="79">
        <v>-300</v>
      </c>
      <c r="I1148" s="79">
        <v>-300</v>
      </c>
      <c r="J1148" s="79">
        <v>-300</v>
      </c>
      <c r="K1148" s="79">
        <v>-300</v>
      </c>
      <c r="L1148" s="79">
        <v>-300</v>
      </c>
      <c r="M1148" s="79">
        <v>-300</v>
      </c>
      <c r="N1148" s="79">
        <v>-300</v>
      </c>
      <c r="O1148" s="79">
        <v>-300</v>
      </c>
      <c r="P1148" s="79">
        <v>-300</v>
      </c>
      <c r="Q1148" s="80">
        <v>-300</v>
      </c>
      <c r="R1148" s="81">
        <f t="shared" si="17"/>
        <v>-300</v>
      </c>
    </row>
    <row r="1149" spans="1:18">
      <c r="A1149" s="38"/>
      <c r="B1149" s="39"/>
      <c r="C1149" s="39"/>
      <c r="D1149" s="39"/>
      <c r="E1149" s="39"/>
      <c r="F1149" s="40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2"/>
      <c r="R1149" s="43" t="str">
        <f t="shared" si="17"/>
        <v/>
      </c>
    </row>
    <row r="1150" spans="1:18">
      <c r="A1150" s="38"/>
      <c r="B1150" s="27" t="s">
        <v>600</v>
      </c>
      <c r="C1150" s="27"/>
      <c r="D1150" s="27"/>
      <c r="E1150" s="27"/>
      <c r="F1150" s="28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30"/>
      <c r="R1150" s="31" t="str">
        <f t="shared" si="17"/>
        <v/>
      </c>
    </row>
    <row r="1151" spans="1:18">
      <c r="A1151" s="38"/>
      <c r="B1151" s="32"/>
      <c r="C1151" s="32" t="s">
        <v>601</v>
      </c>
      <c r="D1151" s="32"/>
      <c r="E1151" s="32"/>
      <c r="F1151" s="28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30"/>
      <c r="R1151" s="31" t="str">
        <f t="shared" si="17"/>
        <v/>
      </c>
    </row>
    <row r="1152" spans="1:18">
      <c r="A1152" s="38"/>
      <c r="B1152" s="32"/>
      <c r="C1152" s="32"/>
      <c r="D1152" s="32" t="s">
        <v>857</v>
      </c>
      <c r="E1152" s="32" t="s">
        <v>90</v>
      </c>
      <c r="F1152" s="28">
        <v>41</v>
      </c>
      <c r="G1152" s="29">
        <v>41</v>
      </c>
      <c r="H1152" s="29">
        <v>41</v>
      </c>
      <c r="I1152" s="29">
        <v>41</v>
      </c>
      <c r="J1152" s="29">
        <v>41</v>
      </c>
      <c r="K1152" s="29">
        <v>41</v>
      </c>
      <c r="L1152" s="29">
        <v>41</v>
      </c>
      <c r="M1152" s="29">
        <v>41</v>
      </c>
      <c r="N1152" s="29">
        <v>41</v>
      </c>
      <c r="O1152" s="29">
        <v>41</v>
      </c>
      <c r="P1152" s="29">
        <v>41</v>
      </c>
      <c r="Q1152" s="30">
        <v>41</v>
      </c>
      <c r="R1152" s="31">
        <f t="shared" si="17"/>
        <v>41</v>
      </c>
    </row>
    <row r="1153" spans="1:18">
      <c r="A1153" s="38"/>
      <c r="B1153" s="32"/>
      <c r="C1153" s="32"/>
      <c r="D1153" s="32" t="s">
        <v>858</v>
      </c>
      <c r="E1153" s="32" t="s">
        <v>90</v>
      </c>
      <c r="F1153" s="28">
        <v>56</v>
      </c>
      <c r="G1153" s="29">
        <v>56</v>
      </c>
      <c r="H1153" s="29">
        <v>56</v>
      </c>
      <c r="I1153" s="29">
        <v>56</v>
      </c>
      <c r="J1153" s="29">
        <v>56</v>
      </c>
      <c r="K1153" s="29">
        <v>56</v>
      </c>
      <c r="L1153" s="29">
        <v>56</v>
      </c>
      <c r="M1153" s="29">
        <v>56</v>
      </c>
      <c r="N1153" s="29">
        <v>56</v>
      </c>
      <c r="O1153" s="29">
        <v>56</v>
      </c>
      <c r="P1153" s="29">
        <v>56</v>
      </c>
      <c r="Q1153" s="30">
        <v>56</v>
      </c>
      <c r="R1153" s="31">
        <f t="shared" si="17"/>
        <v>56</v>
      </c>
    </row>
    <row r="1154" spans="1:18">
      <c r="A1154" s="38"/>
      <c r="B1154" s="77" t="s">
        <v>636</v>
      </c>
      <c r="C1154" s="77"/>
      <c r="D1154" s="77"/>
      <c r="E1154" s="77"/>
      <c r="F1154" s="78">
        <v>97</v>
      </c>
      <c r="G1154" s="79">
        <v>97</v>
      </c>
      <c r="H1154" s="79">
        <v>97</v>
      </c>
      <c r="I1154" s="79">
        <v>97</v>
      </c>
      <c r="J1154" s="79">
        <v>97</v>
      </c>
      <c r="K1154" s="79">
        <v>97</v>
      </c>
      <c r="L1154" s="79">
        <v>97</v>
      </c>
      <c r="M1154" s="79">
        <v>97</v>
      </c>
      <c r="N1154" s="79">
        <v>97</v>
      </c>
      <c r="O1154" s="79">
        <v>97</v>
      </c>
      <c r="P1154" s="79">
        <v>97</v>
      </c>
      <c r="Q1154" s="80">
        <v>97</v>
      </c>
      <c r="R1154" s="81">
        <f t="shared" si="17"/>
        <v>97</v>
      </c>
    </row>
    <row r="1155" spans="1:18">
      <c r="A1155" s="38"/>
      <c r="B1155" s="39"/>
      <c r="C1155" s="39"/>
      <c r="D1155" s="39"/>
      <c r="E1155" s="39"/>
      <c r="F1155" s="40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2"/>
      <c r="R1155" s="43" t="str">
        <f t="shared" si="17"/>
        <v/>
      </c>
    </row>
    <row r="1156" spans="1:18">
      <c r="A1156" s="38"/>
      <c r="B1156" s="27" t="s">
        <v>637</v>
      </c>
      <c r="C1156" s="27"/>
      <c r="D1156" s="27"/>
      <c r="E1156" s="27"/>
      <c r="F1156" s="28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30"/>
      <c r="R1156" s="31" t="str">
        <f t="shared" si="17"/>
        <v/>
      </c>
    </row>
    <row r="1157" spans="1:18">
      <c r="A1157" s="38"/>
      <c r="B1157" s="32"/>
      <c r="C1157" s="32" t="s">
        <v>638</v>
      </c>
      <c r="D1157" s="32"/>
      <c r="E1157" s="32"/>
      <c r="F1157" s="28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30"/>
      <c r="R1157" s="31" t="str">
        <f t="shared" si="17"/>
        <v/>
      </c>
    </row>
    <row r="1158" spans="1:18">
      <c r="A1158" s="38"/>
      <c r="B1158" s="32"/>
      <c r="C1158" s="32"/>
      <c r="D1158" s="32" t="s">
        <v>859</v>
      </c>
      <c r="E1158" s="32" t="s">
        <v>90</v>
      </c>
      <c r="F1158" s="28">
        <v>50</v>
      </c>
      <c r="G1158" s="29">
        <v>50</v>
      </c>
      <c r="H1158" s="29">
        <v>50</v>
      </c>
      <c r="I1158" s="29">
        <v>50</v>
      </c>
      <c r="J1158" s="29">
        <v>50</v>
      </c>
      <c r="K1158" s="29">
        <v>50</v>
      </c>
      <c r="L1158" s="29">
        <v>50</v>
      </c>
      <c r="M1158" s="29">
        <v>50</v>
      </c>
      <c r="N1158" s="29">
        <v>50</v>
      </c>
      <c r="O1158" s="29">
        <v>50</v>
      </c>
      <c r="P1158" s="29">
        <v>50</v>
      </c>
      <c r="Q1158" s="30">
        <v>50</v>
      </c>
      <c r="R1158" s="31">
        <f t="shared" ref="R1158:R1221" si="18">IF(SUM(F1158:Q1158)=0,"",SUM(F1158:Q1158)/12)</f>
        <v>50</v>
      </c>
    </row>
    <row r="1159" spans="1:18">
      <c r="A1159" s="38"/>
      <c r="B1159" s="32"/>
      <c r="C1159" s="32"/>
      <c r="D1159" s="32" t="s">
        <v>860</v>
      </c>
      <c r="E1159" s="32" t="s">
        <v>90</v>
      </c>
      <c r="F1159" s="28">
        <v>50</v>
      </c>
      <c r="G1159" s="29">
        <v>50</v>
      </c>
      <c r="H1159" s="29">
        <v>50</v>
      </c>
      <c r="I1159" s="29">
        <v>50</v>
      </c>
      <c r="J1159" s="29">
        <v>50</v>
      </c>
      <c r="K1159" s="29">
        <v>50</v>
      </c>
      <c r="L1159" s="29">
        <v>50</v>
      </c>
      <c r="M1159" s="29">
        <v>50</v>
      </c>
      <c r="N1159" s="29">
        <v>50</v>
      </c>
      <c r="O1159" s="29">
        <v>50</v>
      </c>
      <c r="P1159" s="29">
        <v>50</v>
      </c>
      <c r="Q1159" s="30">
        <v>50</v>
      </c>
      <c r="R1159" s="31">
        <f t="shared" si="18"/>
        <v>50</v>
      </c>
    </row>
    <row r="1160" spans="1:18">
      <c r="A1160" s="38"/>
      <c r="B1160" s="77" t="s">
        <v>641</v>
      </c>
      <c r="C1160" s="77"/>
      <c r="D1160" s="77"/>
      <c r="E1160" s="77"/>
      <c r="F1160" s="78">
        <v>100</v>
      </c>
      <c r="G1160" s="79">
        <v>100</v>
      </c>
      <c r="H1160" s="79">
        <v>100</v>
      </c>
      <c r="I1160" s="79">
        <v>100</v>
      </c>
      <c r="J1160" s="79">
        <v>100</v>
      </c>
      <c r="K1160" s="79">
        <v>100</v>
      </c>
      <c r="L1160" s="79">
        <v>100</v>
      </c>
      <c r="M1160" s="79">
        <v>100</v>
      </c>
      <c r="N1160" s="79">
        <v>100</v>
      </c>
      <c r="O1160" s="79">
        <v>100</v>
      </c>
      <c r="P1160" s="79">
        <v>100</v>
      </c>
      <c r="Q1160" s="80">
        <v>100</v>
      </c>
      <c r="R1160" s="81">
        <f t="shared" si="18"/>
        <v>100</v>
      </c>
    </row>
    <row r="1161" spans="1:18">
      <c r="A1161" s="38"/>
      <c r="B1161" s="39"/>
      <c r="C1161" s="39"/>
      <c r="D1161" s="39"/>
      <c r="E1161" s="39"/>
      <c r="F1161" s="40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2"/>
      <c r="R1161" s="43" t="str">
        <f t="shared" si="18"/>
        <v/>
      </c>
    </row>
    <row r="1162" spans="1:18" ht="15">
      <c r="A1162" s="44" t="s">
        <v>861</v>
      </c>
      <c r="B1162" s="45"/>
      <c r="C1162" s="45"/>
      <c r="D1162" s="45"/>
      <c r="E1162" s="45"/>
      <c r="F1162" s="46">
        <v>3697</v>
      </c>
      <c r="G1162" s="47">
        <v>4652</v>
      </c>
      <c r="H1162" s="47">
        <v>5015</v>
      </c>
      <c r="I1162" s="47">
        <v>7183</v>
      </c>
      <c r="J1162" s="47">
        <v>7183</v>
      </c>
      <c r="K1162" s="47">
        <v>7320</v>
      </c>
      <c r="L1162" s="47">
        <v>7489</v>
      </c>
      <c r="M1162" s="47">
        <v>7819</v>
      </c>
      <c r="N1162" s="47">
        <v>8592</v>
      </c>
      <c r="O1162" s="47">
        <v>8592</v>
      </c>
      <c r="P1162" s="47">
        <v>8666</v>
      </c>
      <c r="Q1162" s="48">
        <v>8732</v>
      </c>
      <c r="R1162" s="49">
        <f t="shared" si="18"/>
        <v>7078.333333333333</v>
      </c>
    </row>
    <row r="1163" spans="1:18">
      <c r="A1163" s="50"/>
      <c r="B1163" s="39"/>
      <c r="C1163" s="39"/>
      <c r="D1163" s="39"/>
      <c r="E1163" s="39"/>
      <c r="F1163" s="40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2"/>
      <c r="R1163" s="43" t="str">
        <f t="shared" si="18"/>
        <v/>
      </c>
    </row>
    <row r="1164" spans="1:18" ht="15">
      <c r="A1164" s="51" t="s">
        <v>862</v>
      </c>
      <c r="B1164" s="52"/>
      <c r="C1164" s="52"/>
      <c r="D1164" s="52"/>
      <c r="E1164" s="52"/>
      <c r="F1164" s="28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30"/>
      <c r="R1164" s="31" t="str">
        <f t="shared" si="18"/>
        <v/>
      </c>
    </row>
    <row r="1165" spans="1:18">
      <c r="A1165" s="38"/>
      <c r="B1165" s="27" t="s">
        <v>248</v>
      </c>
      <c r="C1165" s="27"/>
      <c r="D1165" s="27"/>
      <c r="E1165" s="27"/>
      <c r="F1165" s="28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30"/>
      <c r="R1165" s="31" t="str">
        <f t="shared" si="18"/>
        <v/>
      </c>
    </row>
    <row r="1166" spans="1:18">
      <c r="A1166" s="38"/>
      <c r="B1166" s="32"/>
      <c r="C1166" s="32" t="s">
        <v>249</v>
      </c>
      <c r="D1166" s="32"/>
      <c r="E1166" s="32"/>
      <c r="F1166" s="28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30"/>
      <c r="R1166" s="31" t="str">
        <f t="shared" si="18"/>
        <v/>
      </c>
    </row>
    <row r="1167" spans="1:18">
      <c r="A1167" s="38"/>
      <c r="B1167" s="32"/>
      <c r="C1167" s="32"/>
      <c r="D1167" s="32" t="s">
        <v>664</v>
      </c>
      <c r="E1167" s="32" t="s">
        <v>663</v>
      </c>
      <c r="F1167" s="28">
        <v>-2.6666668831168834</v>
      </c>
      <c r="G1167" s="29">
        <v>-2.6666668831168834</v>
      </c>
      <c r="H1167" s="29">
        <v>-2.6666668831168834</v>
      </c>
      <c r="I1167" s="29">
        <v>-2.6666668831168834</v>
      </c>
      <c r="J1167" s="29">
        <v>-2.6666668831168834</v>
      </c>
      <c r="K1167" s="29">
        <v>-2.6666668831168834</v>
      </c>
      <c r="L1167" s="29">
        <v>-2.6666668831168834</v>
      </c>
      <c r="M1167" s="29">
        <v>-2.6666668831168834</v>
      </c>
      <c r="N1167" s="29">
        <v>-2.6666668831168834</v>
      </c>
      <c r="O1167" s="29">
        <v>-2.6666668831168834</v>
      </c>
      <c r="P1167" s="29">
        <v>-2.6666668831168834</v>
      </c>
      <c r="Q1167" s="30">
        <v>-2.6666668831168834</v>
      </c>
      <c r="R1167" s="31">
        <f t="shared" si="18"/>
        <v>-2.6666668831168825</v>
      </c>
    </row>
    <row r="1168" spans="1:18">
      <c r="A1168" s="38"/>
      <c r="B1168" s="32"/>
      <c r="C1168" s="32"/>
      <c r="D1168" s="32" t="s">
        <v>792</v>
      </c>
      <c r="E1168" s="32" t="s">
        <v>663</v>
      </c>
      <c r="F1168" s="28">
        <v>-5.6</v>
      </c>
      <c r="G1168" s="29">
        <v>-5.6</v>
      </c>
      <c r="H1168" s="29">
        <v>-5.6</v>
      </c>
      <c r="I1168" s="29">
        <v>-5.6</v>
      </c>
      <c r="J1168" s="29">
        <v>-5.6</v>
      </c>
      <c r="K1168" s="29">
        <v>-5.6</v>
      </c>
      <c r="L1168" s="29">
        <v>-5.6</v>
      </c>
      <c r="M1168" s="29">
        <v>-5.6</v>
      </c>
      <c r="N1168" s="29">
        <v>-5.6</v>
      </c>
      <c r="O1168" s="29">
        <v>-5.6</v>
      </c>
      <c r="P1168" s="29">
        <v>-5.6</v>
      </c>
      <c r="Q1168" s="30">
        <v>-5.6</v>
      </c>
      <c r="R1168" s="31">
        <f t="shared" si="18"/>
        <v>-5.6000000000000005</v>
      </c>
    </row>
    <row r="1169" spans="1:18">
      <c r="A1169" s="38"/>
      <c r="B1169" s="32"/>
      <c r="C1169" s="32"/>
      <c r="D1169" s="32" t="s">
        <v>793</v>
      </c>
      <c r="E1169" s="32" t="s">
        <v>663</v>
      </c>
      <c r="F1169" s="28">
        <v>-5.6</v>
      </c>
      <c r="G1169" s="29">
        <v>-5.6</v>
      </c>
      <c r="H1169" s="29">
        <v>-5.6</v>
      </c>
      <c r="I1169" s="29">
        <v>-5.6</v>
      </c>
      <c r="J1169" s="29">
        <v>-5.6</v>
      </c>
      <c r="K1169" s="29">
        <v>-5.6</v>
      </c>
      <c r="L1169" s="29">
        <v>-5.6</v>
      </c>
      <c r="M1169" s="29">
        <v>-5.6</v>
      </c>
      <c r="N1169" s="29">
        <v>-5.6</v>
      </c>
      <c r="O1169" s="29">
        <v>-5.6</v>
      </c>
      <c r="P1169" s="29">
        <v>-5.6</v>
      </c>
      <c r="Q1169" s="30">
        <v>-5.6</v>
      </c>
      <c r="R1169" s="31">
        <f t="shared" si="18"/>
        <v>-5.6000000000000005</v>
      </c>
    </row>
    <row r="1170" spans="1:18">
      <c r="A1170" s="38"/>
      <c r="B1170" s="77" t="s">
        <v>271</v>
      </c>
      <c r="C1170" s="77"/>
      <c r="D1170" s="77"/>
      <c r="E1170" s="77"/>
      <c r="F1170" s="78">
        <v>-13.866666883116883</v>
      </c>
      <c r="G1170" s="79">
        <v>-13.866666883116883</v>
      </c>
      <c r="H1170" s="79">
        <v>-13.866666883116883</v>
      </c>
      <c r="I1170" s="79">
        <v>-13.866666883116883</v>
      </c>
      <c r="J1170" s="79">
        <v>-13.866666883116883</v>
      </c>
      <c r="K1170" s="79">
        <v>-13.866666883116883</v>
      </c>
      <c r="L1170" s="79">
        <v>-13.866666883116883</v>
      </c>
      <c r="M1170" s="79">
        <v>-13.866666883116883</v>
      </c>
      <c r="N1170" s="79">
        <v>-13.866666883116883</v>
      </c>
      <c r="O1170" s="79">
        <v>-13.866666883116883</v>
      </c>
      <c r="P1170" s="79">
        <v>-13.866666883116883</v>
      </c>
      <c r="Q1170" s="80">
        <v>-13.866666883116883</v>
      </c>
      <c r="R1170" s="81">
        <f t="shared" si="18"/>
        <v>-13.866666883116883</v>
      </c>
    </row>
    <row r="1171" spans="1:18">
      <c r="A1171" s="38"/>
      <c r="B1171" s="39"/>
      <c r="C1171" s="39"/>
      <c r="D1171" s="39"/>
      <c r="E1171" s="39"/>
      <c r="F1171" s="40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2"/>
      <c r="R1171" s="43" t="str">
        <f t="shared" si="18"/>
        <v/>
      </c>
    </row>
    <row r="1172" spans="1:18">
      <c r="A1172" s="38"/>
      <c r="B1172" s="27" t="s">
        <v>272</v>
      </c>
      <c r="C1172" s="27"/>
      <c r="D1172" s="27"/>
      <c r="E1172" s="27"/>
      <c r="F1172" s="28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30"/>
      <c r="R1172" s="31" t="str">
        <f t="shared" si="18"/>
        <v/>
      </c>
    </row>
    <row r="1173" spans="1:18">
      <c r="A1173" s="38"/>
      <c r="B1173" s="32"/>
      <c r="C1173" s="32" t="s">
        <v>273</v>
      </c>
      <c r="D1173" s="32"/>
      <c r="E1173" s="32"/>
      <c r="F1173" s="28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30"/>
      <c r="R1173" s="31" t="str">
        <f t="shared" si="18"/>
        <v/>
      </c>
    </row>
    <row r="1174" spans="1:18">
      <c r="A1174" s="38"/>
      <c r="B1174" s="32"/>
      <c r="C1174" s="32"/>
      <c r="D1174" s="56" t="s">
        <v>863</v>
      </c>
      <c r="E1174" s="32" t="s">
        <v>663</v>
      </c>
      <c r="F1174" s="28">
        <v>-1.2183467532467531</v>
      </c>
      <c r="G1174" s="29">
        <v>-1.2183467532467531</v>
      </c>
      <c r="H1174" s="29">
        <v>-1.2183467532467531</v>
      </c>
      <c r="I1174" s="29">
        <v>-1.2183467532467531</v>
      </c>
      <c r="J1174" s="29">
        <v>-1.2183467532467531</v>
      </c>
      <c r="K1174" s="29">
        <v>-1.2183467532467531</v>
      </c>
      <c r="L1174" s="29">
        <v>-1.2183467532467531</v>
      </c>
      <c r="M1174" s="29">
        <v>-1.2183467532467531</v>
      </c>
      <c r="N1174" s="29">
        <v>-1.2183467532467531</v>
      </c>
      <c r="O1174" s="29">
        <v>-1.2183467532467531</v>
      </c>
      <c r="P1174" s="29">
        <v>-1.2183467532467531</v>
      </c>
      <c r="Q1174" s="30">
        <v>-1.2183467532467531</v>
      </c>
      <c r="R1174" s="31">
        <f t="shared" si="18"/>
        <v>-1.2183467532467529</v>
      </c>
    </row>
    <row r="1175" spans="1:18">
      <c r="A1175" s="38"/>
      <c r="B1175" s="32"/>
      <c r="C1175" s="32"/>
      <c r="D1175" s="56" t="s">
        <v>864</v>
      </c>
      <c r="E1175" s="32" t="s">
        <v>663</v>
      </c>
      <c r="F1175" s="28">
        <v>-0.58112012987012984</v>
      </c>
      <c r="G1175" s="29">
        <v>-0.58112012987012984</v>
      </c>
      <c r="H1175" s="29">
        <v>-0.58112012987012984</v>
      </c>
      <c r="I1175" s="29">
        <v>-0.58112012987012984</v>
      </c>
      <c r="J1175" s="29">
        <v>-0.58112012987012984</v>
      </c>
      <c r="K1175" s="29">
        <v>-0.58112012987012984</v>
      </c>
      <c r="L1175" s="29">
        <v>-0.58112012987012984</v>
      </c>
      <c r="M1175" s="29">
        <v>-0.58112012987012984</v>
      </c>
      <c r="N1175" s="29">
        <v>-0.58112012987012984</v>
      </c>
      <c r="O1175" s="29">
        <v>-0.58112012987012984</v>
      </c>
      <c r="P1175" s="29">
        <v>-0.58112012987012984</v>
      </c>
      <c r="Q1175" s="30">
        <v>-0.58112012987012984</v>
      </c>
      <c r="R1175" s="31">
        <f t="shared" si="18"/>
        <v>-0.58112012987012995</v>
      </c>
    </row>
    <row r="1176" spans="1:18">
      <c r="A1176" s="38"/>
      <c r="B1176" s="77" t="s">
        <v>277</v>
      </c>
      <c r="C1176" s="77"/>
      <c r="D1176" s="77"/>
      <c r="E1176" s="77"/>
      <c r="F1176" s="78">
        <v>-1.799466883116883</v>
      </c>
      <c r="G1176" s="79">
        <v>-1.799466883116883</v>
      </c>
      <c r="H1176" s="79">
        <v>-1.799466883116883</v>
      </c>
      <c r="I1176" s="79">
        <v>-1.799466883116883</v>
      </c>
      <c r="J1176" s="79">
        <v>-1.799466883116883</v>
      </c>
      <c r="K1176" s="79">
        <v>-1.799466883116883</v>
      </c>
      <c r="L1176" s="79">
        <v>-1.799466883116883</v>
      </c>
      <c r="M1176" s="79">
        <v>-1.799466883116883</v>
      </c>
      <c r="N1176" s="79">
        <v>-1.799466883116883</v>
      </c>
      <c r="O1176" s="79">
        <v>-1.799466883116883</v>
      </c>
      <c r="P1176" s="79">
        <v>-1.799466883116883</v>
      </c>
      <c r="Q1176" s="80">
        <v>-1.799466883116883</v>
      </c>
      <c r="R1176" s="81">
        <f t="shared" si="18"/>
        <v>-1.7994668831168827</v>
      </c>
    </row>
    <row r="1177" spans="1:18">
      <c r="A1177" s="38"/>
      <c r="B1177" s="39"/>
      <c r="C1177" s="39"/>
      <c r="D1177" s="39"/>
      <c r="E1177" s="39"/>
      <c r="F1177" s="40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2"/>
      <c r="R1177" s="43" t="str">
        <f t="shared" si="18"/>
        <v/>
      </c>
    </row>
    <row r="1178" spans="1:18">
      <c r="A1178" s="38"/>
      <c r="B1178" s="27" t="s">
        <v>33</v>
      </c>
      <c r="C1178" s="27"/>
      <c r="D1178" s="27"/>
      <c r="E1178" s="27"/>
      <c r="F1178" s="28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30"/>
      <c r="R1178" s="31" t="str">
        <f t="shared" si="18"/>
        <v/>
      </c>
    </row>
    <row r="1179" spans="1:18">
      <c r="A1179" s="38"/>
      <c r="B1179" s="32"/>
      <c r="C1179" s="32" t="s">
        <v>342</v>
      </c>
      <c r="D1179" s="32"/>
      <c r="E1179" s="32"/>
      <c r="F1179" s="28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30"/>
      <c r="R1179" s="31" t="str">
        <f t="shared" si="18"/>
        <v/>
      </c>
    </row>
    <row r="1180" spans="1:18">
      <c r="A1180" s="38"/>
      <c r="B1180" s="32"/>
      <c r="C1180" s="32"/>
      <c r="D1180" s="32" t="s">
        <v>343</v>
      </c>
      <c r="E1180" s="32" t="s">
        <v>663</v>
      </c>
      <c r="F1180" s="28">
        <v>-51.68</v>
      </c>
      <c r="G1180" s="29">
        <v>-51.68</v>
      </c>
      <c r="H1180" s="29">
        <v>-51.68</v>
      </c>
      <c r="I1180" s="29">
        <v>-51.68</v>
      </c>
      <c r="J1180" s="29">
        <v>-51.68</v>
      </c>
      <c r="K1180" s="29">
        <v>-51.68</v>
      </c>
      <c r="L1180" s="29">
        <v>-51.68</v>
      </c>
      <c r="M1180" s="29">
        <v>-51.68</v>
      </c>
      <c r="N1180" s="29">
        <v>-51.68</v>
      </c>
      <c r="O1180" s="29">
        <v>-51.68</v>
      </c>
      <c r="P1180" s="29">
        <v>-51.68</v>
      </c>
      <c r="Q1180" s="30">
        <v>-51.68</v>
      </c>
      <c r="R1180" s="31">
        <f t="shared" si="18"/>
        <v>-51.679999999999986</v>
      </c>
    </row>
    <row r="1181" spans="1:18">
      <c r="A1181" s="38"/>
      <c r="B1181" s="32"/>
      <c r="C1181" s="32"/>
      <c r="D1181" s="32" t="s">
        <v>344</v>
      </c>
      <c r="E1181" s="32" t="s">
        <v>663</v>
      </c>
      <c r="F1181" s="28">
        <v>-8.16</v>
      </c>
      <c r="G1181" s="29">
        <v>-8.16</v>
      </c>
      <c r="H1181" s="29">
        <v>-8.16</v>
      </c>
      <c r="I1181" s="29">
        <v>-8.16</v>
      </c>
      <c r="J1181" s="29">
        <v>-8.16</v>
      </c>
      <c r="K1181" s="29">
        <v>-8.16</v>
      </c>
      <c r="L1181" s="29">
        <v>-8.16</v>
      </c>
      <c r="M1181" s="29">
        <v>-8.16</v>
      </c>
      <c r="N1181" s="29">
        <v>-8.16</v>
      </c>
      <c r="O1181" s="29">
        <v>-8.16</v>
      </c>
      <c r="P1181" s="29">
        <v>-8.16</v>
      </c>
      <c r="Q1181" s="30">
        <v>-8.16</v>
      </c>
      <c r="R1181" s="31">
        <f t="shared" si="18"/>
        <v>-8.1599999999999984</v>
      </c>
    </row>
    <row r="1182" spans="1:18">
      <c r="A1182" s="38"/>
      <c r="B1182" s="32"/>
      <c r="C1182" s="32"/>
      <c r="D1182" s="32" t="s">
        <v>345</v>
      </c>
      <c r="E1182" s="32" t="s">
        <v>663</v>
      </c>
      <c r="F1182" s="28">
        <v>-47.993600000000001</v>
      </c>
      <c r="G1182" s="29">
        <v>-47.993600000000001</v>
      </c>
      <c r="H1182" s="29">
        <v>-47.993600000000001</v>
      </c>
      <c r="I1182" s="29">
        <v>-47.993600000000001</v>
      </c>
      <c r="J1182" s="29">
        <v>-47.993600000000001</v>
      </c>
      <c r="K1182" s="29">
        <v>-47.993600000000001</v>
      </c>
      <c r="L1182" s="29">
        <v>-47.993600000000001</v>
      </c>
      <c r="M1182" s="29">
        <v>-47.993600000000001</v>
      </c>
      <c r="N1182" s="29">
        <v>-47.993600000000001</v>
      </c>
      <c r="O1182" s="29">
        <v>-47.993600000000001</v>
      </c>
      <c r="P1182" s="29">
        <v>-47.993600000000001</v>
      </c>
      <c r="Q1182" s="30">
        <v>-47.993600000000001</v>
      </c>
      <c r="R1182" s="31">
        <f t="shared" si="18"/>
        <v>-47.993600000000008</v>
      </c>
    </row>
    <row r="1183" spans="1:18">
      <c r="A1183" s="38"/>
      <c r="B1183" s="77" t="s">
        <v>48</v>
      </c>
      <c r="C1183" s="77"/>
      <c r="D1183" s="77"/>
      <c r="E1183" s="77"/>
      <c r="F1183" s="78">
        <v>-107.8336</v>
      </c>
      <c r="G1183" s="79">
        <v>-107.8336</v>
      </c>
      <c r="H1183" s="79">
        <v>-107.8336</v>
      </c>
      <c r="I1183" s="79">
        <v>-107.8336</v>
      </c>
      <c r="J1183" s="79">
        <v>-107.8336</v>
      </c>
      <c r="K1183" s="79">
        <v>-107.8336</v>
      </c>
      <c r="L1183" s="79">
        <v>-107.8336</v>
      </c>
      <c r="M1183" s="79">
        <v>-107.8336</v>
      </c>
      <c r="N1183" s="79">
        <v>-107.8336</v>
      </c>
      <c r="O1183" s="79">
        <v>-107.8336</v>
      </c>
      <c r="P1183" s="79">
        <v>-107.8336</v>
      </c>
      <c r="Q1183" s="80">
        <v>-107.8336</v>
      </c>
      <c r="R1183" s="81">
        <f t="shared" si="18"/>
        <v>-107.8336</v>
      </c>
    </row>
    <row r="1184" spans="1:18">
      <c r="A1184" s="38"/>
      <c r="B1184" s="39"/>
      <c r="C1184" s="39"/>
      <c r="D1184" s="39"/>
      <c r="E1184" s="39"/>
      <c r="F1184" s="40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2"/>
      <c r="R1184" s="43" t="str">
        <f t="shared" si="18"/>
        <v/>
      </c>
    </row>
    <row r="1185" spans="1:18">
      <c r="A1185" s="38"/>
      <c r="B1185" s="27" t="s">
        <v>57</v>
      </c>
      <c r="C1185" s="27"/>
      <c r="D1185" s="27"/>
      <c r="E1185" s="27"/>
      <c r="F1185" s="28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30"/>
      <c r="R1185" s="31" t="str">
        <f t="shared" si="18"/>
        <v/>
      </c>
    </row>
    <row r="1186" spans="1:18">
      <c r="A1186" s="38"/>
      <c r="B1186" s="32"/>
      <c r="C1186" s="32" t="s">
        <v>465</v>
      </c>
      <c r="D1186" s="32"/>
      <c r="E1186" s="32"/>
      <c r="F1186" s="28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30"/>
      <c r="R1186" s="31" t="str">
        <f t="shared" si="18"/>
        <v/>
      </c>
    </row>
    <row r="1187" spans="1:18">
      <c r="A1187" s="38"/>
      <c r="B1187" s="32"/>
      <c r="C1187" s="32"/>
      <c r="D1187" s="32" t="s">
        <v>466</v>
      </c>
      <c r="E1187" s="32" t="s">
        <v>663</v>
      </c>
      <c r="F1187" s="28">
        <v>0</v>
      </c>
      <c r="G1187" s="29">
        <v>0</v>
      </c>
      <c r="H1187" s="29">
        <v>0</v>
      </c>
      <c r="I1187" s="29">
        <v>0</v>
      </c>
      <c r="J1187" s="29">
        <v>0</v>
      </c>
      <c r="K1187" s="29">
        <v>-36.848275974025974</v>
      </c>
      <c r="L1187" s="29">
        <v>-36.848275974025974</v>
      </c>
      <c r="M1187" s="29">
        <v>-36.848275974025974</v>
      </c>
      <c r="N1187" s="29">
        <v>-36.848275974025974</v>
      </c>
      <c r="O1187" s="29">
        <v>-36.848275974025974</v>
      </c>
      <c r="P1187" s="29">
        <v>-36.848275974025974</v>
      </c>
      <c r="Q1187" s="30">
        <v>-36.848275974025974</v>
      </c>
      <c r="R1187" s="31">
        <f t="shared" si="18"/>
        <v>-21.494827651515152</v>
      </c>
    </row>
    <row r="1188" spans="1:18">
      <c r="A1188" s="38"/>
      <c r="B1188" s="77" t="s">
        <v>60</v>
      </c>
      <c r="C1188" s="77"/>
      <c r="D1188" s="77"/>
      <c r="E1188" s="77"/>
      <c r="F1188" s="78">
        <v>0</v>
      </c>
      <c r="G1188" s="79">
        <v>0</v>
      </c>
      <c r="H1188" s="79">
        <v>0</v>
      </c>
      <c r="I1188" s="79">
        <v>0</v>
      </c>
      <c r="J1188" s="79">
        <v>0</v>
      </c>
      <c r="K1188" s="79">
        <v>-36.848275974025974</v>
      </c>
      <c r="L1188" s="79">
        <v>-36.848275974025974</v>
      </c>
      <c r="M1188" s="79">
        <v>-36.848275974025974</v>
      </c>
      <c r="N1188" s="79">
        <v>-36.848275974025974</v>
      </c>
      <c r="O1188" s="79">
        <v>-36.848275974025974</v>
      </c>
      <c r="P1188" s="79">
        <v>-36.848275974025974</v>
      </c>
      <c r="Q1188" s="80">
        <v>-36.848275974025974</v>
      </c>
      <c r="R1188" s="81">
        <f t="shared" si="18"/>
        <v>-21.494827651515152</v>
      </c>
    </row>
    <row r="1189" spans="1:18">
      <c r="A1189" s="38"/>
      <c r="B1189" s="39"/>
      <c r="C1189" s="39"/>
      <c r="D1189" s="39"/>
      <c r="E1189" s="39"/>
      <c r="F1189" s="40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2"/>
      <c r="R1189" s="43" t="str">
        <f t="shared" si="18"/>
        <v/>
      </c>
    </row>
    <row r="1190" spans="1:18" ht="15">
      <c r="A1190" s="44" t="s">
        <v>866</v>
      </c>
      <c r="B1190" s="45"/>
      <c r="C1190" s="45"/>
      <c r="D1190" s="45"/>
      <c r="E1190" s="45"/>
      <c r="F1190" s="46">
        <v>-123.49973376623376</v>
      </c>
      <c r="G1190" s="47">
        <v>-123.49973376623376</v>
      </c>
      <c r="H1190" s="47">
        <v>-123.49973376623376</v>
      </c>
      <c r="I1190" s="47">
        <v>-123.49973376623376</v>
      </c>
      <c r="J1190" s="47">
        <v>-123.49973376623376</v>
      </c>
      <c r="K1190" s="47">
        <v>-160.34800974025973</v>
      </c>
      <c r="L1190" s="47">
        <v>-160.34800974025973</v>
      </c>
      <c r="M1190" s="47">
        <v>-160.34800974025973</v>
      </c>
      <c r="N1190" s="47">
        <v>-160.34800974025973</v>
      </c>
      <c r="O1190" s="47">
        <v>-160.34800974025973</v>
      </c>
      <c r="P1190" s="47">
        <v>-160.34800974025973</v>
      </c>
      <c r="Q1190" s="48">
        <v>-160.34800974025973</v>
      </c>
      <c r="R1190" s="49">
        <f t="shared" si="18"/>
        <v>-144.99456141774894</v>
      </c>
    </row>
    <row r="1191" spans="1:18">
      <c r="A1191" s="50"/>
      <c r="B1191" s="39"/>
      <c r="C1191" s="39"/>
      <c r="D1191" s="39"/>
      <c r="E1191" s="39"/>
      <c r="F1191" s="40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2"/>
      <c r="R1191" s="43" t="str">
        <f t="shared" si="18"/>
        <v/>
      </c>
    </row>
    <row r="1192" spans="1:18" ht="15">
      <c r="A1192" s="51" t="s">
        <v>1054</v>
      </c>
      <c r="B1192" s="52"/>
      <c r="C1192" s="52"/>
      <c r="D1192" s="52"/>
      <c r="E1192" s="52"/>
      <c r="F1192" s="28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30"/>
      <c r="R1192" s="31" t="str">
        <f t="shared" si="18"/>
        <v/>
      </c>
    </row>
    <row r="1193" spans="1:18">
      <c r="A1193" s="38"/>
      <c r="B1193" s="27" t="s">
        <v>248</v>
      </c>
      <c r="C1193" s="27"/>
      <c r="D1193" s="27"/>
      <c r="E1193" s="27"/>
      <c r="F1193" s="28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30"/>
      <c r="R1193" s="31" t="str">
        <f t="shared" si="18"/>
        <v/>
      </c>
    </row>
    <row r="1194" spans="1:18">
      <c r="A1194" s="38"/>
      <c r="B1194" s="32"/>
      <c r="C1194" s="32" t="s">
        <v>1055</v>
      </c>
      <c r="D1194" s="32"/>
      <c r="E1194" s="32"/>
      <c r="F1194" s="28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30"/>
      <c r="R1194" s="31" t="str">
        <f t="shared" si="18"/>
        <v/>
      </c>
    </row>
    <row r="1195" spans="1:18">
      <c r="A1195" s="38"/>
      <c r="B1195" s="32"/>
      <c r="C1195" s="32"/>
      <c r="D1195" s="32" t="s">
        <v>1056</v>
      </c>
      <c r="E1195" s="32" t="s">
        <v>78</v>
      </c>
      <c r="F1195" s="28">
        <v>50</v>
      </c>
      <c r="G1195" s="29">
        <v>50</v>
      </c>
      <c r="H1195" s="29">
        <v>50</v>
      </c>
      <c r="I1195" s="29">
        <v>50</v>
      </c>
      <c r="J1195" s="29">
        <v>50</v>
      </c>
      <c r="K1195" s="29">
        <v>50</v>
      </c>
      <c r="L1195" s="29">
        <v>50</v>
      </c>
      <c r="M1195" s="29">
        <v>50</v>
      </c>
      <c r="N1195" s="29">
        <v>50</v>
      </c>
      <c r="O1195" s="29">
        <v>50</v>
      </c>
      <c r="P1195" s="29">
        <v>50</v>
      </c>
      <c r="Q1195" s="30">
        <v>50</v>
      </c>
      <c r="R1195" s="31">
        <f t="shared" si="18"/>
        <v>50</v>
      </c>
    </row>
    <row r="1196" spans="1:18">
      <c r="A1196" s="38"/>
      <c r="B1196" s="32"/>
      <c r="C1196" s="32"/>
      <c r="D1196" s="32"/>
      <c r="E1196" s="32" t="s">
        <v>84</v>
      </c>
      <c r="F1196" s="28">
        <v>-50</v>
      </c>
      <c r="G1196" s="29">
        <v>-50</v>
      </c>
      <c r="H1196" s="29">
        <v>-50</v>
      </c>
      <c r="I1196" s="29">
        <v>-50</v>
      </c>
      <c r="J1196" s="29">
        <v>-50</v>
      </c>
      <c r="K1196" s="29">
        <v>-50</v>
      </c>
      <c r="L1196" s="29">
        <v>-50</v>
      </c>
      <c r="M1196" s="29">
        <v>-50</v>
      </c>
      <c r="N1196" s="29">
        <v>-50</v>
      </c>
      <c r="O1196" s="29">
        <v>-50</v>
      </c>
      <c r="P1196" s="29">
        <v>-50</v>
      </c>
      <c r="Q1196" s="30">
        <v>-50</v>
      </c>
      <c r="R1196" s="31">
        <f t="shared" si="18"/>
        <v>-50</v>
      </c>
    </row>
    <row r="1197" spans="1:18">
      <c r="A1197" s="38"/>
      <c r="B1197" s="77" t="s">
        <v>271</v>
      </c>
      <c r="C1197" s="77"/>
      <c r="D1197" s="77"/>
      <c r="E1197" s="77"/>
      <c r="F1197" s="78">
        <v>0</v>
      </c>
      <c r="G1197" s="79">
        <v>0</v>
      </c>
      <c r="H1197" s="79">
        <v>0</v>
      </c>
      <c r="I1197" s="79">
        <v>0</v>
      </c>
      <c r="J1197" s="79">
        <v>0</v>
      </c>
      <c r="K1197" s="79">
        <v>0</v>
      </c>
      <c r="L1197" s="79">
        <v>0</v>
      </c>
      <c r="M1197" s="79">
        <v>0</v>
      </c>
      <c r="N1197" s="79">
        <v>0</v>
      </c>
      <c r="O1197" s="79">
        <v>0</v>
      </c>
      <c r="P1197" s="79">
        <v>0</v>
      </c>
      <c r="Q1197" s="80">
        <v>0</v>
      </c>
      <c r="R1197" s="81" t="str">
        <f t="shared" si="18"/>
        <v/>
      </c>
    </row>
    <row r="1198" spans="1:18">
      <c r="A1198" s="38"/>
      <c r="B1198" s="39"/>
      <c r="C1198" s="39"/>
      <c r="D1198" s="39"/>
      <c r="E1198" s="39"/>
      <c r="F1198" s="40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2"/>
      <c r="R1198" s="43" t="str">
        <f t="shared" si="18"/>
        <v/>
      </c>
    </row>
    <row r="1199" spans="1:18" ht="15">
      <c r="A1199" s="44" t="s">
        <v>1057</v>
      </c>
      <c r="B1199" s="45"/>
      <c r="C1199" s="45"/>
      <c r="D1199" s="45"/>
      <c r="E1199" s="45"/>
      <c r="F1199" s="46">
        <v>0</v>
      </c>
      <c r="G1199" s="47">
        <v>0</v>
      </c>
      <c r="H1199" s="47">
        <v>0</v>
      </c>
      <c r="I1199" s="47">
        <v>0</v>
      </c>
      <c r="J1199" s="47">
        <v>0</v>
      </c>
      <c r="K1199" s="47">
        <v>0</v>
      </c>
      <c r="L1199" s="47">
        <v>0</v>
      </c>
      <c r="M1199" s="47">
        <v>0</v>
      </c>
      <c r="N1199" s="47">
        <v>0</v>
      </c>
      <c r="O1199" s="47">
        <v>0</v>
      </c>
      <c r="P1199" s="47">
        <v>0</v>
      </c>
      <c r="Q1199" s="48">
        <v>0</v>
      </c>
      <c r="R1199" s="49" t="str">
        <f t="shared" si="18"/>
        <v/>
      </c>
    </row>
    <row r="1200" spans="1:18">
      <c r="A1200" s="50"/>
      <c r="B1200" s="39"/>
      <c r="C1200" s="39"/>
      <c r="D1200" s="39"/>
      <c r="E1200" s="39"/>
      <c r="F1200" s="40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2"/>
      <c r="R1200" s="43" t="str">
        <f t="shared" si="18"/>
        <v/>
      </c>
    </row>
    <row r="1201" spans="1:18" ht="15">
      <c r="A1201" s="51" t="s">
        <v>867</v>
      </c>
      <c r="B1201" s="52"/>
      <c r="C1201" s="52"/>
      <c r="D1201" s="52"/>
      <c r="E1201" s="52"/>
      <c r="F1201" s="28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30"/>
      <c r="R1201" s="31" t="str">
        <f t="shared" si="18"/>
        <v/>
      </c>
    </row>
    <row r="1202" spans="1:18">
      <c r="A1202" s="38"/>
      <c r="B1202" s="27" t="s">
        <v>95</v>
      </c>
      <c r="C1202" s="27"/>
      <c r="D1202" s="27"/>
      <c r="E1202" s="27"/>
      <c r="F1202" s="28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30"/>
      <c r="R1202" s="31" t="str">
        <f t="shared" si="18"/>
        <v/>
      </c>
    </row>
    <row r="1203" spans="1:18">
      <c r="A1203" s="38"/>
      <c r="B1203" s="32"/>
      <c r="C1203" s="32" t="s">
        <v>98</v>
      </c>
      <c r="D1203" s="32"/>
      <c r="E1203" s="32"/>
      <c r="F1203" s="28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30"/>
      <c r="R1203" s="31" t="str">
        <f t="shared" si="18"/>
        <v/>
      </c>
    </row>
    <row r="1204" spans="1:18">
      <c r="A1204" s="38"/>
      <c r="B1204" s="32"/>
      <c r="C1204" s="32"/>
      <c r="D1204" s="32" t="s">
        <v>868</v>
      </c>
      <c r="E1204" s="32" t="s">
        <v>78</v>
      </c>
      <c r="F1204" s="28">
        <v>700</v>
      </c>
      <c r="G1204" s="29">
        <v>700</v>
      </c>
      <c r="H1204" s="29">
        <v>700</v>
      </c>
      <c r="I1204" s="29">
        <v>700</v>
      </c>
      <c r="J1204" s="29">
        <v>700</v>
      </c>
      <c r="K1204" s="29">
        <v>700</v>
      </c>
      <c r="L1204" s="29">
        <v>700</v>
      </c>
      <c r="M1204" s="29">
        <v>700</v>
      </c>
      <c r="N1204" s="29">
        <v>700</v>
      </c>
      <c r="O1204" s="29">
        <v>700</v>
      </c>
      <c r="P1204" s="29">
        <v>700</v>
      </c>
      <c r="Q1204" s="30">
        <v>700</v>
      </c>
      <c r="R1204" s="31">
        <f t="shared" si="18"/>
        <v>700</v>
      </c>
    </row>
    <row r="1205" spans="1:18">
      <c r="A1205" s="38"/>
      <c r="B1205" s="32"/>
      <c r="C1205" s="32"/>
      <c r="D1205" s="32" t="s">
        <v>869</v>
      </c>
      <c r="E1205" s="32" t="s">
        <v>78</v>
      </c>
      <c r="F1205" s="28">
        <v>300</v>
      </c>
      <c r="G1205" s="29">
        <v>300</v>
      </c>
      <c r="H1205" s="29">
        <v>300</v>
      </c>
      <c r="I1205" s="29">
        <v>300</v>
      </c>
      <c r="J1205" s="29">
        <v>300</v>
      </c>
      <c r="K1205" s="29">
        <v>300</v>
      </c>
      <c r="L1205" s="29">
        <v>300</v>
      </c>
      <c r="M1205" s="29">
        <v>300</v>
      </c>
      <c r="N1205" s="29">
        <v>300</v>
      </c>
      <c r="O1205" s="29">
        <v>300</v>
      </c>
      <c r="P1205" s="29">
        <v>300</v>
      </c>
      <c r="Q1205" s="30">
        <v>300</v>
      </c>
      <c r="R1205" s="31">
        <f t="shared" si="18"/>
        <v>300</v>
      </c>
    </row>
    <row r="1206" spans="1:18">
      <c r="A1206" s="38"/>
      <c r="B1206" s="32"/>
      <c r="C1206" s="32"/>
      <c r="D1206" s="32" t="s">
        <v>870</v>
      </c>
      <c r="E1206" s="32" t="s">
        <v>78</v>
      </c>
      <c r="F1206" s="28">
        <v>50</v>
      </c>
      <c r="G1206" s="29">
        <v>50</v>
      </c>
      <c r="H1206" s="29">
        <v>50</v>
      </c>
      <c r="I1206" s="29">
        <v>50</v>
      </c>
      <c r="J1206" s="29">
        <v>50</v>
      </c>
      <c r="K1206" s="29">
        <v>50</v>
      </c>
      <c r="L1206" s="29">
        <v>50</v>
      </c>
      <c r="M1206" s="29">
        <v>50</v>
      </c>
      <c r="N1206" s="29">
        <v>50</v>
      </c>
      <c r="O1206" s="29">
        <v>50</v>
      </c>
      <c r="P1206" s="29">
        <v>50</v>
      </c>
      <c r="Q1206" s="30">
        <v>50</v>
      </c>
      <c r="R1206" s="31">
        <f t="shared" si="18"/>
        <v>50</v>
      </c>
    </row>
    <row r="1207" spans="1:18">
      <c r="A1207" s="38"/>
      <c r="B1207" s="32"/>
      <c r="C1207" s="32" t="s">
        <v>134</v>
      </c>
      <c r="D1207" s="32"/>
      <c r="E1207" s="32"/>
      <c r="F1207" s="28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30"/>
      <c r="R1207" s="31" t="str">
        <f t="shared" si="18"/>
        <v/>
      </c>
    </row>
    <row r="1208" spans="1:18">
      <c r="A1208" s="38"/>
      <c r="B1208" s="32"/>
      <c r="C1208" s="32"/>
      <c r="D1208" s="32" t="s">
        <v>136</v>
      </c>
      <c r="E1208" s="32" t="s">
        <v>78</v>
      </c>
      <c r="F1208" s="28">
        <v>60</v>
      </c>
      <c r="G1208" s="29">
        <v>15</v>
      </c>
      <c r="H1208" s="29">
        <v>15</v>
      </c>
      <c r="I1208" s="29">
        <v>15</v>
      </c>
      <c r="J1208" s="29">
        <v>15</v>
      </c>
      <c r="K1208" s="29">
        <v>15</v>
      </c>
      <c r="L1208" s="29">
        <v>15</v>
      </c>
      <c r="M1208" s="29">
        <v>60</v>
      </c>
      <c r="N1208" s="29">
        <v>60</v>
      </c>
      <c r="O1208" s="29">
        <v>60</v>
      </c>
      <c r="P1208" s="29">
        <v>60</v>
      </c>
      <c r="Q1208" s="30">
        <v>60</v>
      </c>
      <c r="R1208" s="31">
        <f t="shared" si="18"/>
        <v>37.5</v>
      </c>
    </row>
    <row r="1209" spans="1:18">
      <c r="A1209" s="38"/>
      <c r="B1209" s="77" t="s">
        <v>138</v>
      </c>
      <c r="C1209" s="77"/>
      <c r="D1209" s="77"/>
      <c r="E1209" s="77"/>
      <c r="F1209" s="78">
        <v>1110</v>
      </c>
      <c r="G1209" s="79">
        <v>1065</v>
      </c>
      <c r="H1209" s="79">
        <v>1065</v>
      </c>
      <c r="I1209" s="79">
        <v>1065</v>
      </c>
      <c r="J1209" s="79">
        <v>1065</v>
      </c>
      <c r="K1209" s="79">
        <v>1065</v>
      </c>
      <c r="L1209" s="79">
        <v>1065</v>
      </c>
      <c r="M1209" s="79">
        <v>1110</v>
      </c>
      <c r="N1209" s="79">
        <v>1110</v>
      </c>
      <c r="O1209" s="79">
        <v>1110</v>
      </c>
      <c r="P1209" s="79">
        <v>1110</v>
      </c>
      <c r="Q1209" s="80">
        <v>1110</v>
      </c>
      <c r="R1209" s="81">
        <f t="shared" si="18"/>
        <v>1087.5</v>
      </c>
    </row>
    <row r="1210" spans="1:18">
      <c r="A1210" s="38"/>
      <c r="B1210" s="39"/>
      <c r="C1210" s="39"/>
      <c r="D1210" s="39"/>
      <c r="E1210" s="39"/>
      <c r="F1210" s="40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2"/>
      <c r="R1210" s="43" t="str">
        <f t="shared" si="18"/>
        <v/>
      </c>
    </row>
    <row r="1211" spans="1:18">
      <c r="A1211" s="38"/>
      <c r="B1211" s="27" t="s">
        <v>872</v>
      </c>
      <c r="C1211" s="27"/>
      <c r="D1211" s="27"/>
      <c r="E1211" s="27"/>
      <c r="F1211" s="28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30"/>
      <c r="R1211" s="31" t="str">
        <f t="shared" si="18"/>
        <v/>
      </c>
    </row>
    <row r="1212" spans="1:18">
      <c r="A1212" s="38"/>
      <c r="B1212" s="32"/>
      <c r="C1212" s="32" t="s">
        <v>873</v>
      </c>
      <c r="D1212" s="32"/>
      <c r="E1212" s="32"/>
      <c r="F1212" s="28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30"/>
      <c r="R1212" s="31" t="str">
        <f t="shared" si="18"/>
        <v/>
      </c>
    </row>
    <row r="1213" spans="1:18">
      <c r="A1213" s="38"/>
      <c r="B1213" s="32"/>
      <c r="C1213" s="32"/>
      <c r="D1213" s="32" t="s">
        <v>876</v>
      </c>
      <c r="E1213" s="32" t="s">
        <v>78</v>
      </c>
      <c r="F1213" s="28">
        <v>30</v>
      </c>
      <c r="G1213" s="29">
        <v>30</v>
      </c>
      <c r="H1213" s="29">
        <v>30</v>
      </c>
      <c r="I1213" s="29">
        <v>30</v>
      </c>
      <c r="J1213" s="29">
        <v>30</v>
      </c>
      <c r="K1213" s="29">
        <v>30</v>
      </c>
      <c r="L1213" s="29">
        <v>30</v>
      </c>
      <c r="M1213" s="29">
        <v>30</v>
      </c>
      <c r="N1213" s="29">
        <v>30</v>
      </c>
      <c r="O1213" s="29">
        <v>30</v>
      </c>
      <c r="P1213" s="29">
        <v>30</v>
      </c>
      <c r="Q1213" s="30">
        <v>30</v>
      </c>
      <c r="R1213" s="31">
        <f t="shared" si="18"/>
        <v>30</v>
      </c>
    </row>
    <row r="1214" spans="1:18">
      <c r="A1214" s="38"/>
      <c r="B1214" s="32"/>
      <c r="C1214" s="32"/>
      <c r="D1214" s="32" t="s">
        <v>877</v>
      </c>
      <c r="E1214" s="32" t="s">
        <v>78</v>
      </c>
      <c r="F1214" s="28">
        <v>30</v>
      </c>
      <c r="G1214" s="29">
        <v>30</v>
      </c>
      <c r="H1214" s="29">
        <v>30</v>
      </c>
      <c r="I1214" s="29">
        <v>30</v>
      </c>
      <c r="J1214" s="29">
        <v>30</v>
      </c>
      <c r="K1214" s="29">
        <v>30</v>
      </c>
      <c r="L1214" s="29">
        <v>30</v>
      </c>
      <c r="M1214" s="29">
        <v>30</v>
      </c>
      <c r="N1214" s="29">
        <v>30</v>
      </c>
      <c r="O1214" s="29">
        <v>30</v>
      </c>
      <c r="P1214" s="29">
        <v>30</v>
      </c>
      <c r="Q1214" s="30">
        <v>30</v>
      </c>
      <c r="R1214" s="31">
        <f t="shared" si="18"/>
        <v>30</v>
      </c>
    </row>
    <row r="1215" spans="1:18">
      <c r="A1215" s="38"/>
      <c r="B1215" s="32"/>
      <c r="C1215" s="32"/>
      <c r="D1215" s="32" t="s">
        <v>874</v>
      </c>
      <c r="E1215" s="32" t="s">
        <v>78</v>
      </c>
      <c r="F1215" s="28">
        <v>30</v>
      </c>
      <c r="G1215" s="29">
        <v>30</v>
      </c>
      <c r="H1215" s="29">
        <v>30</v>
      </c>
      <c r="I1215" s="29">
        <v>30</v>
      </c>
      <c r="J1215" s="29">
        <v>30</v>
      </c>
      <c r="K1215" s="29">
        <v>30</v>
      </c>
      <c r="L1215" s="29">
        <v>30</v>
      </c>
      <c r="M1215" s="29">
        <v>30</v>
      </c>
      <c r="N1215" s="29">
        <v>30</v>
      </c>
      <c r="O1215" s="29">
        <v>30</v>
      </c>
      <c r="P1215" s="29">
        <v>30</v>
      </c>
      <c r="Q1215" s="30">
        <v>30</v>
      </c>
      <c r="R1215" s="31">
        <f t="shared" si="18"/>
        <v>30</v>
      </c>
    </row>
    <row r="1216" spans="1:18">
      <c r="A1216" s="38"/>
      <c r="B1216" s="32"/>
      <c r="C1216" s="32"/>
      <c r="D1216" s="32" t="s">
        <v>875</v>
      </c>
      <c r="E1216" s="32" t="s">
        <v>78</v>
      </c>
      <c r="F1216" s="28">
        <v>30</v>
      </c>
      <c r="G1216" s="29">
        <v>30</v>
      </c>
      <c r="H1216" s="29">
        <v>30</v>
      </c>
      <c r="I1216" s="29">
        <v>30</v>
      </c>
      <c r="J1216" s="29">
        <v>30</v>
      </c>
      <c r="K1216" s="29">
        <v>30</v>
      </c>
      <c r="L1216" s="29">
        <v>30</v>
      </c>
      <c r="M1216" s="29">
        <v>30</v>
      </c>
      <c r="N1216" s="29">
        <v>30</v>
      </c>
      <c r="O1216" s="29">
        <v>30</v>
      </c>
      <c r="P1216" s="29">
        <v>30</v>
      </c>
      <c r="Q1216" s="30">
        <v>30</v>
      </c>
      <c r="R1216" s="31">
        <f t="shared" si="18"/>
        <v>30</v>
      </c>
    </row>
    <row r="1217" spans="1:18">
      <c r="A1217" s="38"/>
      <c r="B1217" s="77" t="s">
        <v>878</v>
      </c>
      <c r="C1217" s="77"/>
      <c r="D1217" s="77"/>
      <c r="E1217" s="77"/>
      <c r="F1217" s="78">
        <v>120</v>
      </c>
      <c r="G1217" s="79">
        <v>120</v>
      </c>
      <c r="H1217" s="79">
        <v>120</v>
      </c>
      <c r="I1217" s="79">
        <v>120</v>
      </c>
      <c r="J1217" s="79">
        <v>120</v>
      </c>
      <c r="K1217" s="79">
        <v>120</v>
      </c>
      <c r="L1217" s="79">
        <v>120</v>
      </c>
      <c r="M1217" s="79">
        <v>120</v>
      </c>
      <c r="N1217" s="79">
        <v>120</v>
      </c>
      <c r="O1217" s="79">
        <v>120</v>
      </c>
      <c r="P1217" s="79">
        <v>120</v>
      </c>
      <c r="Q1217" s="80">
        <v>120</v>
      </c>
      <c r="R1217" s="81">
        <f t="shared" si="18"/>
        <v>120</v>
      </c>
    </row>
    <row r="1218" spans="1:18">
      <c r="A1218" s="38"/>
      <c r="B1218" s="39"/>
      <c r="C1218" s="39"/>
      <c r="D1218" s="39"/>
      <c r="E1218" s="39"/>
      <c r="F1218" s="40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2"/>
      <c r="R1218" s="43" t="str">
        <f t="shared" si="18"/>
        <v/>
      </c>
    </row>
    <row r="1219" spans="1:18">
      <c r="A1219" s="38"/>
      <c r="B1219" s="27" t="s">
        <v>243</v>
      </c>
      <c r="C1219" s="27"/>
      <c r="D1219" s="27"/>
      <c r="E1219" s="27"/>
      <c r="F1219" s="28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30"/>
      <c r="R1219" s="31" t="str">
        <f t="shared" si="18"/>
        <v/>
      </c>
    </row>
    <row r="1220" spans="1:18">
      <c r="A1220" s="38"/>
      <c r="B1220" s="32"/>
      <c r="C1220" s="32" t="s">
        <v>244</v>
      </c>
      <c r="D1220" s="32"/>
      <c r="E1220" s="32"/>
      <c r="F1220" s="28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30"/>
      <c r="R1220" s="31" t="str">
        <f t="shared" si="18"/>
        <v/>
      </c>
    </row>
    <row r="1221" spans="1:18">
      <c r="A1221" s="38"/>
      <c r="B1221" s="32"/>
      <c r="C1221" s="32"/>
      <c r="D1221" s="32" t="s">
        <v>879</v>
      </c>
      <c r="E1221" s="32" t="s">
        <v>78</v>
      </c>
      <c r="F1221" s="28">
        <v>228</v>
      </c>
      <c r="G1221" s="29">
        <v>228</v>
      </c>
      <c r="H1221" s="29">
        <v>228</v>
      </c>
      <c r="I1221" s="29">
        <v>228</v>
      </c>
      <c r="J1221" s="29">
        <v>228</v>
      </c>
      <c r="K1221" s="29">
        <v>228</v>
      </c>
      <c r="L1221" s="29">
        <v>228</v>
      </c>
      <c r="M1221" s="29">
        <v>228</v>
      </c>
      <c r="N1221" s="29">
        <v>228</v>
      </c>
      <c r="O1221" s="29">
        <v>228</v>
      </c>
      <c r="P1221" s="29">
        <v>228</v>
      </c>
      <c r="Q1221" s="30">
        <v>228</v>
      </c>
      <c r="R1221" s="31">
        <f t="shared" si="18"/>
        <v>228</v>
      </c>
    </row>
    <row r="1222" spans="1:18">
      <c r="A1222" s="38"/>
      <c r="B1222" s="32"/>
      <c r="C1222" s="32"/>
      <c r="D1222" s="32" t="s">
        <v>880</v>
      </c>
      <c r="E1222" s="32" t="s">
        <v>78</v>
      </c>
      <c r="F1222" s="28">
        <v>75</v>
      </c>
      <c r="G1222" s="29">
        <v>75</v>
      </c>
      <c r="H1222" s="29">
        <v>75</v>
      </c>
      <c r="I1222" s="29">
        <v>75</v>
      </c>
      <c r="J1222" s="29">
        <v>75</v>
      </c>
      <c r="K1222" s="29">
        <v>75</v>
      </c>
      <c r="L1222" s="29">
        <v>75</v>
      </c>
      <c r="M1222" s="29">
        <v>75</v>
      </c>
      <c r="N1222" s="29">
        <v>75</v>
      </c>
      <c r="O1222" s="29">
        <v>75</v>
      </c>
      <c r="P1222" s="29">
        <v>75</v>
      </c>
      <c r="Q1222" s="30">
        <v>75</v>
      </c>
      <c r="R1222" s="31">
        <f t="shared" ref="R1222:R1285" si="19">IF(SUM(F1222:Q1222)=0,"",SUM(F1222:Q1222)/12)</f>
        <v>75</v>
      </c>
    </row>
    <row r="1223" spans="1:18">
      <c r="A1223" s="38"/>
      <c r="B1223" s="32"/>
      <c r="C1223" s="32"/>
      <c r="D1223" s="32" t="s">
        <v>881</v>
      </c>
      <c r="E1223" s="32" t="s">
        <v>78</v>
      </c>
      <c r="F1223" s="28">
        <v>33</v>
      </c>
      <c r="G1223" s="29">
        <v>33</v>
      </c>
      <c r="H1223" s="29">
        <v>33</v>
      </c>
      <c r="I1223" s="29">
        <v>33</v>
      </c>
      <c r="J1223" s="29">
        <v>33</v>
      </c>
      <c r="K1223" s="29">
        <v>33</v>
      </c>
      <c r="L1223" s="29">
        <v>33</v>
      </c>
      <c r="M1223" s="29">
        <v>33</v>
      </c>
      <c r="N1223" s="29">
        <v>33</v>
      </c>
      <c r="O1223" s="29">
        <v>33</v>
      </c>
      <c r="P1223" s="29">
        <v>33</v>
      </c>
      <c r="Q1223" s="30">
        <v>33</v>
      </c>
      <c r="R1223" s="31">
        <f t="shared" si="19"/>
        <v>33</v>
      </c>
    </row>
    <row r="1224" spans="1:18">
      <c r="A1224" s="38"/>
      <c r="B1224" s="32"/>
      <c r="C1224" s="32"/>
      <c r="D1224" s="32" t="s">
        <v>882</v>
      </c>
      <c r="E1224" s="32" t="s">
        <v>78</v>
      </c>
      <c r="F1224" s="28">
        <v>100</v>
      </c>
      <c r="G1224" s="29">
        <v>100</v>
      </c>
      <c r="H1224" s="29">
        <v>100</v>
      </c>
      <c r="I1224" s="29">
        <v>100</v>
      </c>
      <c r="J1224" s="29">
        <v>100</v>
      </c>
      <c r="K1224" s="29">
        <v>100</v>
      </c>
      <c r="L1224" s="29">
        <v>100</v>
      </c>
      <c r="M1224" s="29">
        <v>100</v>
      </c>
      <c r="N1224" s="29">
        <v>100</v>
      </c>
      <c r="O1224" s="29">
        <v>100</v>
      </c>
      <c r="P1224" s="29">
        <v>100</v>
      </c>
      <c r="Q1224" s="30">
        <v>100</v>
      </c>
      <c r="R1224" s="31">
        <f t="shared" si="19"/>
        <v>100</v>
      </c>
    </row>
    <row r="1225" spans="1:18">
      <c r="A1225" s="38"/>
      <c r="B1225" s="32"/>
      <c r="C1225" s="32"/>
      <c r="D1225" s="32" t="s">
        <v>883</v>
      </c>
      <c r="E1225" s="32" t="s">
        <v>78</v>
      </c>
      <c r="F1225" s="28">
        <v>100</v>
      </c>
      <c r="G1225" s="29">
        <v>100</v>
      </c>
      <c r="H1225" s="29">
        <v>100</v>
      </c>
      <c r="I1225" s="29">
        <v>100</v>
      </c>
      <c r="J1225" s="29">
        <v>100</v>
      </c>
      <c r="K1225" s="29">
        <v>100</v>
      </c>
      <c r="L1225" s="29">
        <v>100</v>
      </c>
      <c r="M1225" s="29">
        <v>100</v>
      </c>
      <c r="N1225" s="29">
        <v>100</v>
      </c>
      <c r="O1225" s="29">
        <v>100</v>
      </c>
      <c r="P1225" s="29">
        <v>100</v>
      </c>
      <c r="Q1225" s="30">
        <v>100</v>
      </c>
      <c r="R1225" s="31">
        <f t="shared" si="19"/>
        <v>100</v>
      </c>
    </row>
    <row r="1226" spans="1:18">
      <c r="A1226" s="38"/>
      <c r="B1226" s="77" t="s">
        <v>247</v>
      </c>
      <c r="C1226" s="77"/>
      <c r="D1226" s="77"/>
      <c r="E1226" s="77"/>
      <c r="F1226" s="78">
        <v>536</v>
      </c>
      <c r="G1226" s="79">
        <v>536</v>
      </c>
      <c r="H1226" s="79">
        <v>536</v>
      </c>
      <c r="I1226" s="79">
        <v>536</v>
      </c>
      <c r="J1226" s="79">
        <v>536</v>
      </c>
      <c r="K1226" s="79">
        <v>536</v>
      </c>
      <c r="L1226" s="79">
        <v>536</v>
      </c>
      <c r="M1226" s="79">
        <v>536</v>
      </c>
      <c r="N1226" s="79">
        <v>536</v>
      </c>
      <c r="O1226" s="79">
        <v>536</v>
      </c>
      <c r="P1226" s="79">
        <v>536</v>
      </c>
      <c r="Q1226" s="80">
        <v>536</v>
      </c>
      <c r="R1226" s="81">
        <f t="shared" si="19"/>
        <v>536</v>
      </c>
    </row>
    <row r="1227" spans="1:18">
      <c r="A1227" s="38"/>
      <c r="B1227" s="39"/>
      <c r="C1227" s="39"/>
      <c r="D1227" s="39"/>
      <c r="E1227" s="39"/>
      <c r="F1227" s="40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2"/>
      <c r="R1227" s="43" t="str">
        <f t="shared" si="19"/>
        <v/>
      </c>
    </row>
    <row r="1228" spans="1:18">
      <c r="A1228" s="38"/>
      <c r="B1228" s="27" t="s">
        <v>248</v>
      </c>
      <c r="C1228" s="27"/>
      <c r="D1228" s="27"/>
      <c r="E1228" s="27"/>
      <c r="F1228" s="28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30"/>
      <c r="R1228" s="31" t="str">
        <f t="shared" si="19"/>
        <v/>
      </c>
    </row>
    <row r="1229" spans="1:18">
      <c r="A1229" s="38"/>
      <c r="B1229" s="32"/>
      <c r="C1229" s="32" t="s">
        <v>249</v>
      </c>
      <c r="D1229" s="32"/>
      <c r="E1229" s="32"/>
      <c r="F1229" s="28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30"/>
      <c r="R1229" s="31" t="str">
        <f t="shared" si="19"/>
        <v/>
      </c>
    </row>
    <row r="1230" spans="1:18">
      <c r="A1230" s="38"/>
      <c r="B1230" s="32"/>
      <c r="C1230" s="32"/>
      <c r="D1230" s="32" t="s">
        <v>884</v>
      </c>
      <c r="E1230" s="32" t="s">
        <v>78</v>
      </c>
      <c r="F1230" s="28">
        <v>280</v>
      </c>
      <c r="G1230" s="29">
        <v>280</v>
      </c>
      <c r="H1230" s="29">
        <v>280</v>
      </c>
      <c r="I1230" s="29">
        <v>280</v>
      </c>
      <c r="J1230" s="29">
        <v>280</v>
      </c>
      <c r="K1230" s="29">
        <v>280</v>
      </c>
      <c r="L1230" s="29">
        <v>280</v>
      </c>
      <c r="M1230" s="29">
        <v>280</v>
      </c>
      <c r="N1230" s="29">
        <v>280</v>
      </c>
      <c r="O1230" s="29">
        <v>280</v>
      </c>
      <c r="P1230" s="29">
        <v>280</v>
      </c>
      <c r="Q1230" s="30">
        <v>280</v>
      </c>
      <c r="R1230" s="31">
        <f t="shared" si="19"/>
        <v>280</v>
      </c>
    </row>
    <row r="1231" spans="1:18">
      <c r="A1231" s="38"/>
      <c r="B1231" s="32"/>
      <c r="C1231" s="32"/>
      <c r="D1231" s="32" t="s">
        <v>886</v>
      </c>
      <c r="E1231" s="32" t="s">
        <v>78</v>
      </c>
      <c r="F1231" s="28">
        <v>15</v>
      </c>
      <c r="G1231" s="29">
        <v>15</v>
      </c>
      <c r="H1231" s="29">
        <v>15</v>
      </c>
      <c r="I1231" s="29">
        <v>15</v>
      </c>
      <c r="J1231" s="29">
        <v>15</v>
      </c>
      <c r="K1231" s="29">
        <v>15</v>
      </c>
      <c r="L1231" s="29">
        <v>15</v>
      </c>
      <c r="M1231" s="29">
        <v>15</v>
      </c>
      <c r="N1231" s="29">
        <v>15</v>
      </c>
      <c r="O1231" s="29">
        <v>15</v>
      </c>
      <c r="P1231" s="29">
        <v>15</v>
      </c>
      <c r="Q1231" s="30">
        <v>15</v>
      </c>
      <c r="R1231" s="31">
        <f t="shared" si="19"/>
        <v>15</v>
      </c>
    </row>
    <row r="1232" spans="1:18">
      <c r="A1232" s="38"/>
      <c r="B1232" s="32"/>
      <c r="C1232" s="32"/>
      <c r="D1232" s="32" t="s">
        <v>888</v>
      </c>
      <c r="E1232" s="32" t="s">
        <v>78</v>
      </c>
      <c r="F1232" s="28">
        <v>0</v>
      </c>
      <c r="G1232" s="29">
        <v>0</v>
      </c>
      <c r="H1232" s="29">
        <v>0</v>
      </c>
      <c r="I1232" s="29">
        <v>0</v>
      </c>
      <c r="J1232" s="29">
        <v>0</v>
      </c>
      <c r="K1232" s="29">
        <v>0</v>
      </c>
      <c r="L1232" s="29">
        <v>0</v>
      </c>
      <c r="M1232" s="29">
        <v>0</v>
      </c>
      <c r="N1232" s="29">
        <v>0</v>
      </c>
      <c r="O1232" s="29">
        <v>0</v>
      </c>
      <c r="P1232" s="29">
        <v>0</v>
      </c>
      <c r="Q1232" s="30">
        <v>0</v>
      </c>
      <c r="R1232" s="31" t="str">
        <f t="shared" si="19"/>
        <v/>
      </c>
    </row>
    <row r="1233" spans="1:18">
      <c r="A1233" s="38"/>
      <c r="B1233" s="32"/>
      <c r="C1233" s="32"/>
      <c r="D1233" s="32" t="s">
        <v>898</v>
      </c>
      <c r="E1233" s="32" t="s">
        <v>78</v>
      </c>
      <c r="F1233" s="28">
        <v>12</v>
      </c>
      <c r="G1233" s="29">
        <v>12</v>
      </c>
      <c r="H1233" s="29">
        <v>12</v>
      </c>
      <c r="I1233" s="29">
        <v>12</v>
      </c>
      <c r="J1233" s="29">
        <v>12</v>
      </c>
      <c r="K1233" s="29">
        <v>12</v>
      </c>
      <c r="L1233" s="29">
        <v>12</v>
      </c>
      <c r="M1233" s="29">
        <v>12</v>
      </c>
      <c r="N1233" s="29">
        <v>12</v>
      </c>
      <c r="O1233" s="29">
        <v>12</v>
      </c>
      <c r="P1233" s="29">
        <v>12</v>
      </c>
      <c r="Q1233" s="30">
        <v>12</v>
      </c>
      <c r="R1233" s="31">
        <f t="shared" si="19"/>
        <v>12</v>
      </c>
    </row>
    <row r="1234" spans="1:18">
      <c r="A1234" s="38"/>
      <c r="B1234" s="32"/>
      <c r="C1234" s="32"/>
      <c r="D1234" s="32" t="s">
        <v>889</v>
      </c>
      <c r="E1234" s="32" t="s">
        <v>78</v>
      </c>
      <c r="F1234" s="28">
        <v>3</v>
      </c>
      <c r="G1234" s="29">
        <v>3</v>
      </c>
      <c r="H1234" s="29">
        <v>3</v>
      </c>
      <c r="I1234" s="29">
        <v>3</v>
      </c>
      <c r="J1234" s="29">
        <v>3</v>
      </c>
      <c r="K1234" s="29">
        <v>3</v>
      </c>
      <c r="L1234" s="29">
        <v>3</v>
      </c>
      <c r="M1234" s="29">
        <v>3</v>
      </c>
      <c r="N1234" s="29">
        <v>3</v>
      </c>
      <c r="O1234" s="29">
        <v>3</v>
      </c>
      <c r="P1234" s="29">
        <v>3</v>
      </c>
      <c r="Q1234" s="30">
        <v>3</v>
      </c>
      <c r="R1234" s="31">
        <f t="shared" si="19"/>
        <v>3</v>
      </c>
    </row>
    <row r="1235" spans="1:18">
      <c r="A1235" s="38"/>
      <c r="B1235" s="32"/>
      <c r="C1235" s="32"/>
      <c r="D1235" s="32" t="s">
        <v>890</v>
      </c>
      <c r="E1235" s="32" t="s">
        <v>78</v>
      </c>
      <c r="F1235" s="28">
        <v>50</v>
      </c>
      <c r="G1235" s="29">
        <v>50</v>
      </c>
      <c r="H1235" s="29">
        <v>50</v>
      </c>
      <c r="I1235" s="29">
        <v>50</v>
      </c>
      <c r="J1235" s="29">
        <v>50</v>
      </c>
      <c r="K1235" s="29">
        <v>50</v>
      </c>
      <c r="L1235" s="29">
        <v>50</v>
      </c>
      <c r="M1235" s="29">
        <v>50</v>
      </c>
      <c r="N1235" s="29">
        <v>50</v>
      </c>
      <c r="O1235" s="29">
        <v>50</v>
      </c>
      <c r="P1235" s="29">
        <v>50</v>
      </c>
      <c r="Q1235" s="30">
        <v>50</v>
      </c>
      <c r="R1235" s="31">
        <f t="shared" si="19"/>
        <v>50</v>
      </c>
    </row>
    <row r="1236" spans="1:18">
      <c r="A1236" s="38"/>
      <c r="B1236" s="32"/>
      <c r="C1236" s="32"/>
      <c r="D1236" s="32" t="s">
        <v>891</v>
      </c>
      <c r="E1236" s="32" t="s">
        <v>78</v>
      </c>
      <c r="F1236" s="28">
        <v>50</v>
      </c>
      <c r="G1236" s="29">
        <v>50</v>
      </c>
      <c r="H1236" s="29">
        <v>50</v>
      </c>
      <c r="I1236" s="29">
        <v>50</v>
      </c>
      <c r="J1236" s="29">
        <v>50</v>
      </c>
      <c r="K1236" s="29">
        <v>50</v>
      </c>
      <c r="L1236" s="29">
        <v>50</v>
      </c>
      <c r="M1236" s="29">
        <v>50</v>
      </c>
      <c r="N1236" s="29">
        <v>50</v>
      </c>
      <c r="O1236" s="29">
        <v>50</v>
      </c>
      <c r="P1236" s="29">
        <v>50</v>
      </c>
      <c r="Q1236" s="30">
        <v>50</v>
      </c>
      <c r="R1236" s="31">
        <f t="shared" si="19"/>
        <v>50</v>
      </c>
    </row>
    <row r="1237" spans="1:18">
      <c r="A1237" s="38"/>
      <c r="B1237" s="32"/>
      <c r="C1237" s="32"/>
      <c r="D1237" s="32" t="s">
        <v>892</v>
      </c>
      <c r="E1237" s="32" t="s">
        <v>78</v>
      </c>
      <c r="F1237" s="28">
        <v>15</v>
      </c>
      <c r="G1237" s="29">
        <v>15</v>
      </c>
      <c r="H1237" s="29">
        <v>15</v>
      </c>
      <c r="I1237" s="29">
        <v>15</v>
      </c>
      <c r="J1237" s="29">
        <v>15</v>
      </c>
      <c r="K1237" s="29">
        <v>15</v>
      </c>
      <c r="L1237" s="29">
        <v>15</v>
      </c>
      <c r="M1237" s="29">
        <v>15</v>
      </c>
      <c r="N1237" s="29">
        <v>15</v>
      </c>
      <c r="O1237" s="29">
        <v>15</v>
      </c>
      <c r="P1237" s="29">
        <v>15</v>
      </c>
      <c r="Q1237" s="30">
        <v>15</v>
      </c>
      <c r="R1237" s="31">
        <f t="shared" si="19"/>
        <v>15</v>
      </c>
    </row>
    <row r="1238" spans="1:18">
      <c r="A1238" s="38"/>
      <c r="B1238" s="32"/>
      <c r="C1238" s="32"/>
      <c r="D1238" s="32" t="s">
        <v>894</v>
      </c>
      <c r="E1238" s="32" t="s">
        <v>78</v>
      </c>
      <c r="F1238" s="28">
        <v>0</v>
      </c>
      <c r="G1238" s="29">
        <v>0</v>
      </c>
      <c r="H1238" s="29">
        <v>0</v>
      </c>
      <c r="I1238" s="29">
        <v>0</v>
      </c>
      <c r="J1238" s="29">
        <v>0</v>
      </c>
      <c r="K1238" s="29">
        <v>0</v>
      </c>
      <c r="L1238" s="29">
        <v>0</v>
      </c>
      <c r="M1238" s="29">
        <v>0</v>
      </c>
      <c r="N1238" s="29">
        <v>0</v>
      </c>
      <c r="O1238" s="29">
        <v>0</v>
      </c>
      <c r="P1238" s="29">
        <v>0</v>
      </c>
      <c r="Q1238" s="30">
        <v>0</v>
      </c>
      <c r="R1238" s="31" t="str">
        <f t="shared" si="19"/>
        <v/>
      </c>
    </row>
    <row r="1239" spans="1:18">
      <c r="A1239" s="38"/>
      <c r="B1239" s="32"/>
      <c r="C1239" s="32"/>
      <c r="D1239" s="32" t="s">
        <v>895</v>
      </c>
      <c r="E1239" s="32" t="s">
        <v>78</v>
      </c>
      <c r="F1239" s="28">
        <v>0</v>
      </c>
      <c r="G1239" s="29">
        <v>0</v>
      </c>
      <c r="H1239" s="29">
        <v>0</v>
      </c>
      <c r="I1239" s="29">
        <v>0</v>
      </c>
      <c r="J1239" s="29">
        <v>0</v>
      </c>
      <c r="K1239" s="29">
        <v>0</v>
      </c>
      <c r="L1239" s="29">
        <v>0</v>
      </c>
      <c r="M1239" s="29">
        <v>0</v>
      </c>
      <c r="N1239" s="29">
        <v>0</v>
      </c>
      <c r="O1239" s="29">
        <v>0</v>
      </c>
      <c r="P1239" s="29">
        <v>0</v>
      </c>
      <c r="Q1239" s="30">
        <v>0</v>
      </c>
      <c r="R1239" s="31" t="str">
        <f t="shared" si="19"/>
        <v/>
      </c>
    </row>
    <row r="1240" spans="1:18">
      <c r="A1240" s="38"/>
      <c r="B1240" s="32"/>
      <c r="C1240" s="32"/>
      <c r="D1240" s="32" t="s">
        <v>896</v>
      </c>
      <c r="E1240" s="32" t="s">
        <v>78</v>
      </c>
      <c r="F1240" s="28">
        <v>0</v>
      </c>
      <c r="G1240" s="29">
        <v>0</v>
      </c>
      <c r="H1240" s="29">
        <v>0</v>
      </c>
      <c r="I1240" s="29">
        <v>0</v>
      </c>
      <c r="J1240" s="29">
        <v>0</v>
      </c>
      <c r="K1240" s="29">
        <v>0</v>
      </c>
      <c r="L1240" s="29">
        <v>0</v>
      </c>
      <c r="M1240" s="29">
        <v>0</v>
      </c>
      <c r="N1240" s="29">
        <v>0</v>
      </c>
      <c r="O1240" s="29">
        <v>0</v>
      </c>
      <c r="P1240" s="29">
        <v>0</v>
      </c>
      <c r="Q1240" s="30">
        <v>0</v>
      </c>
      <c r="R1240" s="31" t="str">
        <f t="shared" si="19"/>
        <v/>
      </c>
    </row>
    <row r="1241" spans="1:18">
      <c r="A1241" s="38"/>
      <c r="B1241" s="32"/>
      <c r="C1241" s="32"/>
      <c r="D1241" s="32" t="s">
        <v>897</v>
      </c>
      <c r="E1241" s="32" t="s">
        <v>78</v>
      </c>
      <c r="F1241" s="28">
        <v>0</v>
      </c>
      <c r="G1241" s="29">
        <v>0</v>
      </c>
      <c r="H1241" s="29">
        <v>0</v>
      </c>
      <c r="I1241" s="29">
        <v>0</v>
      </c>
      <c r="J1241" s="29">
        <v>0</v>
      </c>
      <c r="K1241" s="29">
        <v>0</v>
      </c>
      <c r="L1241" s="29">
        <v>0</v>
      </c>
      <c r="M1241" s="29">
        <v>0</v>
      </c>
      <c r="N1241" s="29">
        <v>0</v>
      </c>
      <c r="O1241" s="29">
        <v>0</v>
      </c>
      <c r="P1241" s="29">
        <v>0</v>
      </c>
      <c r="Q1241" s="30">
        <v>0</v>
      </c>
      <c r="R1241" s="31" t="str">
        <f t="shared" si="19"/>
        <v/>
      </c>
    </row>
    <row r="1242" spans="1:18">
      <c r="A1242" s="38"/>
      <c r="B1242" s="77" t="s">
        <v>271</v>
      </c>
      <c r="C1242" s="77"/>
      <c r="D1242" s="77"/>
      <c r="E1242" s="77"/>
      <c r="F1242" s="78">
        <v>425</v>
      </c>
      <c r="G1242" s="79">
        <v>425</v>
      </c>
      <c r="H1242" s="79">
        <v>425</v>
      </c>
      <c r="I1242" s="79">
        <v>425</v>
      </c>
      <c r="J1242" s="79">
        <v>425</v>
      </c>
      <c r="K1242" s="79">
        <v>425</v>
      </c>
      <c r="L1242" s="79">
        <v>425</v>
      </c>
      <c r="M1242" s="79">
        <v>425</v>
      </c>
      <c r="N1242" s="79">
        <v>425</v>
      </c>
      <c r="O1242" s="79">
        <v>425</v>
      </c>
      <c r="P1242" s="79">
        <v>425</v>
      </c>
      <c r="Q1242" s="80">
        <v>425</v>
      </c>
      <c r="R1242" s="81">
        <f t="shared" si="19"/>
        <v>425</v>
      </c>
    </row>
    <row r="1243" spans="1:18">
      <c r="A1243" s="38"/>
      <c r="B1243" s="39"/>
      <c r="C1243" s="39"/>
      <c r="D1243" s="39"/>
      <c r="E1243" s="39"/>
      <c r="F1243" s="40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2"/>
      <c r="R1243" s="43" t="str">
        <f t="shared" si="19"/>
        <v/>
      </c>
    </row>
    <row r="1244" spans="1:18">
      <c r="A1244" s="38"/>
      <c r="B1244" s="27" t="s">
        <v>899</v>
      </c>
      <c r="C1244" s="27"/>
      <c r="D1244" s="27"/>
      <c r="E1244" s="27"/>
      <c r="F1244" s="28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30"/>
      <c r="R1244" s="31" t="str">
        <f t="shared" si="19"/>
        <v/>
      </c>
    </row>
    <row r="1245" spans="1:18">
      <c r="A1245" s="38"/>
      <c r="B1245" s="32"/>
      <c r="C1245" s="32" t="s">
        <v>900</v>
      </c>
      <c r="D1245" s="32"/>
      <c r="E1245" s="32"/>
      <c r="F1245" s="28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30"/>
      <c r="R1245" s="31" t="str">
        <f t="shared" si="19"/>
        <v/>
      </c>
    </row>
    <row r="1246" spans="1:18">
      <c r="A1246" s="38"/>
      <c r="B1246" s="32"/>
      <c r="C1246" s="32"/>
      <c r="D1246" s="32" t="s">
        <v>901</v>
      </c>
      <c r="E1246" s="32" t="s">
        <v>78</v>
      </c>
      <c r="F1246" s="28">
        <v>280</v>
      </c>
      <c r="G1246" s="29">
        <v>280</v>
      </c>
      <c r="H1246" s="29">
        <v>280</v>
      </c>
      <c r="I1246" s="29">
        <v>280</v>
      </c>
      <c r="J1246" s="29">
        <v>280</v>
      </c>
      <c r="K1246" s="29">
        <v>280</v>
      </c>
      <c r="L1246" s="29">
        <v>280</v>
      </c>
      <c r="M1246" s="29">
        <v>280</v>
      </c>
      <c r="N1246" s="29">
        <v>280</v>
      </c>
      <c r="O1246" s="29">
        <v>280</v>
      </c>
      <c r="P1246" s="29">
        <v>280</v>
      </c>
      <c r="Q1246" s="30">
        <v>280</v>
      </c>
      <c r="R1246" s="31">
        <f t="shared" si="19"/>
        <v>280</v>
      </c>
    </row>
    <row r="1247" spans="1:18">
      <c r="A1247" s="38"/>
      <c r="B1247" s="32"/>
      <c r="C1247" s="32"/>
      <c r="D1247" s="32" t="s">
        <v>902</v>
      </c>
      <c r="E1247" s="32" t="s">
        <v>78</v>
      </c>
      <c r="F1247" s="28">
        <v>280</v>
      </c>
      <c r="G1247" s="29">
        <v>280</v>
      </c>
      <c r="H1247" s="29">
        <v>280</v>
      </c>
      <c r="I1247" s="29">
        <v>280</v>
      </c>
      <c r="J1247" s="29">
        <v>280</v>
      </c>
      <c r="K1247" s="29">
        <v>280</v>
      </c>
      <c r="L1247" s="29">
        <v>280</v>
      </c>
      <c r="M1247" s="29">
        <v>280</v>
      </c>
      <c r="N1247" s="29">
        <v>280</v>
      </c>
      <c r="O1247" s="29">
        <v>280</v>
      </c>
      <c r="P1247" s="29">
        <v>280</v>
      </c>
      <c r="Q1247" s="30">
        <v>280</v>
      </c>
      <c r="R1247" s="31">
        <f t="shared" si="19"/>
        <v>280</v>
      </c>
    </row>
    <row r="1248" spans="1:18">
      <c r="A1248" s="38"/>
      <c r="B1248" s="32"/>
      <c r="C1248" s="32"/>
      <c r="D1248" s="32" t="s">
        <v>903</v>
      </c>
      <c r="E1248" s="32" t="s">
        <v>84</v>
      </c>
      <c r="F1248" s="28">
        <v>-280</v>
      </c>
      <c r="G1248" s="29">
        <v>-280</v>
      </c>
      <c r="H1248" s="29">
        <v>-280</v>
      </c>
      <c r="I1248" s="29">
        <v>-280</v>
      </c>
      <c r="J1248" s="29">
        <v>-280</v>
      </c>
      <c r="K1248" s="29">
        <v>-280</v>
      </c>
      <c r="L1248" s="29">
        <v>-280</v>
      </c>
      <c r="M1248" s="29">
        <v>-280</v>
      </c>
      <c r="N1248" s="29">
        <v>-280</v>
      </c>
      <c r="O1248" s="29">
        <v>-280</v>
      </c>
      <c r="P1248" s="29">
        <v>-280</v>
      </c>
      <c r="Q1248" s="30">
        <v>-280</v>
      </c>
      <c r="R1248" s="31">
        <f t="shared" si="19"/>
        <v>-280</v>
      </c>
    </row>
    <row r="1249" spans="1:18">
      <c r="A1249" s="38"/>
      <c r="B1249" s="32"/>
      <c r="C1249" s="32"/>
      <c r="D1249" s="32" t="s">
        <v>904</v>
      </c>
      <c r="E1249" s="32" t="s">
        <v>84</v>
      </c>
      <c r="F1249" s="28">
        <v>-280</v>
      </c>
      <c r="G1249" s="29">
        <v>-280</v>
      </c>
      <c r="H1249" s="29">
        <v>-280</v>
      </c>
      <c r="I1249" s="29">
        <v>-280</v>
      </c>
      <c r="J1249" s="29">
        <v>-280</v>
      </c>
      <c r="K1249" s="29">
        <v>-280</v>
      </c>
      <c r="L1249" s="29">
        <v>-280</v>
      </c>
      <c r="M1249" s="29">
        <v>-280</v>
      </c>
      <c r="N1249" s="29">
        <v>-280</v>
      </c>
      <c r="O1249" s="29">
        <v>-280</v>
      </c>
      <c r="P1249" s="29">
        <v>-280</v>
      </c>
      <c r="Q1249" s="30">
        <v>-280</v>
      </c>
      <c r="R1249" s="31">
        <f t="shared" si="19"/>
        <v>-280</v>
      </c>
    </row>
    <row r="1250" spans="1:18">
      <c r="A1250" s="38"/>
      <c r="B1250" s="77" t="s">
        <v>905</v>
      </c>
      <c r="C1250" s="77"/>
      <c r="D1250" s="77"/>
      <c r="E1250" s="77"/>
      <c r="F1250" s="78">
        <v>0</v>
      </c>
      <c r="G1250" s="79">
        <v>0</v>
      </c>
      <c r="H1250" s="79">
        <v>0</v>
      </c>
      <c r="I1250" s="79">
        <v>0</v>
      </c>
      <c r="J1250" s="79">
        <v>0</v>
      </c>
      <c r="K1250" s="79">
        <v>0</v>
      </c>
      <c r="L1250" s="79">
        <v>0</v>
      </c>
      <c r="M1250" s="79">
        <v>0</v>
      </c>
      <c r="N1250" s="79">
        <v>0</v>
      </c>
      <c r="O1250" s="79">
        <v>0</v>
      </c>
      <c r="P1250" s="79">
        <v>0</v>
      </c>
      <c r="Q1250" s="80">
        <v>0</v>
      </c>
      <c r="R1250" s="81" t="str">
        <f t="shared" si="19"/>
        <v/>
      </c>
    </row>
    <row r="1251" spans="1:18">
      <c r="A1251" s="38"/>
      <c r="B1251" s="39"/>
      <c r="C1251" s="39"/>
      <c r="D1251" s="39"/>
      <c r="E1251" s="39"/>
      <c r="F1251" s="40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2"/>
      <c r="R1251" s="43" t="str">
        <f t="shared" si="19"/>
        <v/>
      </c>
    </row>
    <row r="1252" spans="1:18">
      <c r="A1252" s="38"/>
      <c r="B1252" s="27" t="s">
        <v>906</v>
      </c>
      <c r="C1252" s="27"/>
      <c r="D1252" s="27"/>
      <c r="E1252" s="27"/>
      <c r="F1252" s="28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30"/>
      <c r="R1252" s="31" t="str">
        <f t="shared" si="19"/>
        <v/>
      </c>
    </row>
    <row r="1253" spans="1:18">
      <c r="A1253" s="38"/>
      <c r="B1253" s="32"/>
      <c r="C1253" s="32" t="s">
        <v>907</v>
      </c>
      <c r="D1253" s="32"/>
      <c r="E1253" s="32"/>
      <c r="F1253" s="28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30"/>
      <c r="R1253" s="31" t="str">
        <f t="shared" si="19"/>
        <v/>
      </c>
    </row>
    <row r="1254" spans="1:18">
      <c r="A1254" s="38"/>
      <c r="B1254" s="32"/>
      <c r="C1254" s="32"/>
      <c r="D1254" s="32" t="s">
        <v>908</v>
      </c>
      <c r="E1254" s="32" t="s">
        <v>78</v>
      </c>
      <c r="F1254" s="28">
        <v>15</v>
      </c>
      <c r="G1254" s="29">
        <v>15</v>
      </c>
      <c r="H1254" s="29">
        <v>15</v>
      </c>
      <c r="I1254" s="29">
        <v>15</v>
      </c>
      <c r="J1254" s="29">
        <v>15</v>
      </c>
      <c r="K1254" s="29">
        <v>15</v>
      </c>
      <c r="L1254" s="29">
        <v>15</v>
      </c>
      <c r="M1254" s="29">
        <v>15</v>
      </c>
      <c r="N1254" s="29">
        <v>15</v>
      </c>
      <c r="O1254" s="29">
        <v>15</v>
      </c>
      <c r="P1254" s="29">
        <v>15</v>
      </c>
      <c r="Q1254" s="30">
        <v>15</v>
      </c>
      <c r="R1254" s="31">
        <f t="shared" si="19"/>
        <v>15</v>
      </c>
    </row>
    <row r="1255" spans="1:18">
      <c r="A1255" s="38"/>
      <c r="B1255" s="32"/>
      <c r="C1255" s="32"/>
      <c r="D1255" s="32" t="s">
        <v>909</v>
      </c>
      <c r="E1255" s="32" t="s">
        <v>78</v>
      </c>
      <c r="F1255" s="28">
        <v>0</v>
      </c>
      <c r="G1255" s="29">
        <v>0</v>
      </c>
      <c r="H1255" s="29">
        <v>0</v>
      </c>
      <c r="I1255" s="29">
        <v>0</v>
      </c>
      <c r="J1255" s="29">
        <v>0</v>
      </c>
      <c r="K1255" s="29">
        <v>0</v>
      </c>
      <c r="L1255" s="29">
        <v>0</v>
      </c>
      <c r="M1255" s="29">
        <v>0</v>
      </c>
      <c r="N1255" s="29">
        <v>0</v>
      </c>
      <c r="O1255" s="29">
        <v>0</v>
      </c>
      <c r="P1255" s="29">
        <v>0</v>
      </c>
      <c r="Q1255" s="30">
        <v>0</v>
      </c>
      <c r="R1255" s="31" t="str">
        <f t="shared" si="19"/>
        <v/>
      </c>
    </row>
    <row r="1256" spans="1:18">
      <c r="A1256" s="38"/>
      <c r="B1256" s="32"/>
      <c r="C1256" s="32"/>
      <c r="D1256" s="32" t="s">
        <v>910</v>
      </c>
      <c r="E1256" s="32" t="s">
        <v>78</v>
      </c>
      <c r="F1256" s="28">
        <v>50</v>
      </c>
      <c r="G1256" s="29">
        <v>50</v>
      </c>
      <c r="H1256" s="29">
        <v>50</v>
      </c>
      <c r="I1256" s="29">
        <v>50</v>
      </c>
      <c r="J1256" s="29">
        <v>50</v>
      </c>
      <c r="K1256" s="29">
        <v>50</v>
      </c>
      <c r="L1256" s="29">
        <v>50</v>
      </c>
      <c r="M1256" s="29">
        <v>50</v>
      </c>
      <c r="N1256" s="29">
        <v>50</v>
      </c>
      <c r="O1256" s="29">
        <v>50</v>
      </c>
      <c r="P1256" s="29">
        <v>50</v>
      </c>
      <c r="Q1256" s="30">
        <v>50</v>
      </c>
      <c r="R1256" s="31">
        <f t="shared" si="19"/>
        <v>50</v>
      </c>
    </row>
    <row r="1257" spans="1:18">
      <c r="A1257" s="38"/>
      <c r="B1257" s="32"/>
      <c r="C1257" s="32"/>
      <c r="D1257" s="32" t="s">
        <v>911</v>
      </c>
      <c r="E1257" s="32" t="s">
        <v>78</v>
      </c>
      <c r="F1257" s="28">
        <v>50</v>
      </c>
      <c r="G1257" s="29">
        <v>50</v>
      </c>
      <c r="H1257" s="29">
        <v>50</v>
      </c>
      <c r="I1257" s="29">
        <v>50</v>
      </c>
      <c r="J1257" s="29">
        <v>50</v>
      </c>
      <c r="K1257" s="29">
        <v>50</v>
      </c>
      <c r="L1257" s="29">
        <v>50</v>
      </c>
      <c r="M1257" s="29">
        <v>50</v>
      </c>
      <c r="N1257" s="29">
        <v>50</v>
      </c>
      <c r="O1257" s="29">
        <v>50</v>
      </c>
      <c r="P1257" s="29">
        <v>50</v>
      </c>
      <c r="Q1257" s="30">
        <v>50</v>
      </c>
      <c r="R1257" s="31">
        <f t="shared" si="19"/>
        <v>50</v>
      </c>
    </row>
    <row r="1258" spans="1:18">
      <c r="A1258" s="38"/>
      <c r="B1258" s="32"/>
      <c r="C1258" s="32"/>
      <c r="D1258" s="32" t="s">
        <v>912</v>
      </c>
      <c r="E1258" s="32" t="s">
        <v>78</v>
      </c>
      <c r="F1258" s="28">
        <v>50</v>
      </c>
      <c r="G1258" s="29">
        <v>50</v>
      </c>
      <c r="H1258" s="29">
        <v>50</v>
      </c>
      <c r="I1258" s="29">
        <v>50</v>
      </c>
      <c r="J1258" s="29">
        <v>50</v>
      </c>
      <c r="K1258" s="29">
        <v>50</v>
      </c>
      <c r="L1258" s="29">
        <v>50</v>
      </c>
      <c r="M1258" s="29">
        <v>50</v>
      </c>
      <c r="N1258" s="29">
        <v>50</v>
      </c>
      <c r="O1258" s="29">
        <v>50</v>
      </c>
      <c r="P1258" s="29">
        <v>50</v>
      </c>
      <c r="Q1258" s="30">
        <v>50</v>
      </c>
      <c r="R1258" s="31">
        <f t="shared" si="19"/>
        <v>50</v>
      </c>
    </row>
    <row r="1259" spans="1:18">
      <c r="A1259" s="38"/>
      <c r="B1259" s="32"/>
      <c r="C1259" s="32"/>
      <c r="D1259" s="32" t="s">
        <v>913</v>
      </c>
      <c r="E1259" s="32" t="s">
        <v>78</v>
      </c>
      <c r="F1259" s="28">
        <v>50</v>
      </c>
      <c r="G1259" s="29">
        <v>50</v>
      </c>
      <c r="H1259" s="29">
        <v>50</v>
      </c>
      <c r="I1259" s="29">
        <v>50</v>
      </c>
      <c r="J1259" s="29">
        <v>50</v>
      </c>
      <c r="K1259" s="29">
        <v>50</v>
      </c>
      <c r="L1259" s="29">
        <v>50</v>
      </c>
      <c r="M1259" s="29">
        <v>50</v>
      </c>
      <c r="N1259" s="29">
        <v>50</v>
      </c>
      <c r="O1259" s="29">
        <v>50</v>
      </c>
      <c r="P1259" s="29">
        <v>50</v>
      </c>
      <c r="Q1259" s="30">
        <v>50</v>
      </c>
      <c r="R1259" s="31">
        <f t="shared" si="19"/>
        <v>50</v>
      </c>
    </row>
    <row r="1260" spans="1:18">
      <c r="A1260" s="38"/>
      <c r="B1260" s="32"/>
      <c r="C1260" s="32"/>
      <c r="D1260" s="32" t="s">
        <v>914</v>
      </c>
      <c r="E1260" s="32" t="s">
        <v>78</v>
      </c>
      <c r="F1260" s="28">
        <v>0</v>
      </c>
      <c r="G1260" s="29">
        <v>0</v>
      </c>
      <c r="H1260" s="29">
        <v>0</v>
      </c>
      <c r="I1260" s="29">
        <v>0</v>
      </c>
      <c r="J1260" s="29">
        <v>0</v>
      </c>
      <c r="K1260" s="29">
        <v>0</v>
      </c>
      <c r="L1260" s="29">
        <v>0</v>
      </c>
      <c r="M1260" s="29">
        <v>0</v>
      </c>
      <c r="N1260" s="29">
        <v>0</v>
      </c>
      <c r="O1260" s="29">
        <v>0</v>
      </c>
      <c r="P1260" s="29">
        <v>0</v>
      </c>
      <c r="Q1260" s="30">
        <v>0</v>
      </c>
      <c r="R1260" s="31" t="str">
        <f t="shared" si="19"/>
        <v/>
      </c>
    </row>
    <row r="1261" spans="1:18">
      <c r="A1261" s="38"/>
      <c r="B1261" s="32"/>
      <c r="C1261" s="32"/>
      <c r="D1261" s="32" t="s">
        <v>915</v>
      </c>
      <c r="E1261" s="32" t="s">
        <v>78</v>
      </c>
      <c r="F1261" s="28">
        <v>0</v>
      </c>
      <c r="G1261" s="29">
        <v>0</v>
      </c>
      <c r="H1261" s="29">
        <v>0</v>
      </c>
      <c r="I1261" s="29">
        <v>0</v>
      </c>
      <c r="J1261" s="29">
        <v>0</v>
      </c>
      <c r="K1261" s="29">
        <v>0</v>
      </c>
      <c r="L1261" s="29">
        <v>0</v>
      </c>
      <c r="M1261" s="29">
        <v>0</v>
      </c>
      <c r="N1261" s="29">
        <v>0</v>
      </c>
      <c r="O1261" s="29">
        <v>0</v>
      </c>
      <c r="P1261" s="29">
        <v>0</v>
      </c>
      <c r="Q1261" s="30">
        <v>0</v>
      </c>
      <c r="R1261" s="31" t="str">
        <f t="shared" si="19"/>
        <v/>
      </c>
    </row>
    <row r="1262" spans="1:18">
      <c r="A1262" s="38"/>
      <c r="B1262" s="32"/>
      <c r="C1262" s="32"/>
      <c r="D1262" s="32" t="s">
        <v>916</v>
      </c>
      <c r="E1262" s="32" t="s">
        <v>78</v>
      </c>
      <c r="F1262" s="28">
        <v>0</v>
      </c>
      <c r="G1262" s="29">
        <v>0</v>
      </c>
      <c r="H1262" s="29">
        <v>0</v>
      </c>
      <c r="I1262" s="29">
        <v>0</v>
      </c>
      <c r="J1262" s="29">
        <v>0</v>
      </c>
      <c r="K1262" s="29">
        <v>0</v>
      </c>
      <c r="L1262" s="29">
        <v>0</v>
      </c>
      <c r="M1262" s="29">
        <v>0</v>
      </c>
      <c r="N1262" s="29">
        <v>0</v>
      </c>
      <c r="O1262" s="29">
        <v>0</v>
      </c>
      <c r="P1262" s="29">
        <v>0</v>
      </c>
      <c r="Q1262" s="30">
        <v>0</v>
      </c>
      <c r="R1262" s="31" t="str">
        <f t="shared" si="19"/>
        <v/>
      </c>
    </row>
    <row r="1263" spans="1:18">
      <c r="A1263" s="38"/>
      <c r="B1263" s="32"/>
      <c r="C1263" s="32"/>
      <c r="D1263" s="32" t="s">
        <v>917</v>
      </c>
      <c r="E1263" s="32" t="s">
        <v>78</v>
      </c>
      <c r="F1263" s="28">
        <v>74</v>
      </c>
      <c r="G1263" s="29">
        <v>74</v>
      </c>
      <c r="H1263" s="29">
        <v>74</v>
      </c>
      <c r="I1263" s="29">
        <v>74</v>
      </c>
      <c r="J1263" s="29">
        <v>74</v>
      </c>
      <c r="K1263" s="29">
        <v>74</v>
      </c>
      <c r="L1263" s="29">
        <v>74</v>
      </c>
      <c r="M1263" s="29">
        <v>74</v>
      </c>
      <c r="N1263" s="29">
        <v>74</v>
      </c>
      <c r="O1263" s="29">
        <v>74</v>
      </c>
      <c r="P1263" s="29">
        <v>74</v>
      </c>
      <c r="Q1263" s="30">
        <v>74</v>
      </c>
      <c r="R1263" s="31">
        <f t="shared" si="19"/>
        <v>74</v>
      </c>
    </row>
    <row r="1264" spans="1:18">
      <c r="A1264" s="38"/>
      <c r="B1264" s="32"/>
      <c r="C1264" s="32"/>
      <c r="D1264" s="32" t="s">
        <v>918</v>
      </c>
      <c r="E1264" s="32" t="s">
        <v>78</v>
      </c>
      <c r="F1264" s="28">
        <v>100</v>
      </c>
      <c r="G1264" s="29">
        <v>100</v>
      </c>
      <c r="H1264" s="29">
        <v>100</v>
      </c>
      <c r="I1264" s="29">
        <v>100</v>
      </c>
      <c r="J1264" s="29">
        <v>100</v>
      </c>
      <c r="K1264" s="29">
        <v>100</v>
      </c>
      <c r="L1264" s="29">
        <v>100</v>
      </c>
      <c r="M1264" s="29">
        <v>100</v>
      </c>
      <c r="N1264" s="29">
        <v>100</v>
      </c>
      <c r="O1264" s="29">
        <v>100</v>
      </c>
      <c r="P1264" s="29">
        <v>100</v>
      </c>
      <c r="Q1264" s="30">
        <v>100</v>
      </c>
      <c r="R1264" s="31">
        <f t="shared" si="19"/>
        <v>100</v>
      </c>
    </row>
    <row r="1265" spans="1:18">
      <c r="A1265" s="38"/>
      <c r="B1265" s="32"/>
      <c r="C1265" s="32"/>
      <c r="D1265" s="32" t="s">
        <v>920</v>
      </c>
      <c r="E1265" s="32" t="s">
        <v>78</v>
      </c>
      <c r="F1265" s="28">
        <v>0</v>
      </c>
      <c r="G1265" s="29">
        <v>0</v>
      </c>
      <c r="H1265" s="29">
        <v>0</v>
      </c>
      <c r="I1265" s="29">
        <v>0</v>
      </c>
      <c r="J1265" s="29">
        <v>0</v>
      </c>
      <c r="K1265" s="29">
        <v>0</v>
      </c>
      <c r="L1265" s="29">
        <v>0</v>
      </c>
      <c r="M1265" s="29">
        <v>0</v>
      </c>
      <c r="N1265" s="29">
        <v>0</v>
      </c>
      <c r="O1265" s="29">
        <v>0</v>
      </c>
      <c r="P1265" s="29">
        <v>0</v>
      </c>
      <c r="Q1265" s="30">
        <v>0</v>
      </c>
      <c r="R1265" s="31" t="str">
        <f t="shared" si="19"/>
        <v/>
      </c>
    </row>
    <row r="1266" spans="1:18">
      <c r="A1266" s="38"/>
      <c r="B1266" s="32"/>
      <c r="C1266" s="32"/>
      <c r="D1266" s="32" t="s">
        <v>922</v>
      </c>
      <c r="E1266" s="32" t="s">
        <v>78</v>
      </c>
      <c r="F1266" s="28">
        <v>73</v>
      </c>
      <c r="G1266" s="29">
        <v>73</v>
      </c>
      <c r="H1266" s="29">
        <v>73</v>
      </c>
      <c r="I1266" s="29">
        <v>73</v>
      </c>
      <c r="J1266" s="29">
        <v>73</v>
      </c>
      <c r="K1266" s="29">
        <v>73</v>
      </c>
      <c r="L1266" s="29">
        <v>73</v>
      </c>
      <c r="M1266" s="29">
        <v>73</v>
      </c>
      <c r="N1266" s="29">
        <v>73</v>
      </c>
      <c r="O1266" s="29">
        <v>73</v>
      </c>
      <c r="P1266" s="29">
        <v>73</v>
      </c>
      <c r="Q1266" s="30">
        <v>73</v>
      </c>
      <c r="R1266" s="31">
        <f t="shared" si="19"/>
        <v>73</v>
      </c>
    </row>
    <row r="1267" spans="1:18">
      <c r="A1267" s="38"/>
      <c r="B1267" s="32"/>
      <c r="C1267" s="32"/>
      <c r="D1267" s="32" t="s">
        <v>921</v>
      </c>
      <c r="E1267" s="32" t="s">
        <v>90</v>
      </c>
      <c r="F1267" s="28">
        <v>46</v>
      </c>
      <c r="G1267" s="29">
        <v>46</v>
      </c>
      <c r="H1267" s="29">
        <v>46</v>
      </c>
      <c r="I1267" s="29">
        <v>46</v>
      </c>
      <c r="J1267" s="29">
        <v>46</v>
      </c>
      <c r="K1267" s="29">
        <v>46</v>
      </c>
      <c r="L1267" s="29">
        <v>46</v>
      </c>
      <c r="M1267" s="29">
        <v>46</v>
      </c>
      <c r="N1267" s="29">
        <v>46</v>
      </c>
      <c r="O1267" s="29">
        <v>46</v>
      </c>
      <c r="P1267" s="29">
        <v>46</v>
      </c>
      <c r="Q1267" s="30">
        <v>46</v>
      </c>
      <c r="R1267" s="31">
        <f t="shared" si="19"/>
        <v>46</v>
      </c>
    </row>
    <row r="1268" spans="1:18">
      <c r="A1268" s="38"/>
      <c r="B1268" s="77" t="s">
        <v>923</v>
      </c>
      <c r="C1268" s="77"/>
      <c r="D1268" s="77"/>
      <c r="E1268" s="77"/>
      <c r="F1268" s="78">
        <v>508</v>
      </c>
      <c r="G1268" s="79">
        <v>508</v>
      </c>
      <c r="H1268" s="79">
        <v>508</v>
      </c>
      <c r="I1268" s="79">
        <v>508</v>
      </c>
      <c r="J1268" s="79">
        <v>508</v>
      </c>
      <c r="K1268" s="79">
        <v>508</v>
      </c>
      <c r="L1268" s="79">
        <v>508</v>
      </c>
      <c r="M1268" s="79">
        <v>508</v>
      </c>
      <c r="N1268" s="79">
        <v>508</v>
      </c>
      <c r="O1268" s="79">
        <v>508</v>
      </c>
      <c r="P1268" s="79">
        <v>508</v>
      </c>
      <c r="Q1268" s="80">
        <v>508</v>
      </c>
      <c r="R1268" s="81">
        <f t="shared" si="19"/>
        <v>508</v>
      </c>
    </row>
    <row r="1269" spans="1:18">
      <c r="A1269" s="38"/>
      <c r="B1269" s="39"/>
      <c r="C1269" s="39"/>
      <c r="D1269" s="39"/>
      <c r="E1269" s="39"/>
      <c r="F1269" s="40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2"/>
      <c r="R1269" s="43" t="str">
        <f t="shared" si="19"/>
        <v/>
      </c>
    </row>
    <row r="1270" spans="1:18">
      <c r="A1270" s="38"/>
      <c r="B1270" s="27" t="s">
        <v>33</v>
      </c>
      <c r="C1270" s="27"/>
      <c r="D1270" s="27"/>
      <c r="E1270" s="27"/>
      <c r="F1270" s="28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30"/>
      <c r="R1270" s="31" t="str">
        <f t="shared" si="19"/>
        <v/>
      </c>
    </row>
    <row r="1271" spans="1:18">
      <c r="A1271" s="38"/>
      <c r="B1271" s="32"/>
      <c r="C1271" s="32" t="s">
        <v>34</v>
      </c>
      <c r="D1271" s="32"/>
      <c r="E1271" s="32"/>
      <c r="F1271" s="28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30"/>
      <c r="R1271" s="31" t="str">
        <f t="shared" si="19"/>
        <v/>
      </c>
    </row>
    <row r="1272" spans="1:18">
      <c r="A1272" s="38"/>
      <c r="B1272" s="32"/>
      <c r="C1272" s="32"/>
      <c r="D1272" s="32" t="s">
        <v>924</v>
      </c>
      <c r="E1272" s="32" t="s">
        <v>78</v>
      </c>
      <c r="F1272" s="28">
        <v>200</v>
      </c>
      <c r="G1272" s="29">
        <v>200</v>
      </c>
      <c r="H1272" s="29">
        <v>200</v>
      </c>
      <c r="I1272" s="29">
        <v>0</v>
      </c>
      <c r="J1272" s="29">
        <v>0</v>
      </c>
      <c r="K1272" s="29">
        <v>0</v>
      </c>
      <c r="L1272" s="29">
        <v>0</v>
      </c>
      <c r="M1272" s="29">
        <v>0</v>
      </c>
      <c r="N1272" s="29">
        <v>0</v>
      </c>
      <c r="O1272" s="29">
        <v>0</v>
      </c>
      <c r="P1272" s="29">
        <v>0</v>
      </c>
      <c r="Q1272" s="30">
        <v>0</v>
      </c>
      <c r="R1272" s="31">
        <f t="shared" si="19"/>
        <v>50</v>
      </c>
    </row>
    <row r="1273" spans="1:18">
      <c r="A1273" s="38"/>
      <c r="B1273" s="32"/>
      <c r="C1273" s="32" t="s">
        <v>925</v>
      </c>
      <c r="D1273" s="32"/>
      <c r="E1273" s="32"/>
      <c r="F1273" s="28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30"/>
      <c r="R1273" s="31" t="str">
        <f t="shared" si="19"/>
        <v/>
      </c>
    </row>
    <row r="1274" spans="1:18">
      <c r="A1274" s="38"/>
      <c r="B1274" s="32"/>
      <c r="C1274" s="32"/>
      <c r="D1274" s="32" t="s">
        <v>926</v>
      </c>
      <c r="E1274" s="32" t="s">
        <v>78</v>
      </c>
      <c r="F1274" s="28">
        <v>93</v>
      </c>
      <c r="G1274" s="29">
        <v>93</v>
      </c>
      <c r="H1274" s="29">
        <v>93</v>
      </c>
      <c r="I1274" s="29">
        <v>93</v>
      </c>
      <c r="J1274" s="29">
        <v>93</v>
      </c>
      <c r="K1274" s="29">
        <v>93</v>
      </c>
      <c r="L1274" s="29">
        <v>93</v>
      </c>
      <c r="M1274" s="29">
        <v>93</v>
      </c>
      <c r="N1274" s="29">
        <v>93</v>
      </c>
      <c r="O1274" s="29">
        <v>93</v>
      </c>
      <c r="P1274" s="29">
        <v>93</v>
      </c>
      <c r="Q1274" s="30">
        <v>93</v>
      </c>
      <c r="R1274" s="31">
        <f t="shared" si="19"/>
        <v>93</v>
      </c>
    </row>
    <row r="1275" spans="1:18">
      <c r="A1275" s="38"/>
      <c r="B1275" s="32"/>
      <c r="C1275" s="32"/>
      <c r="D1275" s="32" t="s">
        <v>927</v>
      </c>
      <c r="E1275" s="32" t="s">
        <v>78</v>
      </c>
      <c r="F1275" s="28">
        <v>71</v>
      </c>
      <c r="G1275" s="29">
        <v>71</v>
      </c>
      <c r="H1275" s="29">
        <v>71</v>
      </c>
      <c r="I1275" s="29">
        <v>71</v>
      </c>
      <c r="J1275" s="29">
        <v>71</v>
      </c>
      <c r="K1275" s="29">
        <v>71</v>
      </c>
      <c r="L1275" s="29">
        <v>71</v>
      </c>
      <c r="M1275" s="29">
        <v>71</v>
      </c>
      <c r="N1275" s="29">
        <v>71</v>
      </c>
      <c r="O1275" s="29">
        <v>71</v>
      </c>
      <c r="P1275" s="29">
        <v>71</v>
      </c>
      <c r="Q1275" s="30">
        <v>71</v>
      </c>
      <c r="R1275" s="31">
        <f t="shared" si="19"/>
        <v>71</v>
      </c>
    </row>
    <row r="1276" spans="1:18">
      <c r="A1276" s="38"/>
      <c r="B1276" s="77" t="s">
        <v>48</v>
      </c>
      <c r="C1276" s="77"/>
      <c r="D1276" s="77"/>
      <c r="E1276" s="77"/>
      <c r="F1276" s="78">
        <v>364</v>
      </c>
      <c r="G1276" s="79">
        <v>364</v>
      </c>
      <c r="H1276" s="79">
        <v>364</v>
      </c>
      <c r="I1276" s="79">
        <v>164</v>
      </c>
      <c r="J1276" s="79">
        <v>164</v>
      </c>
      <c r="K1276" s="79">
        <v>164</v>
      </c>
      <c r="L1276" s="79">
        <v>164</v>
      </c>
      <c r="M1276" s="79">
        <v>164</v>
      </c>
      <c r="N1276" s="79">
        <v>164</v>
      </c>
      <c r="O1276" s="79">
        <v>164</v>
      </c>
      <c r="P1276" s="79">
        <v>164</v>
      </c>
      <c r="Q1276" s="80">
        <v>164</v>
      </c>
      <c r="R1276" s="81">
        <f t="shared" si="19"/>
        <v>214</v>
      </c>
    </row>
    <row r="1277" spans="1:18">
      <c r="A1277" s="38"/>
      <c r="B1277" s="39"/>
      <c r="C1277" s="39"/>
      <c r="D1277" s="39"/>
      <c r="E1277" s="39"/>
      <c r="F1277" s="40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2"/>
      <c r="R1277" s="43" t="str">
        <f t="shared" si="19"/>
        <v/>
      </c>
    </row>
    <row r="1278" spans="1:18">
      <c r="A1278" s="38"/>
      <c r="B1278" s="27" t="s">
        <v>451</v>
      </c>
      <c r="C1278" s="27"/>
      <c r="D1278" s="27"/>
      <c r="E1278" s="27"/>
      <c r="F1278" s="28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30"/>
      <c r="R1278" s="31" t="str">
        <f t="shared" si="19"/>
        <v/>
      </c>
    </row>
    <row r="1279" spans="1:18">
      <c r="A1279" s="38"/>
      <c r="B1279" s="32"/>
      <c r="C1279" s="32" t="s">
        <v>454</v>
      </c>
      <c r="D1279" s="32"/>
      <c r="E1279" s="32"/>
      <c r="F1279" s="28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30"/>
      <c r="R1279" s="31" t="str">
        <f t="shared" si="19"/>
        <v/>
      </c>
    </row>
    <row r="1280" spans="1:18">
      <c r="A1280" s="38"/>
      <c r="B1280" s="32"/>
      <c r="C1280" s="32"/>
      <c r="D1280" s="32" t="s">
        <v>929</v>
      </c>
      <c r="E1280" s="32" t="s">
        <v>78</v>
      </c>
      <c r="F1280" s="28">
        <v>100</v>
      </c>
      <c r="G1280" s="29">
        <v>100</v>
      </c>
      <c r="H1280" s="29">
        <v>100</v>
      </c>
      <c r="I1280" s="29">
        <v>100</v>
      </c>
      <c r="J1280" s="29">
        <v>100</v>
      </c>
      <c r="K1280" s="29">
        <v>100</v>
      </c>
      <c r="L1280" s="29">
        <v>100</v>
      </c>
      <c r="M1280" s="29">
        <v>100</v>
      </c>
      <c r="N1280" s="29">
        <v>100</v>
      </c>
      <c r="O1280" s="29">
        <v>100</v>
      </c>
      <c r="P1280" s="29">
        <v>100</v>
      </c>
      <c r="Q1280" s="30">
        <v>100</v>
      </c>
      <c r="R1280" s="31">
        <f t="shared" si="19"/>
        <v>100</v>
      </c>
    </row>
    <row r="1281" spans="1:18">
      <c r="A1281" s="38"/>
      <c r="B1281" s="32"/>
      <c r="C1281" s="32"/>
      <c r="D1281" s="32" t="s">
        <v>930</v>
      </c>
      <c r="E1281" s="32" t="s">
        <v>78</v>
      </c>
      <c r="F1281" s="28">
        <v>100</v>
      </c>
      <c r="G1281" s="29">
        <v>100</v>
      </c>
      <c r="H1281" s="29">
        <v>100</v>
      </c>
      <c r="I1281" s="29">
        <v>100</v>
      </c>
      <c r="J1281" s="29">
        <v>100</v>
      </c>
      <c r="K1281" s="29">
        <v>100</v>
      </c>
      <c r="L1281" s="29">
        <v>100</v>
      </c>
      <c r="M1281" s="29">
        <v>100</v>
      </c>
      <c r="N1281" s="29">
        <v>100</v>
      </c>
      <c r="O1281" s="29">
        <v>100</v>
      </c>
      <c r="P1281" s="29">
        <v>100</v>
      </c>
      <c r="Q1281" s="30">
        <v>100</v>
      </c>
      <c r="R1281" s="31">
        <f t="shared" si="19"/>
        <v>100</v>
      </c>
    </row>
    <row r="1282" spans="1:18">
      <c r="A1282" s="38"/>
      <c r="B1282" s="32"/>
      <c r="C1282" s="32"/>
      <c r="D1282" s="32" t="s">
        <v>932</v>
      </c>
      <c r="E1282" s="32" t="s">
        <v>90</v>
      </c>
      <c r="F1282" s="28">
        <v>49</v>
      </c>
      <c r="G1282" s="29">
        <v>49</v>
      </c>
      <c r="H1282" s="29">
        <v>49</v>
      </c>
      <c r="I1282" s="29">
        <v>0</v>
      </c>
      <c r="J1282" s="29">
        <v>0</v>
      </c>
      <c r="K1282" s="29">
        <v>0</v>
      </c>
      <c r="L1282" s="29">
        <v>0</v>
      </c>
      <c r="M1282" s="29">
        <v>0</v>
      </c>
      <c r="N1282" s="29">
        <v>0</v>
      </c>
      <c r="O1282" s="29">
        <v>0</v>
      </c>
      <c r="P1282" s="29">
        <v>0</v>
      </c>
      <c r="Q1282" s="30">
        <v>0</v>
      </c>
      <c r="R1282" s="31">
        <f t="shared" si="19"/>
        <v>12.25</v>
      </c>
    </row>
    <row r="1283" spans="1:18">
      <c r="A1283" s="38"/>
      <c r="B1283" s="32"/>
      <c r="C1283" s="32"/>
      <c r="D1283" s="32" t="s">
        <v>933</v>
      </c>
      <c r="E1283" s="32" t="s">
        <v>90</v>
      </c>
      <c r="F1283" s="28">
        <v>51</v>
      </c>
      <c r="G1283" s="29">
        <v>51</v>
      </c>
      <c r="H1283" s="29">
        <v>51</v>
      </c>
      <c r="I1283" s="29">
        <v>0</v>
      </c>
      <c r="J1283" s="29">
        <v>0</v>
      </c>
      <c r="K1283" s="29">
        <v>0</v>
      </c>
      <c r="L1283" s="29">
        <v>0</v>
      </c>
      <c r="M1283" s="29">
        <v>0</v>
      </c>
      <c r="N1283" s="29">
        <v>0</v>
      </c>
      <c r="O1283" s="29">
        <v>0</v>
      </c>
      <c r="P1283" s="29">
        <v>0</v>
      </c>
      <c r="Q1283" s="30">
        <v>0</v>
      </c>
      <c r="R1283" s="31">
        <f t="shared" si="19"/>
        <v>12.75</v>
      </c>
    </row>
    <row r="1284" spans="1:18">
      <c r="A1284" s="38"/>
      <c r="B1284" s="32"/>
      <c r="C1284" s="32"/>
      <c r="D1284" s="32" t="s">
        <v>935</v>
      </c>
      <c r="E1284" s="32" t="s">
        <v>90</v>
      </c>
      <c r="F1284" s="28">
        <v>150</v>
      </c>
      <c r="G1284" s="29">
        <v>150</v>
      </c>
      <c r="H1284" s="29">
        <v>150</v>
      </c>
      <c r="I1284" s="29">
        <v>0</v>
      </c>
      <c r="J1284" s="29">
        <v>0</v>
      </c>
      <c r="K1284" s="29">
        <v>0</v>
      </c>
      <c r="L1284" s="29">
        <v>0</v>
      </c>
      <c r="M1284" s="29">
        <v>0</v>
      </c>
      <c r="N1284" s="29">
        <v>0</v>
      </c>
      <c r="O1284" s="29">
        <v>0</v>
      </c>
      <c r="P1284" s="29">
        <v>0</v>
      </c>
      <c r="Q1284" s="30">
        <v>0</v>
      </c>
      <c r="R1284" s="31">
        <f t="shared" si="19"/>
        <v>37.5</v>
      </c>
    </row>
    <row r="1285" spans="1:18">
      <c r="A1285" s="38"/>
      <c r="B1285" s="32"/>
      <c r="C1285" s="32"/>
      <c r="D1285" s="32" t="s">
        <v>936</v>
      </c>
      <c r="E1285" s="32" t="s">
        <v>90</v>
      </c>
      <c r="F1285" s="28">
        <v>50</v>
      </c>
      <c r="G1285" s="29">
        <v>50</v>
      </c>
      <c r="H1285" s="29">
        <v>50</v>
      </c>
      <c r="I1285" s="29">
        <v>50</v>
      </c>
      <c r="J1285" s="29">
        <v>50</v>
      </c>
      <c r="K1285" s="29">
        <v>50</v>
      </c>
      <c r="L1285" s="29">
        <v>50</v>
      </c>
      <c r="M1285" s="29">
        <v>50</v>
      </c>
      <c r="N1285" s="29">
        <v>50</v>
      </c>
      <c r="O1285" s="29">
        <v>50</v>
      </c>
      <c r="P1285" s="29">
        <v>50</v>
      </c>
      <c r="Q1285" s="30">
        <v>50</v>
      </c>
      <c r="R1285" s="31">
        <f t="shared" si="19"/>
        <v>50</v>
      </c>
    </row>
    <row r="1286" spans="1:18">
      <c r="A1286" s="38"/>
      <c r="B1286" s="77" t="s">
        <v>459</v>
      </c>
      <c r="C1286" s="77"/>
      <c r="D1286" s="77"/>
      <c r="E1286" s="77"/>
      <c r="F1286" s="78">
        <v>500</v>
      </c>
      <c r="G1286" s="79">
        <v>500</v>
      </c>
      <c r="H1286" s="79">
        <v>500</v>
      </c>
      <c r="I1286" s="79">
        <v>250</v>
      </c>
      <c r="J1286" s="79">
        <v>250</v>
      </c>
      <c r="K1286" s="79">
        <v>250</v>
      </c>
      <c r="L1286" s="79">
        <v>250</v>
      </c>
      <c r="M1286" s="79">
        <v>250</v>
      </c>
      <c r="N1286" s="79">
        <v>250</v>
      </c>
      <c r="O1286" s="79">
        <v>250</v>
      </c>
      <c r="P1286" s="79">
        <v>250</v>
      </c>
      <c r="Q1286" s="80">
        <v>250</v>
      </c>
      <c r="R1286" s="81">
        <f t="shared" ref="R1286:R1349" si="20">IF(SUM(F1286:Q1286)=0,"",SUM(F1286:Q1286)/12)</f>
        <v>312.5</v>
      </c>
    </row>
    <row r="1287" spans="1:18">
      <c r="A1287" s="38"/>
      <c r="B1287" s="39"/>
      <c r="C1287" s="39"/>
      <c r="D1287" s="39"/>
      <c r="E1287" s="39"/>
      <c r="F1287" s="40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2"/>
      <c r="R1287" s="43" t="str">
        <f t="shared" si="20"/>
        <v/>
      </c>
    </row>
    <row r="1288" spans="1:18">
      <c r="A1288" s="38"/>
      <c r="B1288" s="27" t="s">
        <v>678</v>
      </c>
      <c r="C1288" s="27"/>
      <c r="D1288" s="27"/>
      <c r="E1288" s="27"/>
      <c r="F1288" s="28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30"/>
      <c r="R1288" s="31" t="str">
        <f t="shared" si="20"/>
        <v/>
      </c>
    </row>
    <row r="1289" spans="1:18">
      <c r="A1289" s="38"/>
      <c r="B1289" s="32"/>
      <c r="C1289" s="32" t="s">
        <v>679</v>
      </c>
      <c r="D1289" s="32"/>
      <c r="E1289" s="32"/>
      <c r="F1289" s="28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30"/>
      <c r="R1289" s="31" t="str">
        <f t="shared" si="20"/>
        <v/>
      </c>
    </row>
    <row r="1290" spans="1:18">
      <c r="A1290" s="38"/>
      <c r="B1290" s="32"/>
      <c r="C1290" s="32"/>
      <c r="D1290" s="32" t="s">
        <v>941</v>
      </c>
      <c r="E1290" s="32" t="s">
        <v>90</v>
      </c>
      <c r="F1290" s="28">
        <v>50</v>
      </c>
      <c r="G1290" s="29">
        <v>50</v>
      </c>
      <c r="H1290" s="29">
        <v>50</v>
      </c>
      <c r="I1290" s="29">
        <v>50</v>
      </c>
      <c r="J1290" s="29">
        <v>50</v>
      </c>
      <c r="K1290" s="29">
        <v>50</v>
      </c>
      <c r="L1290" s="29">
        <v>50</v>
      </c>
      <c r="M1290" s="29">
        <v>50</v>
      </c>
      <c r="N1290" s="29">
        <v>50</v>
      </c>
      <c r="O1290" s="29">
        <v>50</v>
      </c>
      <c r="P1290" s="29">
        <v>50</v>
      </c>
      <c r="Q1290" s="30">
        <v>50</v>
      </c>
      <c r="R1290" s="31">
        <f t="shared" si="20"/>
        <v>50</v>
      </c>
    </row>
    <row r="1291" spans="1:18">
      <c r="A1291" s="38"/>
      <c r="B1291" s="32"/>
      <c r="C1291" s="32"/>
      <c r="D1291" s="32" t="s">
        <v>942</v>
      </c>
      <c r="E1291" s="32" t="s">
        <v>90</v>
      </c>
      <c r="F1291" s="28">
        <v>50</v>
      </c>
      <c r="G1291" s="29">
        <v>50</v>
      </c>
      <c r="H1291" s="29">
        <v>50</v>
      </c>
      <c r="I1291" s="29">
        <v>50</v>
      </c>
      <c r="J1291" s="29">
        <v>50</v>
      </c>
      <c r="K1291" s="29">
        <v>50</v>
      </c>
      <c r="L1291" s="29">
        <v>50</v>
      </c>
      <c r="M1291" s="29">
        <v>50</v>
      </c>
      <c r="N1291" s="29">
        <v>50</v>
      </c>
      <c r="O1291" s="29">
        <v>50</v>
      </c>
      <c r="P1291" s="29">
        <v>50</v>
      </c>
      <c r="Q1291" s="30">
        <v>50</v>
      </c>
      <c r="R1291" s="31">
        <f t="shared" si="20"/>
        <v>50</v>
      </c>
    </row>
    <row r="1292" spans="1:18">
      <c r="A1292" s="38"/>
      <c r="B1292" s="32"/>
      <c r="C1292" s="32"/>
      <c r="D1292" s="32" t="s">
        <v>943</v>
      </c>
      <c r="E1292" s="32" t="s">
        <v>90</v>
      </c>
      <c r="F1292" s="28">
        <v>20</v>
      </c>
      <c r="G1292" s="29">
        <v>20</v>
      </c>
      <c r="H1292" s="29">
        <v>20</v>
      </c>
      <c r="I1292" s="29">
        <v>20</v>
      </c>
      <c r="J1292" s="29">
        <v>20</v>
      </c>
      <c r="K1292" s="29">
        <v>20</v>
      </c>
      <c r="L1292" s="29">
        <v>20</v>
      </c>
      <c r="M1292" s="29">
        <v>20</v>
      </c>
      <c r="N1292" s="29">
        <v>20</v>
      </c>
      <c r="O1292" s="29">
        <v>20</v>
      </c>
      <c r="P1292" s="29">
        <v>20</v>
      </c>
      <c r="Q1292" s="30">
        <v>20</v>
      </c>
      <c r="R1292" s="31">
        <f t="shared" si="20"/>
        <v>20</v>
      </c>
    </row>
    <row r="1293" spans="1:18">
      <c r="A1293" s="38"/>
      <c r="B1293" s="32"/>
      <c r="C1293" s="32"/>
      <c r="D1293" s="32" t="s">
        <v>944</v>
      </c>
      <c r="E1293" s="32" t="s">
        <v>90</v>
      </c>
      <c r="F1293" s="28">
        <v>30</v>
      </c>
      <c r="G1293" s="29">
        <v>30</v>
      </c>
      <c r="H1293" s="29">
        <v>30</v>
      </c>
      <c r="I1293" s="29">
        <v>30</v>
      </c>
      <c r="J1293" s="29">
        <v>30</v>
      </c>
      <c r="K1293" s="29">
        <v>30</v>
      </c>
      <c r="L1293" s="29">
        <v>30</v>
      </c>
      <c r="M1293" s="29">
        <v>30</v>
      </c>
      <c r="N1293" s="29">
        <v>30</v>
      </c>
      <c r="O1293" s="29">
        <v>30</v>
      </c>
      <c r="P1293" s="29">
        <v>30</v>
      </c>
      <c r="Q1293" s="30">
        <v>30</v>
      </c>
      <c r="R1293" s="31">
        <f t="shared" si="20"/>
        <v>30</v>
      </c>
    </row>
    <row r="1294" spans="1:18">
      <c r="A1294" s="38"/>
      <c r="B1294" s="77" t="s">
        <v>681</v>
      </c>
      <c r="C1294" s="77"/>
      <c r="D1294" s="77"/>
      <c r="E1294" s="77"/>
      <c r="F1294" s="78">
        <v>150</v>
      </c>
      <c r="G1294" s="79">
        <v>150</v>
      </c>
      <c r="H1294" s="79">
        <v>150</v>
      </c>
      <c r="I1294" s="79">
        <v>150</v>
      </c>
      <c r="J1294" s="79">
        <v>150</v>
      </c>
      <c r="K1294" s="79">
        <v>150</v>
      </c>
      <c r="L1294" s="79">
        <v>150</v>
      </c>
      <c r="M1294" s="79">
        <v>150</v>
      </c>
      <c r="N1294" s="79">
        <v>150</v>
      </c>
      <c r="O1294" s="79">
        <v>150</v>
      </c>
      <c r="P1294" s="79">
        <v>150</v>
      </c>
      <c r="Q1294" s="80">
        <v>150</v>
      </c>
      <c r="R1294" s="81">
        <f t="shared" si="20"/>
        <v>150</v>
      </c>
    </row>
    <row r="1295" spans="1:18">
      <c r="A1295" s="38"/>
      <c r="B1295" s="39"/>
      <c r="C1295" s="39"/>
      <c r="D1295" s="39"/>
      <c r="E1295" s="39"/>
      <c r="F1295" s="40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2"/>
      <c r="R1295" s="43" t="str">
        <f t="shared" si="20"/>
        <v/>
      </c>
    </row>
    <row r="1296" spans="1:18" ht="15">
      <c r="A1296" s="44" t="s">
        <v>950</v>
      </c>
      <c r="B1296" s="45"/>
      <c r="C1296" s="45"/>
      <c r="D1296" s="45"/>
      <c r="E1296" s="45"/>
      <c r="F1296" s="46">
        <v>3713</v>
      </c>
      <c r="G1296" s="47">
        <v>3668</v>
      </c>
      <c r="H1296" s="47">
        <v>3668</v>
      </c>
      <c r="I1296" s="47">
        <v>3218</v>
      </c>
      <c r="J1296" s="47">
        <v>3218</v>
      </c>
      <c r="K1296" s="47">
        <v>3218</v>
      </c>
      <c r="L1296" s="47">
        <v>3218</v>
      </c>
      <c r="M1296" s="47">
        <v>3263</v>
      </c>
      <c r="N1296" s="47">
        <v>3263</v>
      </c>
      <c r="O1296" s="47">
        <v>3263</v>
      </c>
      <c r="P1296" s="47">
        <v>3263</v>
      </c>
      <c r="Q1296" s="48">
        <v>3263</v>
      </c>
      <c r="R1296" s="49">
        <f t="shared" si="20"/>
        <v>3353</v>
      </c>
    </row>
    <row r="1297" spans="1:18">
      <c r="A1297" s="50"/>
      <c r="B1297" s="39"/>
      <c r="C1297" s="39"/>
      <c r="D1297" s="39"/>
      <c r="E1297" s="39"/>
      <c r="F1297" s="40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2"/>
      <c r="R1297" s="43" t="str">
        <f t="shared" si="20"/>
        <v/>
      </c>
    </row>
    <row r="1298" spans="1:18" ht="15">
      <c r="A1298" s="51" t="s">
        <v>951</v>
      </c>
      <c r="B1298" s="52"/>
      <c r="C1298" s="52"/>
      <c r="D1298" s="52"/>
      <c r="E1298" s="52"/>
      <c r="F1298" s="28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30"/>
      <c r="R1298" s="31" t="str">
        <f t="shared" si="20"/>
        <v/>
      </c>
    </row>
    <row r="1299" spans="1:18">
      <c r="A1299" s="38"/>
      <c r="B1299" s="27" t="s">
        <v>95</v>
      </c>
      <c r="C1299" s="27"/>
      <c r="D1299" s="27"/>
      <c r="E1299" s="27"/>
      <c r="F1299" s="28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30"/>
      <c r="R1299" s="31" t="str">
        <f t="shared" si="20"/>
        <v/>
      </c>
    </row>
    <row r="1300" spans="1:18">
      <c r="A1300" s="38"/>
      <c r="B1300" s="32"/>
      <c r="C1300" s="32" t="s">
        <v>134</v>
      </c>
      <c r="D1300" s="32"/>
      <c r="E1300" s="32"/>
      <c r="F1300" s="28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30"/>
      <c r="R1300" s="31" t="str">
        <f t="shared" si="20"/>
        <v/>
      </c>
    </row>
    <row r="1301" spans="1:18">
      <c r="A1301" s="38"/>
      <c r="B1301" s="32"/>
      <c r="C1301" s="32"/>
      <c r="D1301" s="32" t="s">
        <v>136</v>
      </c>
      <c r="E1301" s="32" t="s">
        <v>78</v>
      </c>
      <c r="F1301" s="28">
        <v>15</v>
      </c>
      <c r="G1301" s="29">
        <v>15</v>
      </c>
      <c r="H1301" s="29">
        <v>15</v>
      </c>
      <c r="I1301" s="29">
        <v>15</v>
      </c>
      <c r="J1301" s="29">
        <v>15</v>
      </c>
      <c r="K1301" s="29">
        <v>15</v>
      </c>
      <c r="L1301" s="29">
        <v>15</v>
      </c>
      <c r="M1301" s="29">
        <v>15</v>
      </c>
      <c r="N1301" s="29">
        <v>15</v>
      </c>
      <c r="O1301" s="29">
        <v>15</v>
      </c>
      <c r="P1301" s="29">
        <v>15</v>
      </c>
      <c r="Q1301" s="30">
        <v>15</v>
      </c>
      <c r="R1301" s="31">
        <f t="shared" si="20"/>
        <v>15</v>
      </c>
    </row>
    <row r="1302" spans="1:18">
      <c r="A1302" s="38"/>
      <c r="B1302" s="77" t="s">
        <v>138</v>
      </c>
      <c r="C1302" s="77"/>
      <c r="D1302" s="77"/>
      <c r="E1302" s="77"/>
      <c r="F1302" s="78">
        <v>15</v>
      </c>
      <c r="G1302" s="79">
        <v>15</v>
      </c>
      <c r="H1302" s="79">
        <v>15</v>
      </c>
      <c r="I1302" s="79">
        <v>15</v>
      </c>
      <c r="J1302" s="79">
        <v>15</v>
      </c>
      <c r="K1302" s="79">
        <v>15</v>
      </c>
      <c r="L1302" s="79">
        <v>15</v>
      </c>
      <c r="M1302" s="79">
        <v>15</v>
      </c>
      <c r="N1302" s="79">
        <v>15</v>
      </c>
      <c r="O1302" s="79">
        <v>15</v>
      </c>
      <c r="P1302" s="79">
        <v>15</v>
      </c>
      <c r="Q1302" s="80">
        <v>15</v>
      </c>
      <c r="R1302" s="81">
        <f t="shared" si="20"/>
        <v>15</v>
      </c>
    </row>
    <row r="1303" spans="1:18">
      <c r="A1303" s="38"/>
      <c r="B1303" s="39"/>
      <c r="C1303" s="39"/>
      <c r="D1303" s="39"/>
      <c r="E1303" s="39"/>
      <c r="F1303" s="40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2"/>
      <c r="R1303" s="43" t="str">
        <f t="shared" si="20"/>
        <v/>
      </c>
    </row>
    <row r="1304" spans="1:18">
      <c r="A1304" s="38"/>
      <c r="B1304" s="27" t="s">
        <v>248</v>
      </c>
      <c r="C1304" s="27"/>
      <c r="D1304" s="27"/>
      <c r="E1304" s="27"/>
      <c r="F1304" s="28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30"/>
      <c r="R1304" s="31" t="str">
        <f t="shared" si="20"/>
        <v/>
      </c>
    </row>
    <row r="1305" spans="1:18">
      <c r="A1305" s="38"/>
      <c r="B1305" s="32"/>
      <c r="C1305" s="32" t="s">
        <v>249</v>
      </c>
      <c r="D1305" s="32"/>
      <c r="E1305" s="32"/>
      <c r="F1305" s="28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30"/>
      <c r="R1305" s="31" t="str">
        <f t="shared" si="20"/>
        <v/>
      </c>
    </row>
    <row r="1306" spans="1:18">
      <c r="A1306" s="38"/>
      <c r="B1306" s="32"/>
      <c r="C1306" s="32"/>
      <c r="D1306" s="32" t="s">
        <v>887</v>
      </c>
      <c r="E1306" s="32" t="s">
        <v>78</v>
      </c>
      <c r="F1306" s="28">
        <v>15</v>
      </c>
      <c r="G1306" s="29">
        <v>15</v>
      </c>
      <c r="H1306" s="29">
        <v>15</v>
      </c>
      <c r="I1306" s="29">
        <v>15</v>
      </c>
      <c r="J1306" s="29">
        <v>15</v>
      </c>
      <c r="K1306" s="29">
        <v>15</v>
      </c>
      <c r="L1306" s="29">
        <v>15</v>
      </c>
      <c r="M1306" s="29">
        <v>15</v>
      </c>
      <c r="N1306" s="29">
        <v>15</v>
      </c>
      <c r="O1306" s="29">
        <v>15</v>
      </c>
      <c r="P1306" s="29">
        <v>15</v>
      </c>
      <c r="Q1306" s="30">
        <v>15</v>
      </c>
      <c r="R1306" s="31">
        <f t="shared" si="20"/>
        <v>15</v>
      </c>
    </row>
    <row r="1307" spans="1:18">
      <c r="A1307" s="38"/>
      <c r="B1307" s="32"/>
      <c r="C1307" s="32"/>
      <c r="D1307" s="32" t="s">
        <v>952</v>
      </c>
      <c r="E1307" s="32" t="s">
        <v>90</v>
      </c>
      <c r="F1307" s="28">
        <v>42</v>
      </c>
      <c r="G1307" s="29">
        <v>42</v>
      </c>
      <c r="H1307" s="29">
        <v>42</v>
      </c>
      <c r="I1307" s="29">
        <v>42</v>
      </c>
      <c r="J1307" s="29">
        <v>42</v>
      </c>
      <c r="K1307" s="29">
        <v>42</v>
      </c>
      <c r="L1307" s="29">
        <v>42</v>
      </c>
      <c r="M1307" s="29">
        <v>42</v>
      </c>
      <c r="N1307" s="29">
        <v>42</v>
      </c>
      <c r="O1307" s="29">
        <v>42</v>
      </c>
      <c r="P1307" s="29">
        <v>42</v>
      </c>
      <c r="Q1307" s="30">
        <v>42</v>
      </c>
      <c r="R1307" s="31">
        <f t="shared" si="20"/>
        <v>42</v>
      </c>
    </row>
    <row r="1308" spans="1:18">
      <c r="A1308" s="38"/>
      <c r="B1308" s="32"/>
      <c r="C1308" s="32"/>
      <c r="D1308" s="32" t="s">
        <v>956</v>
      </c>
      <c r="E1308" s="32" t="s">
        <v>90</v>
      </c>
      <c r="F1308" s="28">
        <v>30</v>
      </c>
      <c r="G1308" s="29">
        <v>30</v>
      </c>
      <c r="H1308" s="29">
        <v>30</v>
      </c>
      <c r="I1308" s="29">
        <v>30</v>
      </c>
      <c r="J1308" s="29">
        <v>30</v>
      </c>
      <c r="K1308" s="29">
        <v>30</v>
      </c>
      <c r="L1308" s="29">
        <v>30</v>
      </c>
      <c r="M1308" s="29">
        <v>30</v>
      </c>
      <c r="N1308" s="29">
        <v>30</v>
      </c>
      <c r="O1308" s="29">
        <v>30</v>
      </c>
      <c r="P1308" s="29">
        <v>30</v>
      </c>
      <c r="Q1308" s="30">
        <v>30</v>
      </c>
      <c r="R1308" s="31">
        <f t="shared" si="20"/>
        <v>30</v>
      </c>
    </row>
    <row r="1309" spans="1:18">
      <c r="A1309" s="38"/>
      <c r="B1309" s="32"/>
      <c r="C1309" s="32"/>
      <c r="D1309" s="32" t="s">
        <v>958</v>
      </c>
      <c r="E1309" s="32" t="s">
        <v>90</v>
      </c>
      <c r="F1309" s="28">
        <v>95</v>
      </c>
      <c r="G1309" s="29">
        <v>95</v>
      </c>
      <c r="H1309" s="29">
        <v>95</v>
      </c>
      <c r="I1309" s="29">
        <v>95</v>
      </c>
      <c r="J1309" s="29">
        <v>95</v>
      </c>
      <c r="K1309" s="29">
        <v>95</v>
      </c>
      <c r="L1309" s="29">
        <v>95</v>
      </c>
      <c r="M1309" s="29">
        <v>95</v>
      </c>
      <c r="N1309" s="29">
        <v>95</v>
      </c>
      <c r="O1309" s="29">
        <v>95</v>
      </c>
      <c r="P1309" s="29">
        <v>95</v>
      </c>
      <c r="Q1309" s="30">
        <v>95</v>
      </c>
      <c r="R1309" s="31">
        <f t="shared" si="20"/>
        <v>95</v>
      </c>
    </row>
    <row r="1310" spans="1:18">
      <c r="A1310" s="38"/>
      <c r="B1310" s="32"/>
      <c r="C1310" s="32"/>
      <c r="D1310" s="32" t="s">
        <v>959</v>
      </c>
      <c r="E1310" s="32" t="s">
        <v>90</v>
      </c>
      <c r="F1310" s="28">
        <v>100</v>
      </c>
      <c r="G1310" s="29">
        <v>100</v>
      </c>
      <c r="H1310" s="29">
        <v>100</v>
      </c>
      <c r="I1310" s="29">
        <v>100</v>
      </c>
      <c r="J1310" s="29">
        <v>100</v>
      </c>
      <c r="K1310" s="29">
        <v>100</v>
      </c>
      <c r="L1310" s="29">
        <v>100</v>
      </c>
      <c r="M1310" s="29">
        <v>100</v>
      </c>
      <c r="N1310" s="29">
        <v>100</v>
      </c>
      <c r="O1310" s="29">
        <v>100</v>
      </c>
      <c r="P1310" s="29">
        <v>100</v>
      </c>
      <c r="Q1310" s="30">
        <v>100</v>
      </c>
      <c r="R1310" s="31">
        <f t="shared" si="20"/>
        <v>100</v>
      </c>
    </row>
    <row r="1311" spans="1:18">
      <c r="A1311" s="38"/>
      <c r="B1311" s="32"/>
      <c r="C1311" s="32"/>
      <c r="D1311" s="32" t="s">
        <v>957</v>
      </c>
      <c r="E1311" s="32" t="s">
        <v>90</v>
      </c>
      <c r="F1311" s="28">
        <v>47</v>
      </c>
      <c r="G1311" s="29">
        <v>47</v>
      </c>
      <c r="H1311" s="29">
        <v>47</v>
      </c>
      <c r="I1311" s="29">
        <v>47</v>
      </c>
      <c r="J1311" s="29">
        <v>47</v>
      </c>
      <c r="K1311" s="29">
        <v>47</v>
      </c>
      <c r="L1311" s="29">
        <v>47</v>
      </c>
      <c r="M1311" s="29">
        <v>47</v>
      </c>
      <c r="N1311" s="29">
        <v>47</v>
      </c>
      <c r="O1311" s="29">
        <v>47</v>
      </c>
      <c r="P1311" s="29">
        <v>47</v>
      </c>
      <c r="Q1311" s="30">
        <v>47</v>
      </c>
      <c r="R1311" s="31">
        <f t="shared" si="20"/>
        <v>47</v>
      </c>
    </row>
    <row r="1312" spans="1:18">
      <c r="A1312" s="38"/>
      <c r="B1312" s="32"/>
      <c r="C1312" s="32"/>
      <c r="D1312" s="32" t="s">
        <v>953</v>
      </c>
      <c r="E1312" s="32" t="s">
        <v>90</v>
      </c>
      <c r="F1312" s="28">
        <v>75</v>
      </c>
      <c r="G1312" s="29">
        <v>75</v>
      </c>
      <c r="H1312" s="29">
        <v>75</v>
      </c>
      <c r="I1312" s="29">
        <v>75</v>
      </c>
      <c r="J1312" s="29">
        <v>75</v>
      </c>
      <c r="K1312" s="29">
        <v>75</v>
      </c>
      <c r="L1312" s="29">
        <v>75</v>
      </c>
      <c r="M1312" s="29">
        <v>75</v>
      </c>
      <c r="N1312" s="29">
        <v>75</v>
      </c>
      <c r="O1312" s="29">
        <v>75</v>
      </c>
      <c r="P1312" s="29">
        <v>75</v>
      </c>
      <c r="Q1312" s="30">
        <v>75</v>
      </c>
      <c r="R1312" s="31">
        <f t="shared" si="20"/>
        <v>75</v>
      </c>
    </row>
    <row r="1313" spans="1:18">
      <c r="A1313" s="38"/>
      <c r="B1313" s="32"/>
      <c r="C1313" s="32"/>
      <c r="D1313" s="32" t="s">
        <v>954</v>
      </c>
      <c r="E1313" s="32" t="s">
        <v>90</v>
      </c>
      <c r="F1313" s="28">
        <v>8</v>
      </c>
      <c r="G1313" s="29">
        <v>8</v>
      </c>
      <c r="H1313" s="29">
        <v>8</v>
      </c>
      <c r="I1313" s="29">
        <v>8</v>
      </c>
      <c r="J1313" s="29">
        <v>8</v>
      </c>
      <c r="K1313" s="29">
        <v>8</v>
      </c>
      <c r="L1313" s="29">
        <v>8</v>
      </c>
      <c r="M1313" s="29">
        <v>8</v>
      </c>
      <c r="N1313" s="29">
        <v>8</v>
      </c>
      <c r="O1313" s="29">
        <v>8</v>
      </c>
      <c r="P1313" s="29">
        <v>8</v>
      </c>
      <c r="Q1313" s="30">
        <v>8</v>
      </c>
      <c r="R1313" s="31">
        <f t="shared" si="20"/>
        <v>8</v>
      </c>
    </row>
    <row r="1314" spans="1:18">
      <c r="A1314" s="38"/>
      <c r="B1314" s="32"/>
      <c r="C1314" s="32"/>
      <c r="D1314" s="32" t="s">
        <v>955</v>
      </c>
      <c r="E1314" s="32" t="s">
        <v>90</v>
      </c>
      <c r="F1314" s="28">
        <v>180</v>
      </c>
      <c r="G1314" s="29">
        <v>180</v>
      </c>
      <c r="H1314" s="29">
        <v>180</v>
      </c>
      <c r="I1314" s="29">
        <v>180</v>
      </c>
      <c r="J1314" s="29">
        <v>180</v>
      </c>
      <c r="K1314" s="29">
        <v>180</v>
      </c>
      <c r="L1314" s="29">
        <v>180</v>
      </c>
      <c r="M1314" s="29">
        <v>180</v>
      </c>
      <c r="N1314" s="29">
        <v>180</v>
      </c>
      <c r="O1314" s="29">
        <v>180</v>
      </c>
      <c r="P1314" s="29">
        <v>180</v>
      </c>
      <c r="Q1314" s="30">
        <v>180</v>
      </c>
      <c r="R1314" s="31">
        <f t="shared" si="20"/>
        <v>180</v>
      </c>
    </row>
    <row r="1315" spans="1:18">
      <c r="A1315" s="38"/>
      <c r="B1315" s="77" t="s">
        <v>271</v>
      </c>
      <c r="C1315" s="77"/>
      <c r="D1315" s="77"/>
      <c r="E1315" s="77"/>
      <c r="F1315" s="78">
        <v>592</v>
      </c>
      <c r="G1315" s="79">
        <v>592</v>
      </c>
      <c r="H1315" s="79">
        <v>592</v>
      </c>
      <c r="I1315" s="79">
        <v>592</v>
      </c>
      <c r="J1315" s="79">
        <v>592</v>
      </c>
      <c r="K1315" s="79">
        <v>592</v>
      </c>
      <c r="L1315" s="79">
        <v>592</v>
      </c>
      <c r="M1315" s="79">
        <v>592</v>
      </c>
      <c r="N1315" s="79">
        <v>592</v>
      </c>
      <c r="O1315" s="79">
        <v>592</v>
      </c>
      <c r="P1315" s="79">
        <v>592</v>
      </c>
      <c r="Q1315" s="80">
        <v>592</v>
      </c>
      <c r="R1315" s="81">
        <f t="shared" si="20"/>
        <v>592</v>
      </c>
    </row>
    <row r="1316" spans="1:18">
      <c r="A1316" s="38"/>
      <c r="B1316" s="39"/>
      <c r="C1316" s="39"/>
      <c r="D1316" s="39"/>
      <c r="E1316" s="39"/>
      <c r="F1316" s="40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2"/>
      <c r="R1316" s="43" t="str">
        <f t="shared" si="20"/>
        <v/>
      </c>
    </row>
    <row r="1317" spans="1:18">
      <c r="A1317" s="38"/>
      <c r="B1317" s="27" t="s">
        <v>906</v>
      </c>
      <c r="C1317" s="27"/>
      <c r="D1317" s="27"/>
      <c r="E1317" s="27"/>
      <c r="F1317" s="28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30"/>
      <c r="R1317" s="31" t="str">
        <f t="shared" si="20"/>
        <v/>
      </c>
    </row>
    <row r="1318" spans="1:18">
      <c r="A1318" s="38"/>
      <c r="B1318" s="32"/>
      <c r="C1318" s="32" t="s">
        <v>907</v>
      </c>
      <c r="D1318" s="32"/>
      <c r="E1318" s="32"/>
      <c r="F1318" s="28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30"/>
      <c r="R1318" s="31" t="str">
        <f t="shared" si="20"/>
        <v/>
      </c>
    </row>
    <row r="1319" spans="1:18">
      <c r="A1319" s="38"/>
      <c r="B1319" s="32"/>
      <c r="C1319" s="32"/>
      <c r="D1319" s="32" t="s">
        <v>919</v>
      </c>
      <c r="E1319" s="32" t="s">
        <v>78</v>
      </c>
      <c r="F1319" s="28">
        <v>39</v>
      </c>
      <c r="G1319" s="29">
        <v>39</v>
      </c>
      <c r="H1319" s="29">
        <v>39</v>
      </c>
      <c r="I1319" s="29">
        <v>39</v>
      </c>
      <c r="J1319" s="29">
        <v>39</v>
      </c>
      <c r="K1319" s="29">
        <v>39</v>
      </c>
      <c r="L1319" s="29">
        <v>39</v>
      </c>
      <c r="M1319" s="29">
        <v>39</v>
      </c>
      <c r="N1319" s="29">
        <v>39</v>
      </c>
      <c r="O1319" s="29">
        <v>39</v>
      </c>
      <c r="P1319" s="29">
        <v>39</v>
      </c>
      <c r="Q1319" s="30">
        <v>39</v>
      </c>
      <c r="R1319" s="31">
        <f t="shared" si="20"/>
        <v>39</v>
      </c>
    </row>
    <row r="1320" spans="1:18">
      <c r="A1320" s="38"/>
      <c r="B1320" s="77" t="s">
        <v>923</v>
      </c>
      <c r="C1320" s="77"/>
      <c r="D1320" s="77"/>
      <c r="E1320" s="77"/>
      <c r="F1320" s="78">
        <v>39</v>
      </c>
      <c r="G1320" s="79">
        <v>39</v>
      </c>
      <c r="H1320" s="79">
        <v>39</v>
      </c>
      <c r="I1320" s="79">
        <v>39</v>
      </c>
      <c r="J1320" s="79">
        <v>39</v>
      </c>
      <c r="K1320" s="79">
        <v>39</v>
      </c>
      <c r="L1320" s="79">
        <v>39</v>
      </c>
      <c r="M1320" s="79">
        <v>39</v>
      </c>
      <c r="N1320" s="79">
        <v>39</v>
      </c>
      <c r="O1320" s="79">
        <v>39</v>
      </c>
      <c r="P1320" s="79">
        <v>39</v>
      </c>
      <c r="Q1320" s="80">
        <v>39</v>
      </c>
      <c r="R1320" s="81">
        <f t="shared" si="20"/>
        <v>39</v>
      </c>
    </row>
    <row r="1321" spans="1:18">
      <c r="A1321" s="38"/>
      <c r="B1321" s="39"/>
      <c r="C1321" s="39"/>
      <c r="D1321" s="39"/>
      <c r="E1321" s="39"/>
      <c r="F1321" s="40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2"/>
      <c r="R1321" s="43" t="str">
        <f t="shared" si="20"/>
        <v/>
      </c>
    </row>
    <row r="1322" spans="1:18">
      <c r="A1322" s="38"/>
      <c r="B1322" s="27" t="s">
        <v>33</v>
      </c>
      <c r="C1322" s="27"/>
      <c r="D1322" s="27"/>
      <c r="E1322" s="27"/>
      <c r="F1322" s="28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30"/>
      <c r="R1322" s="31" t="str">
        <f t="shared" si="20"/>
        <v/>
      </c>
    </row>
    <row r="1323" spans="1:18">
      <c r="A1323" s="38"/>
      <c r="B1323" s="32"/>
      <c r="C1323" s="32" t="s">
        <v>34</v>
      </c>
      <c r="D1323" s="32"/>
      <c r="E1323" s="32"/>
      <c r="F1323" s="28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30"/>
      <c r="R1323" s="31" t="str">
        <f t="shared" si="20"/>
        <v/>
      </c>
    </row>
    <row r="1324" spans="1:18">
      <c r="A1324" s="38"/>
      <c r="B1324" s="32"/>
      <c r="C1324" s="32"/>
      <c r="D1324" s="32" t="s">
        <v>1058</v>
      </c>
      <c r="E1324" s="32" t="s">
        <v>90</v>
      </c>
      <c r="F1324" s="28">
        <v>0</v>
      </c>
      <c r="G1324" s="29">
        <v>0</v>
      </c>
      <c r="H1324" s="29">
        <v>0</v>
      </c>
      <c r="I1324" s="29">
        <v>200</v>
      </c>
      <c r="J1324" s="29">
        <v>200</v>
      </c>
      <c r="K1324" s="29">
        <v>200</v>
      </c>
      <c r="L1324" s="29">
        <v>200</v>
      </c>
      <c r="M1324" s="29">
        <v>200</v>
      </c>
      <c r="N1324" s="29">
        <v>200</v>
      </c>
      <c r="O1324" s="29">
        <v>200</v>
      </c>
      <c r="P1324" s="29">
        <v>200</v>
      </c>
      <c r="Q1324" s="30">
        <v>200</v>
      </c>
      <c r="R1324" s="31">
        <f t="shared" si="20"/>
        <v>150</v>
      </c>
    </row>
    <row r="1325" spans="1:18">
      <c r="A1325" s="38"/>
      <c r="B1325" s="77" t="s">
        <v>48</v>
      </c>
      <c r="C1325" s="77"/>
      <c r="D1325" s="77"/>
      <c r="E1325" s="77"/>
      <c r="F1325" s="78">
        <v>0</v>
      </c>
      <c r="G1325" s="79">
        <v>0</v>
      </c>
      <c r="H1325" s="79">
        <v>0</v>
      </c>
      <c r="I1325" s="79">
        <v>200</v>
      </c>
      <c r="J1325" s="79">
        <v>200</v>
      </c>
      <c r="K1325" s="79">
        <v>200</v>
      </c>
      <c r="L1325" s="79">
        <v>200</v>
      </c>
      <c r="M1325" s="79">
        <v>200</v>
      </c>
      <c r="N1325" s="79">
        <v>200</v>
      </c>
      <c r="O1325" s="79">
        <v>200</v>
      </c>
      <c r="P1325" s="79">
        <v>200</v>
      </c>
      <c r="Q1325" s="80">
        <v>200</v>
      </c>
      <c r="R1325" s="81">
        <f t="shared" si="20"/>
        <v>150</v>
      </c>
    </row>
    <row r="1326" spans="1:18">
      <c r="A1326" s="38"/>
      <c r="B1326" s="39"/>
      <c r="C1326" s="39"/>
      <c r="D1326" s="39"/>
      <c r="E1326" s="39"/>
      <c r="F1326" s="40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2"/>
      <c r="R1326" s="43" t="str">
        <f t="shared" si="20"/>
        <v/>
      </c>
    </row>
    <row r="1327" spans="1:18">
      <c r="A1327" s="38"/>
      <c r="B1327" s="27" t="s">
        <v>451</v>
      </c>
      <c r="C1327" s="27"/>
      <c r="D1327" s="27"/>
      <c r="E1327" s="27"/>
      <c r="F1327" s="28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30"/>
      <c r="R1327" s="31" t="str">
        <f t="shared" si="20"/>
        <v/>
      </c>
    </row>
    <row r="1328" spans="1:18">
      <c r="A1328" s="38"/>
      <c r="B1328" s="32"/>
      <c r="C1328" s="32" t="s">
        <v>454</v>
      </c>
      <c r="D1328" s="32"/>
      <c r="E1328" s="32"/>
      <c r="F1328" s="28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30"/>
      <c r="R1328" s="31" t="str">
        <f t="shared" si="20"/>
        <v/>
      </c>
    </row>
    <row r="1329" spans="1:18">
      <c r="A1329" s="38"/>
      <c r="B1329" s="32"/>
      <c r="C1329" s="32"/>
      <c r="D1329" s="32" t="s">
        <v>960</v>
      </c>
      <c r="E1329" s="32" t="s">
        <v>90</v>
      </c>
      <c r="F1329" s="28">
        <v>357</v>
      </c>
      <c r="G1329" s="29">
        <v>357</v>
      </c>
      <c r="H1329" s="29">
        <v>357</v>
      </c>
      <c r="I1329" s="29">
        <v>357</v>
      </c>
      <c r="J1329" s="29">
        <v>357</v>
      </c>
      <c r="K1329" s="29">
        <v>357</v>
      </c>
      <c r="L1329" s="29">
        <v>357</v>
      </c>
      <c r="M1329" s="29">
        <v>357</v>
      </c>
      <c r="N1329" s="29">
        <v>357</v>
      </c>
      <c r="O1329" s="29">
        <v>357</v>
      </c>
      <c r="P1329" s="29">
        <v>357</v>
      </c>
      <c r="Q1329" s="30">
        <v>357</v>
      </c>
      <c r="R1329" s="31">
        <f t="shared" si="20"/>
        <v>357</v>
      </c>
    </row>
    <row r="1330" spans="1:18">
      <c r="A1330" s="38"/>
      <c r="B1330" s="32"/>
      <c r="C1330" s="32"/>
      <c r="D1330" s="32" t="s">
        <v>963</v>
      </c>
      <c r="E1330" s="32" t="s">
        <v>90</v>
      </c>
      <c r="F1330" s="28">
        <v>286</v>
      </c>
      <c r="G1330" s="29">
        <v>286</v>
      </c>
      <c r="H1330" s="29">
        <v>286</v>
      </c>
      <c r="I1330" s="29">
        <v>286</v>
      </c>
      <c r="J1330" s="29">
        <v>286</v>
      </c>
      <c r="K1330" s="29">
        <v>286</v>
      </c>
      <c r="L1330" s="29">
        <v>286</v>
      </c>
      <c r="M1330" s="29">
        <v>286</v>
      </c>
      <c r="N1330" s="29">
        <v>286</v>
      </c>
      <c r="O1330" s="29">
        <v>286</v>
      </c>
      <c r="P1330" s="29">
        <v>286</v>
      </c>
      <c r="Q1330" s="30">
        <v>286</v>
      </c>
      <c r="R1330" s="31">
        <f t="shared" si="20"/>
        <v>286</v>
      </c>
    </row>
    <row r="1331" spans="1:18">
      <c r="A1331" s="38"/>
      <c r="B1331" s="32"/>
      <c r="C1331" s="32"/>
      <c r="D1331" s="32" t="s">
        <v>962</v>
      </c>
      <c r="E1331" s="32" t="s">
        <v>90</v>
      </c>
      <c r="F1331" s="28">
        <v>42</v>
      </c>
      <c r="G1331" s="29">
        <v>42</v>
      </c>
      <c r="H1331" s="29">
        <v>42</v>
      </c>
      <c r="I1331" s="29">
        <v>42</v>
      </c>
      <c r="J1331" s="29">
        <v>42</v>
      </c>
      <c r="K1331" s="29">
        <v>42</v>
      </c>
      <c r="L1331" s="29">
        <v>42</v>
      </c>
      <c r="M1331" s="29">
        <v>42</v>
      </c>
      <c r="N1331" s="29">
        <v>42</v>
      </c>
      <c r="O1331" s="29">
        <v>42</v>
      </c>
      <c r="P1331" s="29">
        <v>42</v>
      </c>
      <c r="Q1331" s="30">
        <v>42</v>
      </c>
      <c r="R1331" s="31">
        <f t="shared" si="20"/>
        <v>42</v>
      </c>
    </row>
    <row r="1332" spans="1:18">
      <c r="A1332" s="38"/>
      <c r="B1332" s="32"/>
      <c r="C1332" s="32"/>
      <c r="D1332" s="32" t="s">
        <v>961</v>
      </c>
      <c r="E1332" s="32" t="s">
        <v>90</v>
      </c>
      <c r="F1332" s="28">
        <v>650</v>
      </c>
      <c r="G1332" s="29">
        <v>650</v>
      </c>
      <c r="H1332" s="29">
        <v>650</v>
      </c>
      <c r="I1332" s="29">
        <v>650</v>
      </c>
      <c r="J1332" s="29">
        <v>650</v>
      </c>
      <c r="K1332" s="29">
        <v>650</v>
      </c>
      <c r="L1332" s="29">
        <v>650</v>
      </c>
      <c r="M1332" s="29">
        <v>650</v>
      </c>
      <c r="N1332" s="29">
        <v>650</v>
      </c>
      <c r="O1332" s="29">
        <v>650</v>
      </c>
      <c r="P1332" s="29">
        <v>650</v>
      </c>
      <c r="Q1332" s="30">
        <v>650</v>
      </c>
      <c r="R1332" s="31">
        <f t="shared" si="20"/>
        <v>650</v>
      </c>
    </row>
    <row r="1333" spans="1:18">
      <c r="A1333" s="38"/>
      <c r="B1333" s="32"/>
      <c r="C1333" s="32"/>
      <c r="D1333" s="32" t="s">
        <v>1059</v>
      </c>
      <c r="E1333" s="32" t="s">
        <v>90</v>
      </c>
      <c r="F1333" s="28">
        <v>0</v>
      </c>
      <c r="G1333" s="29">
        <v>0</v>
      </c>
      <c r="H1333" s="29">
        <v>0</v>
      </c>
      <c r="I1333" s="29">
        <v>150</v>
      </c>
      <c r="J1333" s="29">
        <v>150</v>
      </c>
      <c r="K1333" s="29">
        <v>150</v>
      </c>
      <c r="L1333" s="29">
        <v>150</v>
      </c>
      <c r="M1333" s="29">
        <v>150</v>
      </c>
      <c r="N1333" s="29">
        <v>150</v>
      </c>
      <c r="O1333" s="29">
        <v>150</v>
      </c>
      <c r="P1333" s="29">
        <v>150</v>
      </c>
      <c r="Q1333" s="30">
        <v>150</v>
      </c>
      <c r="R1333" s="31">
        <f t="shared" si="20"/>
        <v>112.5</v>
      </c>
    </row>
    <row r="1334" spans="1:18">
      <c r="A1334" s="38"/>
      <c r="B1334" s="32"/>
      <c r="C1334" s="32"/>
      <c r="D1334" s="32" t="s">
        <v>1060</v>
      </c>
      <c r="E1334" s="32" t="s">
        <v>90</v>
      </c>
      <c r="F1334" s="28">
        <v>200</v>
      </c>
      <c r="G1334" s="29">
        <v>200</v>
      </c>
      <c r="H1334" s="29">
        <v>200</v>
      </c>
      <c r="I1334" s="29">
        <v>200</v>
      </c>
      <c r="J1334" s="29">
        <v>200</v>
      </c>
      <c r="K1334" s="29">
        <v>200</v>
      </c>
      <c r="L1334" s="29">
        <v>200</v>
      </c>
      <c r="M1334" s="29">
        <v>200</v>
      </c>
      <c r="N1334" s="29">
        <v>200</v>
      </c>
      <c r="O1334" s="29">
        <v>200</v>
      </c>
      <c r="P1334" s="29">
        <v>200</v>
      </c>
      <c r="Q1334" s="30">
        <v>200</v>
      </c>
      <c r="R1334" s="31">
        <f t="shared" si="20"/>
        <v>200</v>
      </c>
    </row>
    <row r="1335" spans="1:18">
      <c r="A1335" s="38"/>
      <c r="B1335" s="32"/>
      <c r="C1335" s="32"/>
      <c r="D1335" s="32" t="s">
        <v>1061</v>
      </c>
      <c r="E1335" s="32" t="s">
        <v>90</v>
      </c>
      <c r="F1335" s="28">
        <v>0</v>
      </c>
      <c r="G1335" s="29">
        <v>0</v>
      </c>
      <c r="H1335" s="29">
        <v>0</v>
      </c>
      <c r="I1335" s="29">
        <v>49</v>
      </c>
      <c r="J1335" s="29">
        <v>49</v>
      </c>
      <c r="K1335" s="29">
        <v>49</v>
      </c>
      <c r="L1335" s="29">
        <v>49</v>
      </c>
      <c r="M1335" s="29">
        <v>49</v>
      </c>
      <c r="N1335" s="29">
        <v>49</v>
      </c>
      <c r="O1335" s="29">
        <v>49</v>
      </c>
      <c r="P1335" s="29">
        <v>49</v>
      </c>
      <c r="Q1335" s="30">
        <v>49</v>
      </c>
      <c r="R1335" s="31">
        <f t="shared" si="20"/>
        <v>36.75</v>
      </c>
    </row>
    <row r="1336" spans="1:18">
      <c r="A1336" s="38"/>
      <c r="B1336" s="32"/>
      <c r="C1336" s="32"/>
      <c r="D1336" s="32" t="s">
        <v>1062</v>
      </c>
      <c r="E1336" s="32" t="s">
        <v>90</v>
      </c>
      <c r="F1336" s="28">
        <v>0</v>
      </c>
      <c r="G1336" s="29">
        <v>0</v>
      </c>
      <c r="H1336" s="29">
        <v>0</v>
      </c>
      <c r="I1336" s="29">
        <v>51</v>
      </c>
      <c r="J1336" s="29">
        <v>51</v>
      </c>
      <c r="K1336" s="29">
        <v>51</v>
      </c>
      <c r="L1336" s="29">
        <v>51</v>
      </c>
      <c r="M1336" s="29">
        <v>51</v>
      </c>
      <c r="N1336" s="29">
        <v>51</v>
      </c>
      <c r="O1336" s="29">
        <v>51</v>
      </c>
      <c r="P1336" s="29">
        <v>51</v>
      </c>
      <c r="Q1336" s="30">
        <v>51</v>
      </c>
      <c r="R1336" s="31">
        <f t="shared" si="20"/>
        <v>38.25</v>
      </c>
    </row>
    <row r="1337" spans="1:18">
      <c r="A1337" s="38"/>
      <c r="B1337" s="32"/>
      <c r="C1337" s="32"/>
      <c r="D1337" s="32" t="s">
        <v>1063</v>
      </c>
      <c r="E1337" s="32" t="s">
        <v>90</v>
      </c>
      <c r="F1337" s="28">
        <v>15</v>
      </c>
      <c r="G1337" s="29">
        <v>15</v>
      </c>
      <c r="H1337" s="29">
        <v>15</v>
      </c>
      <c r="I1337" s="29">
        <v>15</v>
      </c>
      <c r="J1337" s="29">
        <v>15</v>
      </c>
      <c r="K1337" s="29">
        <v>15</v>
      </c>
      <c r="L1337" s="29">
        <v>15</v>
      </c>
      <c r="M1337" s="29">
        <v>15</v>
      </c>
      <c r="N1337" s="29">
        <v>15</v>
      </c>
      <c r="O1337" s="29">
        <v>15</v>
      </c>
      <c r="P1337" s="29">
        <v>15</v>
      </c>
      <c r="Q1337" s="30">
        <v>15</v>
      </c>
      <c r="R1337" s="31">
        <f t="shared" si="20"/>
        <v>15</v>
      </c>
    </row>
    <row r="1338" spans="1:18">
      <c r="A1338" s="38"/>
      <c r="B1338" s="32"/>
      <c r="C1338" s="32"/>
      <c r="D1338" s="32" t="s">
        <v>1064</v>
      </c>
      <c r="E1338" s="32" t="s">
        <v>90</v>
      </c>
      <c r="F1338" s="28">
        <v>24</v>
      </c>
      <c r="G1338" s="29">
        <v>24</v>
      </c>
      <c r="H1338" s="29">
        <v>24</v>
      </c>
      <c r="I1338" s="29">
        <v>24</v>
      </c>
      <c r="J1338" s="29">
        <v>24</v>
      </c>
      <c r="K1338" s="29">
        <v>24</v>
      </c>
      <c r="L1338" s="29">
        <v>24</v>
      </c>
      <c r="M1338" s="29">
        <v>24</v>
      </c>
      <c r="N1338" s="29">
        <v>24</v>
      </c>
      <c r="O1338" s="29">
        <v>24</v>
      </c>
      <c r="P1338" s="29">
        <v>24</v>
      </c>
      <c r="Q1338" s="30">
        <v>24</v>
      </c>
      <c r="R1338" s="31">
        <f t="shared" si="20"/>
        <v>24</v>
      </c>
    </row>
    <row r="1339" spans="1:18">
      <c r="A1339" s="38"/>
      <c r="B1339" s="32"/>
      <c r="C1339" s="32"/>
      <c r="D1339" s="32" t="s">
        <v>1065</v>
      </c>
      <c r="E1339" s="32" t="s">
        <v>90</v>
      </c>
      <c r="F1339" s="28">
        <v>11</v>
      </c>
      <c r="G1339" s="29">
        <v>11</v>
      </c>
      <c r="H1339" s="29">
        <v>11</v>
      </c>
      <c r="I1339" s="29">
        <v>11</v>
      </c>
      <c r="J1339" s="29">
        <v>11</v>
      </c>
      <c r="K1339" s="29">
        <v>11</v>
      </c>
      <c r="L1339" s="29">
        <v>11</v>
      </c>
      <c r="M1339" s="29">
        <v>11</v>
      </c>
      <c r="N1339" s="29">
        <v>11</v>
      </c>
      <c r="O1339" s="29">
        <v>11</v>
      </c>
      <c r="P1339" s="29">
        <v>11</v>
      </c>
      <c r="Q1339" s="30">
        <v>11</v>
      </c>
      <c r="R1339" s="31">
        <f t="shared" si="20"/>
        <v>11</v>
      </c>
    </row>
    <row r="1340" spans="1:18">
      <c r="A1340" s="38"/>
      <c r="B1340" s="77" t="s">
        <v>459</v>
      </c>
      <c r="C1340" s="77"/>
      <c r="D1340" s="77"/>
      <c r="E1340" s="77"/>
      <c r="F1340" s="78">
        <v>1585</v>
      </c>
      <c r="G1340" s="79">
        <v>1585</v>
      </c>
      <c r="H1340" s="79">
        <v>1585</v>
      </c>
      <c r="I1340" s="79">
        <v>1835</v>
      </c>
      <c r="J1340" s="79">
        <v>1835</v>
      </c>
      <c r="K1340" s="79">
        <v>1835</v>
      </c>
      <c r="L1340" s="79">
        <v>1835</v>
      </c>
      <c r="M1340" s="79">
        <v>1835</v>
      </c>
      <c r="N1340" s="79">
        <v>1835</v>
      </c>
      <c r="O1340" s="79">
        <v>1835</v>
      </c>
      <c r="P1340" s="79">
        <v>1835</v>
      </c>
      <c r="Q1340" s="80">
        <v>1835</v>
      </c>
      <c r="R1340" s="81">
        <f t="shared" si="20"/>
        <v>1772.5</v>
      </c>
    </row>
    <row r="1341" spans="1:18">
      <c r="A1341" s="38"/>
      <c r="B1341" s="39"/>
      <c r="C1341" s="39"/>
      <c r="D1341" s="39"/>
      <c r="E1341" s="39"/>
      <c r="F1341" s="40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2"/>
      <c r="R1341" s="43" t="str">
        <f t="shared" si="20"/>
        <v/>
      </c>
    </row>
    <row r="1342" spans="1:18">
      <c r="A1342" s="38"/>
      <c r="B1342" s="27" t="s">
        <v>682</v>
      </c>
      <c r="C1342" s="27"/>
      <c r="D1342" s="27"/>
      <c r="E1342" s="27"/>
      <c r="F1342" s="28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30"/>
      <c r="R1342" s="31" t="str">
        <f t="shared" si="20"/>
        <v/>
      </c>
    </row>
    <row r="1343" spans="1:18">
      <c r="A1343" s="38"/>
      <c r="B1343" s="32"/>
      <c r="C1343" s="32" t="s">
        <v>683</v>
      </c>
      <c r="D1343" s="32"/>
      <c r="E1343" s="32"/>
      <c r="F1343" s="28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30"/>
      <c r="R1343" s="31" t="str">
        <f t="shared" si="20"/>
        <v/>
      </c>
    </row>
    <row r="1344" spans="1:18">
      <c r="A1344" s="38"/>
      <c r="B1344" s="32"/>
      <c r="C1344" s="32"/>
      <c r="D1344" s="32" t="s">
        <v>964</v>
      </c>
      <c r="E1344" s="32" t="s">
        <v>90</v>
      </c>
      <c r="F1344" s="28">
        <v>42</v>
      </c>
      <c r="G1344" s="29">
        <v>42</v>
      </c>
      <c r="H1344" s="29">
        <v>42</v>
      </c>
      <c r="I1344" s="29">
        <v>42</v>
      </c>
      <c r="J1344" s="29">
        <v>42</v>
      </c>
      <c r="K1344" s="29">
        <v>42</v>
      </c>
      <c r="L1344" s="29">
        <v>42</v>
      </c>
      <c r="M1344" s="29">
        <v>42</v>
      </c>
      <c r="N1344" s="29">
        <v>42</v>
      </c>
      <c r="O1344" s="29">
        <v>42</v>
      </c>
      <c r="P1344" s="29">
        <v>42</v>
      </c>
      <c r="Q1344" s="30">
        <v>42</v>
      </c>
      <c r="R1344" s="31">
        <f t="shared" si="20"/>
        <v>42</v>
      </c>
    </row>
    <row r="1345" spans="1:18">
      <c r="A1345" s="38"/>
      <c r="B1345" s="32"/>
      <c r="C1345" s="32"/>
      <c r="D1345" s="32" t="s">
        <v>965</v>
      </c>
      <c r="E1345" s="32" t="s">
        <v>90</v>
      </c>
      <c r="F1345" s="28">
        <v>100</v>
      </c>
      <c r="G1345" s="29">
        <v>100</v>
      </c>
      <c r="H1345" s="29">
        <v>100</v>
      </c>
      <c r="I1345" s="29">
        <v>100</v>
      </c>
      <c r="J1345" s="29">
        <v>100</v>
      </c>
      <c r="K1345" s="29">
        <v>100</v>
      </c>
      <c r="L1345" s="29">
        <v>100</v>
      </c>
      <c r="M1345" s="29">
        <v>100</v>
      </c>
      <c r="N1345" s="29">
        <v>100</v>
      </c>
      <c r="O1345" s="29">
        <v>100</v>
      </c>
      <c r="P1345" s="29">
        <v>100</v>
      </c>
      <c r="Q1345" s="30">
        <v>100</v>
      </c>
      <c r="R1345" s="31">
        <f t="shared" si="20"/>
        <v>100</v>
      </c>
    </row>
    <row r="1346" spans="1:18">
      <c r="A1346" s="38"/>
      <c r="B1346" s="77" t="s">
        <v>688</v>
      </c>
      <c r="C1346" s="77"/>
      <c r="D1346" s="77"/>
      <c r="E1346" s="77"/>
      <c r="F1346" s="78">
        <v>142</v>
      </c>
      <c r="G1346" s="79">
        <v>142</v>
      </c>
      <c r="H1346" s="79">
        <v>142</v>
      </c>
      <c r="I1346" s="79">
        <v>142</v>
      </c>
      <c r="J1346" s="79">
        <v>142</v>
      </c>
      <c r="K1346" s="79">
        <v>142</v>
      </c>
      <c r="L1346" s="79">
        <v>142</v>
      </c>
      <c r="M1346" s="79">
        <v>142</v>
      </c>
      <c r="N1346" s="79">
        <v>142</v>
      </c>
      <c r="O1346" s="79">
        <v>142</v>
      </c>
      <c r="P1346" s="79">
        <v>142</v>
      </c>
      <c r="Q1346" s="80">
        <v>142</v>
      </c>
      <c r="R1346" s="81">
        <f t="shared" si="20"/>
        <v>142</v>
      </c>
    </row>
    <row r="1347" spans="1:18">
      <c r="A1347" s="38"/>
      <c r="B1347" s="39"/>
      <c r="C1347" s="39"/>
      <c r="D1347" s="39"/>
      <c r="E1347" s="39"/>
      <c r="F1347" s="40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2"/>
      <c r="R1347" s="43" t="str">
        <f t="shared" si="20"/>
        <v/>
      </c>
    </row>
    <row r="1348" spans="1:18" ht="15">
      <c r="A1348" s="44" t="s">
        <v>966</v>
      </c>
      <c r="B1348" s="45"/>
      <c r="C1348" s="45"/>
      <c r="D1348" s="45"/>
      <c r="E1348" s="45"/>
      <c r="F1348" s="46">
        <v>2373</v>
      </c>
      <c r="G1348" s="47">
        <v>2373</v>
      </c>
      <c r="H1348" s="47">
        <v>2373</v>
      </c>
      <c r="I1348" s="47">
        <v>2823</v>
      </c>
      <c r="J1348" s="47">
        <v>2823</v>
      </c>
      <c r="K1348" s="47">
        <v>2823</v>
      </c>
      <c r="L1348" s="47">
        <v>2823</v>
      </c>
      <c r="M1348" s="47">
        <v>2823</v>
      </c>
      <c r="N1348" s="47">
        <v>2823</v>
      </c>
      <c r="O1348" s="47">
        <v>2823</v>
      </c>
      <c r="P1348" s="47">
        <v>2823</v>
      </c>
      <c r="Q1348" s="48">
        <v>2823</v>
      </c>
      <c r="R1348" s="49">
        <f t="shared" si="20"/>
        <v>2710.5</v>
      </c>
    </row>
    <row r="1349" spans="1:18">
      <c r="A1349" s="50"/>
      <c r="B1349" s="39"/>
      <c r="C1349" s="39"/>
      <c r="D1349" s="39"/>
      <c r="E1349" s="39"/>
      <c r="F1349" s="40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2"/>
      <c r="R1349" s="43" t="str">
        <f t="shared" si="20"/>
        <v/>
      </c>
    </row>
    <row r="1350" spans="1:18" ht="15">
      <c r="A1350" s="51" t="s">
        <v>970</v>
      </c>
      <c r="B1350" s="52"/>
      <c r="C1350" s="52"/>
      <c r="D1350" s="52"/>
      <c r="E1350" s="52"/>
      <c r="F1350" s="28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30"/>
      <c r="R1350" s="31" t="str">
        <f t="shared" ref="R1350:R1376" si="21">IF(SUM(F1350:Q1350)=0,"",SUM(F1350:Q1350)/12)</f>
        <v/>
      </c>
    </row>
    <row r="1351" spans="1:18">
      <c r="A1351" s="38"/>
      <c r="B1351" s="27" t="s">
        <v>33</v>
      </c>
      <c r="C1351" s="27"/>
      <c r="D1351" s="27"/>
      <c r="E1351" s="27"/>
      <c r="F1351" s="28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30"/>
      <c r="R1351" s="31" t="str">
        <f t="shared" si="21"/>
        <v/>
      </c>
    </row>
    <row r="1352" spans="1:18">
      <c r="A1352" s="38"/>
      <c r="B1352" s="32"/>
      <c r="C1352" s="32" t="s">
        <v>342</v>
      </c>
      <c r="D1352" s="32"/>
      <c r="E1352" s="32"/>
      <c r="F1352" s="28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30"/>
      <c r="R1352" s="31" t="str">
        <f t="shared" si="21"/>
        <v/>
      </c>
    </row>
    <row r="1353" spans="1:18">
      <c r="A1353" s="38"/>
      <c r="B1353" s="32"/>
      <c r="C1353" s="32"/>
      <c r="D1353" s="32" t="s">
        <v>1066</v>
      </c>
      <c r="E1353" s="32" t="s">
        <v>78</v>
      </c>
      <c r="F1353" s="28">
        <v>10</v>
      </c>
      <c r="G1353" s="29">
        <v>10</v>
      </c>
      <c r="H1353" s="29">
        <v>10</v>
      </c>
      <c r="I1353" s="29">
        <v>10</v>
      </c>
      <c r="J1353" s="29">
        <v>10</v>
      </c>
      <c r="K1353" s="29">
        <v>10</v>
      </c>
      <c r="L1353" s="29">
        <v>10</v>
      </c>
      <c r="M1353" s="29">
        <v>10</v>
      </c>
      <c r="N1353" s="29">
        <v>10</v>
      </c>
      <c r="O1353" s="29">
        <v>10</v>
      </c>
      <c r="P1353" s="29">
        <v>10</v>
      </c>
      <c r="Q1353" s="30">
        <v>10</v>
      </c>
      <c r="R1353" s="31">
        <f t="shared" si="21"/>
        <v>10</v>
      </c>
    </row>
    <row r="1354" spans="1:18">
      <c r="A1354" s="38"/>
      <c r="B1354" s="77" t="s">
        <v>48</v>
      </c>
      <c r="C1354" s="77"/>
      <c r="D1354" s="77"/>
      <c r="E1354" s="77"/>
      <c r="F1354" s="78">
        <v>10</v>
      </c>
      <c r="G1354" s="79">
        <v>10</v>
      </c>
      <c r="H1354" s="79">
        <v>10</v>
      </c>
      <c r="I1354" s="79">
        <v>10</v>
      </c>
      <c r="J1354" s="79">
        <v>10</v>
      </c>
      <c r="K1354" s="79">
        <v>10</v>
      </c>
      <c r="L1354" s="79">
        <v>10</v>
      </c>
      <c r="M1354" s="79">
        <v>10</v>
      </c>
      <c r="N1354" s="79">
        <v>10</v>
      </c>
      <c r="O1354" s="79">
        <v>10</v>
      </c>
      <c r="P1354" s="79">
        <v>10</v>
      </c>
      <c r="Q1354" s="80">
        <v>10</v>
      </c>
      <c r="R1354" s="81">
        <f t="shared" si="21"/>
        <v>10</v>
      </c>
    </row>
    <row r="1355" spans="1:18">
      <c r="A1355" s="38"/>
      <c r="B1355" s="39"/>
      <c r="C1355" s="39"/>
      <c r="D1355" s="39"/>
      <c r="E1355" s="39"/>
      <c r="F1355" s="40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2"/>
      <c r="R1355" s="43" t="str">
        <f t="shared" si="21"/>
        <v/>
      </c>
    </row>
    <row r="1356" spans="1:18" ht="15">
      <c r="A1356" s="44" t="s">
        <v>972</v>
      </c>
      <c r="B1356" s="45"/>
      <c r="C1356" s="45"/>
      <c r="D1356" s="45"/>
      <c r="E1356" s="45"/>
      <c r="F1356" s="46">
        <v>10</v>
      </c>
      <c r="G1356" s="47">
        <v>10</v>
      </c>
      <c r="H1356" s="47">
        <v>10</v>
      </c>
      <c r="I1356" s="47">
        <v>10</v>
      </c>
      <c r="J1356" s="47">
        <v>10</v>
      </c>
      <c r="K1356" s="47">
        <v>10</v>
      </c>
      <c r="L1356" s="47">
        <v>10</v>
      </c>
      <c r="M1356" s="47">
        <v>10</v>
      </c>
      <c r="N1356" s="47">
        <v>10</v>
      </c>
      <c r="O1356" s="47">
        <v>10</v>
      </c>
      <c r="P1356" s="47">
        <v>10</v>
      </c>
      <c r="Q1356" s="48">
        <v>10</v>
      </c>
      <c r="R1356" s="49">
        <f t="shared" si="21"/>
        <v>10</v>
      </c>
    </row>
    <row r="1357" spans="1:18">
      <c r="A1357" s="50"/>
      <c r="B1357" s="39"/>
      <c r="C1357" s="39"/>
      <c r="D1357" s="39"/>
      <c r="E1357" s="39"/>
      <c r="F1357" s="40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2"/>
      <c r="R1357" s="43" t="str">
        <f t="shared" si="21"/>
        <v/>
      </c>
    </row>
    <row r="1358" spans="1:18" ht="15">
      <c r="A1358" s="51" t="s">
        <v>967</v>
      </c>
      <c r="B1358" s="52"/>
      <c r="C1358" s="52"/>
      <c r="D1358" s="52"/>
      <c r="E1358" s="52"/>
      <c r="F1358" s="28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30"/>
      <c r="R1358" s="31" t="str">
        <f t="shared" si="21"/>
        <v/>
      </c>
    </row>
    <row r="1359" spans="1:18">
      <c r="A1359" s="38"/>
      <c r="B1359" s="27" t="s">
        <v>33</v>
      </c>
      <c r="C1359" s="27"/>
      <c r="D1359" s="27"/>
      <c r="E1359" s="27"/>
      <c r="F1359" s="28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30"/>
      <c r="R1359" s="31" t="str">
        <f t="shared" si="21"/>
        <v/>
      </c>
    </row>
    <row r="1360" spans="1:18">
      <c r="A1360" s="38"/>
      <c r="B1360" s="32"/>
      <c r="C1360" s="32" t="s">
        <v>342</v>
      </c>
      <c r="D1360" s="32"/>
      <c r="E1360" s="32"/>
      <c r="F1360" s="28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30"/>
      <c r="R1360" s="31" t="str">
        <f t="shared" si="21"/>
        <v/>
      </c>
    </row>
    <row r="1361" spans="1:18">
      <c r="A1361" s="38"/>
      <c r="B1361" s="32"/>
      <c r="C1361" s="32"/>
      <c r="D1361" s="32" t="s">
        <v>968</v>
      </c>
      <c r="E1361" s="32" t="s">
        <v>78</v>
      </c>
      <c r="F1361" s="28">
        <v>6</v>
      </c>
      <c r="G1361" s="29">
        <v>6</v>
      </c>
      <c r="H1361" s="29">
        <v>6</v>
      </c>
      <c r="I1361" s="29">
        <v>6</v>
      </c>
      <c r="J1361" s="29">
        <v>6</v>
      </c>
      <c r="K1361" s="29">
        <v>6</v>
      </c>
      <c r="L1361" s="29">
        <v>6</v>
      </c>
      <c r="M1361" s="29">
        <v>6</v>
      </c>
      <c r="N1361" s="29">
        <v>6</v>
      </c>
      <c r="O1361" s="29">
        <v>6</v>
      </c>
      <c r="P1361" s="29">
        <v>6</v>
      </c>
      <c r="Q1361" s="30">
        <v>6</v>
      </c>
      <c r="R1361" s="31">
        <f t="shared" si="21"/>
        <v>6</v>
      </c>
    </row>
    <row r="1362" spans="1:18">
      <c r="A1362" s="38"/>
      <c r="B1362" s="77" t="s">
        <v>48</v>
      </c>
      <c r="C1362" s="77"/>
      <c r="D1362" s="77"/>
      <c r="E1362" s="77"/>
      <c r="F1362" s="78">
        <v>6</v>
      </c>
      <c r="G1362" s="79">
        <v>6</v>
      </c>
      <c r="H1362" s="79">
        <v>6</v>
      </c>
      <c r="I1362" s="79">
        <v>6</v>
      </c>
      <c r="J1362" s="79">
        <v>6</v>
      </c>
      <c r="K1362" s="79">
        <v>6</v>
      </c>
      <c r="L1362" s="79">
        <v>6</v>
      </c>
      <c r="M1362" s="79">
        <v>6</v>
      </c>
      <c r="N1362" s="79">
        <v>6</v>
      </c>
      <c r="O1362" s="79">
        <v>6</v>
      </c>
      <c r="P1362" s="79">
        <v>6</v>
      </c>
      <c r="Q1362" s="80">
        <v>6</v>
      </c>
      <c r="R1362" s="81">
        <f t="shared" si="21"/>
        <v>6</v>
      </c>
    </row>
    <row r="1363" spans="1:18">
      <c r="A1363" s="38"/>
      <c r="B1363" s="39"/>
      <c r="C1363" s="39"/>
      <c r="D1363" s="39"/>
      <c r="E1363" s="39"/>
      <c r="F1363" s="40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2"/>
      <c r="R1363" s="43" t="str">
        <f t="shared" si="21"/>
        <v/>
      </c>
    </row>
    <row r="1364" spans="1:18" ht="15">
      <c r="A1364" s="44" t="s">
        <v>969</v>
      </c>
      <c r="B1364" s="45"/>
      <c r="C1364" s="45"/>
      <c r="D1364" s="45"/>
      <c r="E1364" s="45"/>
      <c r="F1364" s="46">
        <v>6</v>
      </c>
      <c r="G1364" s="47">
        <v>6</v>
      </c>
      <c r="H1364" s="47">
        <v>6</v>
      </c>
      <c r="I1364" s="47">
        <v>6</v>
      </c>
      <c r="J1364" s="47">
        <v>6</v>
      </c>
      <c r="K1364" s="47">
        <v>6</v>
      </c>
      <c r="L1364" s="47">
        <v>6</v>
      </c>
      <c r="M1364" s="47">
        <v>6</v>
      </c>
      <c r="N1364" s="47">
        <v>6</v>
      </c>
      <c r="O1364" s="47">
        <v>6</v>
      </c>
      <c r="P1364" s="47">
        <v>6</v>
      </c>
      <c r="Q1364" s="48">
        <v>6</v>
      </c>
      <c r="R1364" s="49">
        <f t="shared" si="21"/>
        <v>6</v>
      </c>
    </row>
    <row r="1365" spans="1:18">
      <c r="A1365" s="63"/>
      <c r="B1365" s="64"/>
      <c r="C1365" s="64"/>
      <c r="D1365" s="64"/>
      <c r="E1365" s="64"/>
      <c r="F1365" s="65"/>
      <c r="G1365" s="66"/>
      <c r="H1365" s="66"/>
      <c r="I1365" s="66"/>
      <c r="J1365" s="66"/>
      <c r="K1365" s="66"/>
      <c r="L1365" s="66"/>
      <c r="M1365" s="66"/>
      <c r="N1365" s="66"/>
      <c r="O1365" s="66"/>
      <c r="P1365" s="66"/>
      <c r="Q1365" s="67"/>
      <c r="R1365" s="68" t="str">
        <f t="shared" si="21"/>
        <v/>
      </c>
    </row>
    <row r="1366" spans="1:18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 t="str">
        <f t="shared" si="21"/>
        <v/>
      </c>
    </row>
    <row r="1367" spans="1:18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 t="str">
        <f t="shared" si="21"/>
        <v/>
      </c>
    </row>
    <row r="1368" spans="1:1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 t="str">
        <f t="shared" si="21"/>
        <v/>
      </c>
    </row>
    <row r="1369" spans="1:18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 t="str">
        <f t="shared" si="21"/>
        <v/>
      </c>
    </row>
    <row r="1370" spans="1:18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 t="str">
        <f t="shared" si="21"/>
        <v/>
      </c>
    </row>
    <row r="1371" spans="1:18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 t="str">
        <f t="shared" si="21"/>
        <v/>
      </c>
    </row>
    <row r="1372" spans="1:18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 t="str">
        <f t="shared" si="21"/>
        <v/>
      </c>
    </row>
    <row r="1373" spans="1:18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 t="str">
        <f t="shared" si="21"/>
        <v/>
      </c>
    </row>
    <row r="1374" spans="1:18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 t="str">
        <f t="shared" si="21"/>
        <v/>
      </c>
    </row>
    <row r="1375" spans="1:18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 t="str">
        <f t="shared" si="21"/>
        <v/>
      </c>
    </row>
    <row r="1376" spans="1:18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 t="str">
        <f t="shared" si="21"/>
        <v/>
      </c>
    </row>
  </sheetData>
  <pageMargins left="0.5" right="0.5" top="0.75" bottom="0.5" header="0.25" footer="0.25"/>
  <pageSetup scale="70" fitToHeight="0" orientation="landscape" r:id="rId2"/>
  <headerFooter alignWithMargins="0">
    <oddHeader>&amp;C&amp;"Arial,Bold"&amp;14Appendix A&amp;"Arial,Regular"&amp;10
&amp;11Long-Term Transmission Demand (MegaWatts)</oddHeader>
    <oddFooter>&amp;RPrinted: &amp;D</oddFooter>
  </headerFooter>
  <rowBreaks count="14" manualBreakCount="14">
    <brk id="44" max="16383" man="1"/>
    <brk id="87" max="16383" man="1"/>
    <brk id="353" max="16383" man="1"/>
    <brk id="462" max="16383" man="1"/>
    <brk id="513" max="16383" man="1"/>
    <brk id="565" max="16383" man="1"/>
    <brk id="615" max="16383" man="1"/>
    <brk id="667" max="16383" man="1"/>
    <brk id="721" max="16383" man="1"/>
    <brk id="773" max="16383" man="1"/>
    <brk id="820" max="16383" man="1"/>
    <brk id="861" max="16383" man="1"/>
    <brk id="898" max="16383" man="1"/>
    <brk id="99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25"/>
  <sheetViews>
    <sheetView workbookViewId="0">
      <pane ySplit="5" topLeftCell="A6" activePane="bottomLeft" state="frozen"/>
      <selection activeCell="J29" sqref="J29"/>
      <selection pane="bottomLeft" activeCell="A31" sqref="A31"/>
    </sheetView>
  </sheetViews>
  <sheetFormatPr defaultRowHeight="12.75"/>
  <cols>
    <col min="1" max="1" width="42.7109375" style="5" bestFit="1" customWidth="1"/>
    <col min="2" max="2" width="11.5703125" style="5" customWidth="1"/>
    <col min="3" max="3" width="21.42578125" style="69" bestFit="1" customWidth="1"/>
    <col min="4" max="4" width="12.7109375" style="86" bestFit="1" customWidth="1"/>
    <col min="5" max="5" width="22" style="5" customWidth="1"/>
    <col min="6" max="6" width="10.7109375" style="5" customWidth="1"/>
    <col min="7" max="18" width="10.7109375" style="71" customWidth="1"/>
    <col min="19" max="16384" width="9.140625" style="5"/>
  </cols>
  <sheetData>
    <row r="1" spans="1:18" ht="18">
      <c r="A1" s="1" t="s">
        <v>0</v>
      </c>
      <c r="B1" s="2"/>
      <c r="C1" s="2"/>
      <c r="D1" s="8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s="11" customFormat="1" ht="15.75">
      <c r="A2" s="6" t="s">
        <v>1</v>
      </c>
      <c r="B2" s="7"/>
      <c r="C2" s="7"/>
      <c r="D2" s="6" t="s">
        <v>2</v>
      </c>
      <c r="E2" s="9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12</v>
      </c>
      <c r="O2" s="10" t="s">
        <v>13</v>
      </c>
      <c r="P2" s="10" t="s">
        <v>14</v>
      </c>
      <c r="Q2" s="10" t="s">
        <v>15</v>
      </c>
      <c r="R2" s="10" t="s">
        <v>16</v>
      </c>
    </row>
    <row r="3" spans="1:18" s="11" customFormat="1" ht="15.75">
      <c r="A3" s="7"/>
      <c r="B3" s="12" t="s">
        <v>17</v>
      </c>
      <c r="C3" s="6" t="s">
        <v>18</v>
      </c>
      <c r="D3" s="6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>
      <c r="A4" s="13" t="s">
        <v>19</v>
      </c>
      <c r="B4" s="14"/>
      <c r="C4" s="14"/>
      <c r="D4" s="14"/>
      <c r="E4" s="14"/>
      <c r="F4" s="15" t="s">
        <v>20</v>
      </c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7"/>
    </row>
    <row r="5" spans="1:18">
      <c r="A5" s="13" t="s">
        <v>1</v>
      </c>
      <c r="B5" s="13" t="s">
        <v>17</v>
      </c>
      <c r="C5" s="18" t="s">
        <v>21</v>
      </c>
      <c r="D5" s="83" t="s">
        <v>2</v>
      </c>
      <c r="E5" s="13" t="s">
        <v>22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10</v>
      </c>
      <c r="M5" s="15" t="s">
        <v>11</v>
      </c>
      <c r="N5" s="15" t="s">
        <v>12</v>
      </c>
      <c r="O5" s="15" t="s">
        <v>13</v>
      </c>
      <c r="P5" s="15" t="s">
        <v>14</v>
      </c>
      <c r="Q5" s="15" t="s">
        <v>15</v>
      </c>
      <c r="R5" s="20"/>
    </row>
    <row r="6" spans="1:18" ht="15">
      <c r="A6" s="21" t="s">
        <v>23</v>
      </c>
      <c r="B6" s="22"/>
      <c r="C6" s="22"/>
      <c r="D6" s="22"/>
      <c r="E6" s="22"/>
      <c r="F6" s="23"/>
      <c r="G6" s="15"/>
      <c r="H6" s="15"/>
      <c r="I6" s="15"/>
      <c r="J6" s="15"/>
      <c r="K6" s="15"/>
      <c r="L6" s="15"/>
      <c r="M6" s="15"/>
      <c r="N6" s="15"/>
      <c r="O6" s="15"/>
      <c r="P6" s="15"/>
      <c r="Q6" s="24"/>
      <c r="R6" s="25" t="str">
        <f t="shared" ref="R6:R69" si="0">IF(SUM(F6:Q6)=0,"",SUM(F6:Q6)/12)</f>
        <v/>
      </c>
    </row>
    <row r="7" spans="1:18">
      <c r="A7" s="26"/>
      <c r="B7" s="27" t="s">
        <v>24</v>
      </c>
      <c r="C7" s="27"/>
      <c r="D7" s="27"/>
      <c r="E7" s="27"/>
      <c r="F7" s="28"/>
      <c r="G7" s="29"/>
      <c r="H7" s="29"/>
      <c r="I7" s="29"/>
      <c r="J7" s="29"/>
      <c r="K7" s="29"/>
      <c r="L7" s="29"/>
      <c r="M7" s="29"/>
      <c r="N7" s="29"/>
      <c r="O7" s="29"/>
      <c r="P7" s="29"/>
      <c r="Q7" s="30"/>
      <c r="R7" s="31" t="str">
        <f t="shared" si="0"/>
        <v/>
      </c>
    </row>
    <row r="8" spans="1:18">
      <c r="A8" s="26"/>
      <c r="B8" s="32"/>
      <c r="C8" s="32" t="s">
        <v>25</v>
      </c>
      <c r="D8" s="32"/>
      <c r="E8" s="32"/>
      <c r="F8" s="28"/>
      <c r="G8" s="29"/>
      <c r="H8" s="29"/>
      <c r="I8" s="29"/>
      <c r="J8" s="29"/>
      <c r="K8" s="29"/>
      <c r="L8" s="29"/>
      <c r="M8" s="29"/>
      <c r="N8" s="29"/>
      <c r="O8" s="29"/>
      <c r="P8" s="29"/>
      <c r="Q8" s="30"/>
      <c r="R8" s="31" t="str">
        <f t="shared" si="0"/>
        <v/>
      </c>
    </row>
    <row r="9" spans="1:18">
      <c r="A9" s="26"/>
      <c r="B9" s="32"/>
      <c r="C9" s="32"/>
      <c r="D9" s="84" t="s">
        <v>26</v>
      </c>
      <c r="E9" s="32" t="s">
        <v>27</v>
      </c>
      <c r="F9" s="28">
        <v>32.220000000000006</v>
      </c>
      <c r="G9" s="29">
        <v>32.220000000000006</v>
      </c>
      <c r="H9" s="29">
        <v>32.220000000000006</v>
      </c>
      <c r="I9" s="29">
        <v>32.220000000000006</v>
      </c>
      <c r="J9" s="29">
        <v>32.220000000000006</v>
      </c>
      <c r="K9" s="29">
        <v>32.220000000000006</v>
      </c>
      <c r="L9" s="29">
        <v>32.220000000000006</v>
      </c>
      <c r="M9" s="29">
        <v>32.220000000000006</v>
      </c>
      <c r="N9" s="29">
        <v>32.220000000000006</v>
      </c>
      <c r="O9" s="29">
        <v>32.220000000000006</v>
      </c>
      <c r="P9" s="29">
        <v>32.220000000000006</v>
      </c>
      <c r="Q9" s="30">
        <v>32.220000000000006</v>
      </c>
      <c r="R9" s="31">
        <f t="shared" si="0"/>
        <v>32.220000000000013</v>
      </c>
    </row>
    <row r="10" spans="1:18">
      <c r="A10" s="26"/>
      <c r="B10" s="33" t="s">
        <v>28</v>
      </c>
      <c r="C10" s="33"/>
      <c r="D10" s="33"/>
      <c r="E10" s="33"/>
      <c r="F10" s="34">
        <v>32.220000000000006</v>
      </c>
      <c r="G10" s="35">
        <v>32.220000000000006</v>
      </c>
      <c r="H10" s="35">
        <v>32.220000000000006</v>
      </c>
      <c r="I10" s="35">
        <v>32.220000000000006</v>
      </c>
      <c r="J10" s="35">
        <v>32.220000000000006</v>
      </c>
      <c r="K10" s="35">
        <v>32.220000000000006</v>
      </c>
      <c r="L10" s="35">
        <v>32.220000000000006</v>
      </c>
      <c r="M10" s="35">
        <v>32.220000000000006</v>
      </c>
      <c r="N10" s="35">
        <v>32.220000000000006</v>
      </c>
      <c r="O10" s="35">
        <v>32.220000000000006</v>
      </c>
      <c r="P10" s="35">
        <v>32.220000000000006</v>
      </c>
      <c r="Q10" s="36">
        <v>32.220000000000006</v>
      </c>
      <c r="R10" s="37">
        <f t="shared" si="0"/>
        <v>32.220000000000013</v>
      </c>
    </row>
    <row r="11" spans="1:18">
      <c r="A11" s="38"/>
      <c r="B11" s="39"/>
      <c r="C11" s="39"/>
      <c r="D11" s="39"/>
      <c r="E11" s="39"/>
      <c r="F11" s="40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  <c r="R11" s="43" t="str">
        <f t="shared" si="0"/>
        <v/>
      </c>
    </row>
    <row r="12" spans="1:18">
      <c r="A12" s="26"/>
      <c r="B12" s="27" t="s">
        <v>29</v>
      </c>
      <c r="C12" s="27"/>
      <c r="D12" s="27"/>
      <c r="E12" s="27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0"/>
      <c r="R12" s="31" t="str">
        <f t="shared" si="0"/>
        <v/>
      </c>
    </row>
    <row r="13" spans="1:18">
      <c r="A13" s="26"/>
      <c r="B13" s="32"/>
      <c r="C13" s="32" t="s">
        <v>30</v>
      </c>
      <c r="D13" s="32"/>
      <c r="E13" s="32"/>
      <c r="F13" s="2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0"/>
      <c r="R13" s="31" t="str">
        <f t="shared" si="0"/>
        <v/>
      </c>
    </row>
    <row r="14" spans="1:18">
      <c r="A14" s="26"/>
      <c r="B14" s="32"/>
      <c r="C14" s="32"/>
      <c r="D14" s="84" t="s">
        <v>31</v>
      </c>
      <c r="E14" s="32" t="s">
        <v>27</v>
      </c>
      <c r="F14" s="28">
        <v>2.2749999999999999</v>
      </c>
      <c r="G14" s="29">
        <v>2.2749999999999999</v>
      </c>
      <c r="H14" s="29">
        <v>2.2749999999999999</v>
      </c>
      <c r="I14" s="29">
        <v>2.2749999999999999</v>
      </c>
      <c r="J14" s="29">
        <v>2.2749999999999999</v>
      </c>
      <c r="K14" s="29">
        <v>2.2749999999999999</v>
      </c>
      <c r="L14" s="29">
        <v>2.2749999999999999</v>
      </c>
      <c r="M14" s="29">
        <v>2.2749999999999999</v>
      </c>
      <c r="N14" s="29">
        <v>2.2749999999999999</v>
      </c>
      <c r="O14" s="29">
        <v>2.2749999999999999</v>
      </c>
      <c r="P14" s="29">
        <v>2.2749999999999999</v>
      </c>
      <c r="Q14" s="30">
        <v>2.2749999999999999</v>
      </c>
      <c r="R14" s="31">
        <f t="shared" si="0"/>
        <v>2.2749999999999995</v>
      </c>
    </row>
    <row r="15" spans="1:18">
      <c r="A15" s="26"/>
      <c r="B15" s="33" t="s">
        <v>32</v>
      </c>
      <c r="C15" s="33"/>
      <c r="D15" s="33"/>
      <c r="E15" s="33"/>
      <c r="F15" s="34">
        <v>2.2749999999999999</v>
      </c>
      <c r="G15" s="35">
        <v>2.2749999999999999</v>
      </c>
      <c r="H15" s="35">
        <v>2.2749999999999999</v>
      </c>
      <c r="I15" s="35">
        <v>2.2749999999999999</v>
      </c>
      <c r="J15" s="35">
        <v>2.2749999999999999</v>
      </c>
      <c r="K15" s="35">
        <v>2.2749999999999999</v>
      </c>
      <c r="L15" s="35">
        <v>2.2749999999999999</v>
      </c>
      <c r="M15" s="35">
        <v>2.2749999999999999</v>
      </c>
      <c r="N15" s="35">
        <v>2.2749999999999999</v>
      </c>
      <c r="O15" s="35">
        <v>2.2749999999999999</v>
      </c>
      <c r="P15" s="35">
        <v>2.2749999999999999</v>
      </c>
      <c r="Q15" s="36">
        <v>2.2749999999999999</v>
      </c>
      <c r="R15" s="37">
        <f t="shared" si="0"/>
        <v>2.2749999999999995</v>
      </c>
    </row>
    <row r="16" spans="1:18">
      <c r="A16" s="38"/>
      <c r="B16" s="39"/>
      <c r="C16" s="39"/>
      <c r="D16" s="39"/>
      <c r="E16" s="39"/>
      <c r="F16" s="40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2"/>
      <c r="R16" s="43" t="str">
        <f t="shared" si="0"/>
        <v/>
      </c>
    </row>
    <row r="17" spans="1:18">
      <c r="A17" s="26"/>
      <c r="B17" s="27" t="s">
        <v>33</v>
      </c>
      <c r="C17" s="27"/>
      <c r="D17" s="27"/>
      <c r="E17" s="27"/>
      <c r="F17" s="28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0"/>
      <c r="R17" s="31" t="str">
        <f t="shared" si="0"/>
        <v/>
      </c>
    </row>
    <row r="18" spans="1:18">
      <c r="A18" s="26"/>
      <c r="B18" s="32"/>
      <c r="C18" s="32" t="s">
        <v>34</v>
      </c>
      <c r="D18" s="32"/>
      <c r="E18" s="32"/>
      <c r="F18" s="28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0"/>
      <c r="R18" s="31" t="str">
        <f t="shared" si="0"/>
        <v/>
      </c>
    </row>
    <row r="19" spans="1:18">
      <c r="A19" s="26"/>
      <c r="B19" s="32"/>
      <c r="C19" s="32"/>
      <c r="D19" s="84" t="s">
        <v>35</v>
      </c>
      <c r="E19" s="32" t="s">
        <v>27</v>
      </c>
      <c r="F19" s="28">
        <v>200.00000000000003</v>
      </c>
      <c r="G19" s="29">
        <v>200.00000000000003</v>
      </c>
      <c r="H19" s="29">
        <v>200.00000000000003</v>
      </c>
      <c r="I19" s="29">
        <v>200.00000000000003</v>
      </c>
      <c r="J19" s="29">
        <v>200.00000000000003</v>
      </c>
      <c r="K19" s="29">
        <v>200.00000000000003</v>
      </c>
      <c r="L19" s="29">
        <v>200.00000000000003</v>
      </c>
      <c r="M19" s="29">
        <v>200.00000000000003</v>
      </c>
      <c r="N19" s="29">
        <v>200.00000000000003</v>
      </c>
      <c r="O19" s="29">
        <v>200.00000000000003</v>
      </c>
      <c r="P19" s="29">
        <v>200.00000000000003</v>
      </c>
      <c r="Q19" s="30">
        <v>200.00000000000003</v>
      </c>
      <c r="R19" s="31">
        <f t="shared" si="0"/>
        <v>200.00000000000003</v>
      </c>
    </row>
    <row r="20" spans="1:18">
      <c r="A20" s="26"/>
      <c r="B20" s="32"/>
      <c r="C20" s="32" t="s">
        <v>36</v>
      </c>
      <c r="D20" s="32"/>
      <c r="E20" s="32"/>
      <c r="F20" s="28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/>
      <c r="R20" s="31" t="str">
        <f t="shared" si="0"/>
        <v/>
      </c>
    </row>
    <row r="21" spans="1:18">
      <c r="A21" s="26"/>
      <c r="B21" s="32"/>
      <c r="C21" s="32"/>
      <c r="D21" s="84" t="s">
        <v>37</v>
      </c>
      <c r="E21" s="32" t="s">
        <v>27</v>
      </c>
      <c r="F21" s="28">
        <v>70</v>
      </c>
      <c r="G21" s="29">
        <v>70</v>
      </c>
      <c r="H21" s="29">
        <v>70</v>
      </c>
      <c r="I21" s="29">
        <v>70</v>
      </c>
      <c r="J21" s="29">
        <v>70</v>
      </c>
      <c r="K21" s="29">
        <v>70</v>
      </c>
      <c r="L21" s="29">
        <v>70</v>
      </c>
      <c r="M21" s="29">
        <v>70</v>
      </c>
      <c r="N21" s="29">
        <v>70</v>
      </c>
      <c r="O21" s="29">
        <v>70</v>
      </c>
      <c r="P21" s="29">
        <v>70</v>
      </c>
      <c r="Q21" s="30">
        <v>70</v>
      </c>
      <c r="R21" s="31">
        <f t="shared" si="0"/>
        <v>70</v>
      </c>
    </row>
    <row r="22" spans="1:18">
      <c r="A22" s="26"/>
      <c r="B22" s="32"/>
      <c r="C22" s="32"/>
      <c r="D22" s="84" t="s">
        <v>38</v>
      </c>
      <c r="E22" s="32" t="s">
        <v>27</v>
      </c>
      <c r="F22" s="28">
        <v>420</v>
      </c>
      <c r="G22" s="29">
        <v>420</v>
      </c>
      <c r="H22" s="29">
        <v>420</v>
      </c>
      <c r="I22" s="29">
        <v>420</v>
      </c>
      <c r="J22" s="29">
        <v>420</v>
      </c>
      <c r="K22" s="29">
        <v>420</v>
      </c>
      <c r="L22" s="29">
        <v>420</v>
      </c>
      <c r="M22" s="29">
        <v>420</v>
      </c>
      <c r="N22" s="29">
        <v>420</v>
      </c>
      <c r="O22" s="29">
        <v>420</v>
      </c>
      <c r="P22" s="29">
        <v>420</v>
      </c>
      <c r="Q22" s="30">
        <v>420</v>
      </c>
      <c r="R22" s="31">
        <f t="shared" si="0"/>
        <v>420</v>
      </c>
    </row>
    <row r="23" spans="1:18">
      <c r="A23" s="26"/>
      <c r="B23" s="32"/>
      <c r="C23" s="32" t="s">
        <v>39</v>
      </c>
      <c r="D23" s="32"/>
      <c r="E23" s="32"/>
      <c r="F23" s="28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0"/>
      <c r="R23" s="31" t="str">
        <f t="shared" si="0"/>
        <v/>
      </c>
    </row>
    <row r="24" spans="1:18">
      <c r="A24" s="26"/>
      <c r="B24" s="32"/>
      <c r="C24" s="32"/>
      <c r="D24" s="84" t="s">
        <v>40</v>
      </c>
      <c r="E24" s="32" t="s">
        <v>27</v>
      </c>
      <c r="F24" s="28">
        <v>35</v>
      </c>
      <c r="G24" s="29">
        <v>35</v>
      </c>
      <c r="H24" s="29">
        <v>35</v>
      </c>
      <c r="I24" s="29">
        <v>35</v>
      </c>
      <c r="J24" s="29">
        <v>35</v>
      </c>
      <c r="K24" s="29">
        <v>35</v>
      </c>
      <c r="L24" s="29">
        <v>35</v>
      </c>
      <c r="M24" s="29">
        <v>35</v>
      </c>
      <c r="N24" s="29">
        <v>35</v>
      </c>
      <c r="O24" s="29">
        <v>35</v>
      </c>
      <c r="P24" s="29">
        <v>35</v>
      </c>
      <c r="Q24" s="30">
        <v>35</v>
      </c>
      <c r="R24" s="31">
        <f t="shared" si="0"/>
        <v>35</v>
      </c>
    </row>
    <row r="25" spans="1:18">
      <c r="A25" s="26"/>
      <c r="B25" s="32"/>
      <c r="C25" s="32"/>
      <c r="D25" s="84" t="s">
        <v>41</v>
      </c>
      <c r="E25" s="32" t="s">
        <v>27</v>
      </c>
      <c r="F25" s="28">
        <v>40</v>
      </c>
      <c r="G25" s="29">
        <v>40</v>
      </c>
      <c r="H25" s="29">
        <v>40</v>
      </c>
      <c r="I25" s="29">
        <v>40</v>
      </c>
      <c r="J25" s="29">
        <v>40</v>
      </c>
      <c r="K25" s="29">
        <v>40</v>
      </c>
      <c r="L25" s="29">
        <v>40</v>
      </c>
      <c r="M25" s="29">
        <v>40</v>
      </c>
      <c r="N25" s="29">
        <v>40</v>
      </c>
      <c r="O25" s="29">
        <v>40</v>
      </c>
      <c r="P25" s="29">
        <v>40</v>
      </c>
      <c r="Q25" s="30">
        <v>40</v>
      </c>
      <c r="R25" s="31">
        <f t="shared" si="0"/>
        <v>40</v>
      </c>
    </row>
    <row r="26" spans="1:18">
      <c r="A26" s="26"/>
      <c r="B26" s="32"/>
      <c r="C26" s="32"/>
      <c r="D26" s="84" t="s">
        <v>42</v>
      </c>
      <c r="E26" s="32" t="s">
        <v>27</v>
      </c>
      <c r="F26" s="28">
        <v>84</v>
      </c>
      <c r="G26" s="29">
        <v>84</v>
      </c>
      <c r="H26" s="29">
        <v>84</v>
      </c>
      <c r="I26" s="29">
        <v>84</v>
      </c>
      <c r="J26" s="29">
        <v>84</v>
      </c>
      <c r="K26" s="29">
        <v>84</v>
      </c>
      <c r="L26" s="29">
        <v>84</v>
      </c>
      <c r="M26" s="29">
        <v>84</v>
      </c>
      <c r="N26" s="29">
        <v>84</v>
      </c>
      <c r="O26" s="29">
        <v>84</v>
      </c>
      <c r="P26" s="29">
        <v>84</v>
      </c>
      <c r="Q26" s="30">
        <v>84</v>
      </c>
      <c r="R26" s="31">
        <f t="shared" si="0"/>
        <v>84</v>
      </c>
    </row>
    <row r="27" spans="1:18">
      <c r="A27" s="26"/>
      <c r="B27" s="32"/>
      <c r="C27" s="32"/>
      <c r="D27" s="84" t="s">
        <v>43</v>
      </c>
      <c r="E27" s="32" t="s">
        <v>27</v>
      </c>
      <c r="F27" s="28">
        <v>241</v>
      </c>
      <c r="G27" s="29">
        <v>241</v>
      </c>
      <c r="H27" s="29">
        <v>241</v>
      </c>
      <c r="I27" s="29">
        <v>241</v>
      </c>
      <c r="J27" s="29">
        <v>241</v>
      </c>
      <c r="K27" s="29">
        <v>241</v>
      </c>
      <c r="L27" s="29">
        <v>241</v>
      </c>
      <c r="M27" s="29">
        <v>241</v>
      </c>
      <c r="N27" s="29">
        <v>241</v>
      </c>
      <c r="O27" s="29">
        <v>241</v>
      </c>
      <c r="P27" s="29">
        <v>241</v>
      </c>
      <c r="Q27" s="30">
        <v>241</v>
      </c>
      <c r="R27" s="31">
        <f t="shared" si="0"/>
        <v>241</v>
      </c>
    </row>
    <row r="28" spans="1:18">
      <c r="A28" s="26"/>
      <c r="B28" s="32"/>
      <c r="C28" s="32"/>
      <c r="D28" s="84" t="s">
        <v>44</v>
      </c>
      <c r="E28" s="32" t="s">
        <v>27</v>
      </c>
      <c r="F28" s="28">
        <v>55</v>
      </c>
      <c r="G28" s="29">
        <v>55</v>
      </c>
      <c r="H28" s="29">
        <v>55</v>
      </c>
      <c r="I28" s="29">
        <v>55</v>
      </c>
      <c r="J28" s="29">
        <v>55</v>
      </c>
      <c r="K28" s="29">
        <v>55</v>
      </c>
      <c r="L28" s="29">
        <v>55</v>
      </c>
      <c r="M28" s="29">
        <v>55</v>
      </c>
      <c r="N28" s="29">
        <v>55</v>
      </c>
      <c r="O28" s="29">
        <v>55</v>
      </c>
      <c r="P28" s="29">
        <v>55</v>
      </c>
      <c r="Q28" s="30">
        <v>55</v>
      </c>
      <c r="R28" s="31">
        <f t="shared" si="0"/>
        <v>55</v>
      </c>
    </row>
    <row r="29" spans="1:18">
      <c r="A29" s="26"/>
      <c r="B29" s="32"/>
      <c r="C29" s="32"/>
      <c r="D29" s="84" t="s">
        <v>45</v>
      </c>
      <c r="E29" s="32" t="s">
        <v>27</v>
      </c>
      <c r="F29" s="28">
        <v>145</v>
      </c>
      <c r="G29" s="29">
        <v>145</v>
      </c>
      <c r="H29" s="29">
        <v>145</v>
      </c>
      <c r="I29" s="29">
        <v>145</v>
      </c>
      <c r="J29" s="29">
        <v>145</v>
      </c>
      <c r="K29" s="29">
        <v>145</v>
      </c>
      <c r="L29" s="29">
        <v>145</v>
      </c>
      <c r="M29" s="29">
        <v>145</v>
      </c>
      <c r="N29" s="29">
        <v>145</v>
      </c>
      <c r="O29" s="29">
        <v>145</v>
      </c>
      <c r="P29" s="29">
        <v>145</v>
      </c>
      <c r="Q29" s="30">
        <v>145</v>
      </c>
      <c r="R29" s="31">
        <f t="shared" si="0"/>
        <v>145</v>
      </c>
    </row>
    <row r="30" spans="1:18">
      <c r="A30" s="26"/>
      <c r="B30" s="32"/>
      <c r="C30" s="32" t="s">
        <v>46</v>
      </c>
      <c r="D30" s="32"/>
      <c r="E30" s="32"/>
      <c r="F30" s="28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30"/>
      <c r="R30" s="31" t="str">
        <f t="shared" si="0"/>
        <v/>
      </c>
    </row>
    <row r="31" spans="1:18">
      <c r="A31" s="26"/>
      <c r="B31" s="32"/>
      <c r="C31" s="32"/>
      <c r="D31" s="84" t="s">
        <v>47</v>
      </c>
      <c r="E31" s="32" t="s">
        <v>27</v>
      </c>
      <c r="F31" s="28">
        <v>66</v>
      </c>
      <c r="G31" s="29">
        <v>76</v>
      </c>
      <c r="H31" s="29">
        <v>87</v>
      </c>
      <c r="I31" s="29">
        <v>87</v>
      </c>
      <c r="J31" s="29">
        <v>79</v>
      </c>
      <c r="K31" s="29">
        <v>73</v>
      </c>
      <c r="L31" s="29">
        <v>69</v>
      </c>
      <c r="M31" s="29">
        <v>68</v>
      </c>
      <c r="N31" s="29">
        <v>63</v>
      </c>
      <c r="O31" s="29">
        <v>65</v>
      </c>
      <c r="P31" s="29">
        <v>67</v>
      </c>
      <c r="Q31" s="30">
        <v>66</v>
      </c>
      <c r="R31" s="31">
        <f t="shared" si="0"/>
        <v>72.166666666666671</v>
      </c>
    </row>
    <row r="32" spans="1:18">
      <c r="A32" s="26"/>
      <c r="B32" s="33" t="s">
        <v>48</v>
      </c>
      <c r="C32" s="33"/>
      <c r="D32" s="33"/>
      <c r="E32" s="33"/>
      <c r="F32" s="34">
        <v>1356</v>
      </c>
      <c r="G32" s="35">
        <v>1366</v>
      </c>
      <c r="H32" s="35">
        <v>1377</v>
      </c>
      <c r="I32" s="35">
        <v>1377</v>
      </c>
      <c r="J32" s="35">
        <v>1369</v>
      </c>
      <c r="K32" s="35">
        <v>1363</v>
      </c>
      <c r="L32" s="35">
        <v>1359</v>
      </c>
      <c r="M32" s="35">
        <v>1358</v>
      </c>
      <c r="N32" s="35">
        <v>1353</v>
      </c>
      <c r="O32" s="35">
        <v>1355</v>
      </c>
      <c r="P32" s="35">
        <v>1357</v>
      </c>
      <c r="Q32" s="36">
        <v>1356</v>
      </c>
      <c r="R32" s="37">
        <f t="shared" si="0"/>
        <v>1362.1666666666667</v>
      </c>
    </row>
    <row r="33" spans="1:18">
      <c r="A33" s="38"/>
      <c r="B33" s="39"/>
      <c r="C33" s="39"/>
      <c r="D33" s="39"/>
      <c r="E33" s="39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2"/>
      <c r="R33" s="43" t="str">
        <f t="shared" si="0"/>
        <v/>
      </c>
    </row>
    <row r="34" spans="1:18">
      <c r="A34" s="26"/>
      <c r="B34" s="27" t="s">
        <v>49</v>
      </c>
      <c r="C34" s="27"/>
      <c r="D34" s="27"/>
      <c r="E34" s="27"/>
      <c r="F34" s="28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30"/>
      <c r="R34" s="31" t="str">
        <f t="shared" si="0"/>
        <v/>
      </c>
    </row>
    <row r="35" spans="1:18">
      <c r="A35" s="26"/>
      <c r="B35" s="32"/>
      <c r="C35" s="32" t="s">
        <v>50</v>
      </c>
      <c r="D35" s="32"/>
      <c r="E35" s="32"/>
      <c r="F35" s="28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30"/>
      <c r="R35" s="31" t="str">
        <f t="shared" si="0"/>
        <v/>
      </c>
    </row>
    <row r="36" spans="1:18">
      <c r="A36" s="26"/>
      <c r="B36" s="32"/>
      <c r="C36" s="32"/>
      <c r="D36" s="84" t="s">
        <v>51</v>
      </c>
      <c r="E36" s="32" t="s">
        <v>27</v>
      </c>
      <c r="F36" s="28">
        <v>75</v>
      </c>
      <c r="G36" s="29">
        <v>75</v>
      </c>
      <c r="H36" s="29">
        <v>75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30">
        <v>0</v>
      </c>
      <c r="R36" s="31">
        <f t="shared" si="0"/>
        <v>18.75</v>
      </c>
    </row>
    <row r="37" spans="1:18">
      <c r="A37" s="26"/>
      <c r="B37" s="33" t="s">
        <v>52</v>
      </c>
      <c r="C37" s="33"/>
      <c r="D37" s="33"/>
      <c r="E37" s="33"/>
      <c r="F37" s="34">
        <v>75</v>
      </c>
      <c r="G37" s="35">
        <v>75</v>
      </c>
      <c r="H37" s="35">
        <v>75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6">
        <v>0</v>
      </c>
      <c r="R37" s="37">
        <f t="shared" si="0"/>
        <v>18.75</v>
      </c>
    </row>
    <row r="38" spans="1:18">
      <c r="A38" s="38"/>
      <c r="B38" s="39"/>
      <c r="C38" s="39"/>
      <c r="D38" s="39"/>
      <c r="E38" s="39"/>
      <c r="F38" s="4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2"/>
      <c r="R38" s="43" t="str">
        <f t="shared" si="0"/>
        <v/>
      </c>
    </row>
    <row r="39" spans="1:18">
      <c r="A39" s="26"/>
      <c r="B39" s="27" t="s">
        <v>53</v>
      </c>
      <c r="C39" s="27"/>
      <c r="D39" s="27"/>
      <c r="E39" s="27"/>
      <c r="F39" s="28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30"/>
      <c r="R39" s="31" t="str">
        <f t="shared" si="0"/>
        <v/>
      </c>
    </row>
    <row r="40" spans="1:18">
      <c r="A40" s="26"/>
      <c r="B40" s="32"/>
      <c r="C40" s="32" t="s">
        <v>54</v>
      </c>
      <c r="D40" s="32"/>
      <c r="E40" s="32"/>
      <c r="F40" s="28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30"/>
      <c r="R40" s="31" t="str">
        <f t="shared" si="0"/>
        <v/>
      </c>
    </row>
    <row r="41" spans="1:18">
      <c r="A41" s="26"/>
      <c r="B41" s="32"/>
      <c r="C41" s="32"/>
      <c r="D41" s="84" t="s">
        <v>55</v>
      </c>
      <c r="E41" s="32" t="s">
        <v>27</v>
      </c>
      <c r="F41" s="28">
        <v>50</v>
      </c>
      <c r="G41" s="29">
        <v>50</v>
      </c>
      <c r="H41" s="29">
        <v>50</v>
      </c>
      <c r="I41" s="29">
        <v>50</v>
      </c>
      <c r="J41" s="29">
        <v>50</v>
      </c>
      <c r="K41" s="29">
        <v>50</v>
      </c>
      <c r="L41" s="29">
        <v>50</v>
      </c>
      <c r="M41" s="29">
        <v>50</v>
      </c>
      <c r="N41" s="29">
        <v>50</v>
      </c>
      <c r="O41" s="29">
        <v>50</v>
      </c>
      <c r="P41" s="29">
        <v>50</v>
      </c>
      <c r="Q41" s="30">
        <v>50</v>
      </c>
      <c r="R41" s="31">
        <f t="shared" si="0"/>
        <v>50</v>
      </c>
    </row>
    <row r="42" spans="1:18">
      <c r="A42" s="26"/>
      <c r="B42" s="33" t="s">
        <v>56</v>
      </c>
      <c r="C42" s="33"/>
      <c r="D42" s="33"/>
      <c r="E42" s="33"/>
      <c r="F42" s="34">
        <v>50</v>
      </c>
      <c r="G42" s="35">
        <v>50</v>
      </c>
      <c r="H42" s="35">
        <v>50</v>
      </c>
      <c r="I42" s="35">
        <v>50</v>
      </c>
      <c r="J42" s="35">
        <v>50</v>
      </c>
      <c r="K42" s="35">
        <v>50</v>
      </c>
      <c r="L42" s="35">
        <v>50</v>
      </c>
      <c r="M42" s="35">
        <v>50</v>
      </c>
      <c r="N42" s="35">
        <v>50</v>
      </c>
      <c r="O42" s="35">
        <v>50</v>
      </c>
      <c r="P42" s="35">
        <v>50</v>
      </c>
      <c r="Q42" s="36">
        <v>50</v>
      </c>
      <c r="R42" s="37">
        <f t="shared" si="0"/>
        <v>50</v>
      </c>
    </row>
    <row r="43" spans="1:18">
      <c r="A43" s="38"/>
      <c r="B43" s="39"/>
      <c r="C43" s="39"/>
      <c r="D43" s="39"/>
      <c r="E43" s="39"/>
      <c r="F43" s="4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2"/>
      <c r="R43" s="43" t="str">
        <f t="shared" si="0"/>
        <v/>
      </c>
    </row>
    <row r="44" spans="1:18">
      <c r="A44" s="26"/>
      <c r="B44" s="27" t="s">
        <v>57</v>
      </c>
      <c r="C44" s="27"/>
      <c r="D44" s="27"/>
      <c r="E44" s="27"/>
      <c r="F44" s="28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30"/>
      <c r="R44" s="31" t="str">
        <f t="shared" si="0"/>
        <v/>
      </c>
    </row>
    <row r="45" spans="1:18">
      <c r="A45" s="26"/>
      <c r="B45" s="32"/>
      <c r="C45" s="32" t="s">
        <v>58</v>
      </c>
      <c r="D45" s="32"/>
      <c r="E45" s="32"/>
      <c r="F45" s="28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30"/>
      <c r="R45" s="31" t="str">
        <f t="shared" si="0"/>
        <v/>
      </c>
    </row>
    <row r="46" spans="1:18">
      <c r="A46" s="26"/>
      <c r="B46" s="32"/>
      <c r="C46" s="32"/>
      <c r="D46" s="84" t="s">
        <v>59</v>
      </c>
      <c r="E46" s="32" t="s">
        <v>27</v>
      </c>
      <c r="F46" s="28">
        <v>32.220000000000006</v>
      </c>
      <c r="G46" s="29">
        <v>32.220000000000006</v>
      </c>
      <c r="H46" s="29">
        <v>32.220000000000006</v>
      </c>
      <c r="I46" s="29">
        <v>32.220000000000006</v>
      </c>
      <c r="J46" s="29">
        <v>32.220000000000006</v>
      </c>
      <c r="K46" s="29">
        <v>32.220000000000006</v>
      </c>
      <c r="L46" s="29">
        <v>32.220000000000006</v>
      </c>
      <c r="M46" s="29">
        <v>32.220000000000006</v>
      </c>
      <c r="N46" s="29">
        <v>32.220000000000006</v>
      </c>
      <c r="O46" s="29">
        <v>32.220000000000006</v>
      </c>
      <c r="P46" s="29">
        <v>32.220000000000006</v>
      </c>
      <c r="Q46" s="30">
        <v>32.220000000000006</v>
      </c>
      <c r="R46" s="31">
        <f t="shared" si="0"/>
        <v>32.220000000000013</v>
      </c>
    </row>
    <row r="47" spans="1:18">
      <c r="A47" s="26"/>
      <c r="B47" s="33" t="s">
        <v>60</v>
      </c>
      <c r="C47" s="33"/>
      <c r="D47" s="33"/>
      <c r="E47" s="33"/>
      <c r="F47" s="34">
        <v>32.220000000000006</v>
      </c>
      <c r="G47" s="35">
        <v>32.220000000000006</v>
      </c>
      <c r="H47" s="35">
        <v>32.220000000000006</v>
      </c>
      <c r="I47" s="35">
        <v>32.220000000000006</v>
      </c>
      <c r="J47" s="35">
        <v>32.220000000000006</v>
      </c>
      <c r="K47" s="35">
        <v>32.220000000000006</v>
      </c>
      <c r="L47" s="35">
        <v>32.220000000000006</v>
      </c>
      <c r="M47" s="35">
        <v>32.220000000000006</v>
      </c>
      <c r="N47" s="35">
        <v>32.220000000000006</v>
      </c>
      <c r="O47" s="35">
        <v>32.220000000000006</v>
      </c>
      <c r="P47" s="35">
        <v>32.220000000000006</v>
      </c>
      <c r="Q47" s="36">
        <v>32.220000000000006</v>
      </c>
      <c r="R47" s="37">
        <f t="shared" si="0"/>
        <v>32.220000000000013</v>
      </c>
    </row>
    <row r="48" spans="1:18">
      <c r="A48" s="38"/>
      <c r="B48" s="39"/>
      <c r="C48" s="39"/>
      <c r="D48" s="39"/>
      <c r="E48" s="39"/>
      <c r="F48" s="4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2"/>
      <c r="R48" s="43" t="str">
        <f t="shared" si="0"/>
        <v/>
      </c>
    </row>
    <row r="49" spans="1:18" ht="15">
      <c r="A49" s="44" t="s">
        <v>61</v>
      </c>
      <c r="B49" s="45"/>
      <c r="C49" s="45"/>
      <c r="D49" s="45"/>
      <c r="E49" s="45"/>
      <c r="F49" s="46">
        <v>1547.7149999999999</v>
      </c>
      <c r="G49" s="47">
        <v>1557.7149999999999</v>
      </c>
      <c r="H49" s="47">
        <v>1568.7149999999999</v>
      </c>
      <c r="I49" s="47">
        <v>1493.7149999999999</v>
      </c>
      <c r="J49" s="47">
        <v>1485.7149999999999</v>
      </c>
      <c r="K49" s="47">
        <v>1479.7149999999999</v>
      </c>
      <c r="L49" s="47">
        <v>1475.7149999999999</v>
      </c>
      <c r="M49" s="47">
        <v>1474.7149999999999</v>
      </c>
      <c r="N49" s="47">
        <v>1469.7149999999999</v>
      </c>
      <c r="O49" s="47">
        <v>1471.7149999999999</v>
      </c>
      <c r="P49" s="47">
        <v>1473.7149999999999</v>
      </c>
      <c r="Q49" s="48">
        <v>1472.7149999999999</v>
      </c>
      <c r="R49" s="49">
        <f t="shared" si="0"/>
        <v>1497.6316666666664</v>
      </c>
    </row>
    <row r="50" spans="1:18">
      <c r="A50" s="50"/>
      <c r="B50" s="39"/>
      <c r="C50" s="39"/>
      <c r="D50" s="39"/>
      <c r="E50" s="39"/>
      <c r="F50" s="40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24"/>
      <c r="R50" s="25" t="str">
        <f t="shared" si="0"/>
        <v/>
      </c>
    </row>
    <row r="51" spans="1:18" ht="15">
      <c r="A51" s="51" t="s">
        <v>62</v>
      </c>
      <c r="B51" s="52"/>
      <c r="C51" s="52"/>
      <c r="D51" s="52"/>
      <c r="E51" s="52"/>
      <c r="F51" s="28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53"/>
      <c r="R51" s="54" t="str">
        <f t="shared" si="0"/>
        <v/>
      </c>
    </row>
    <row r="52" spans="1:18">
      <c r="A52" s="38"/>
      <c r="B52" s="27" t="s">
        <v>57</v>
      </c>
      <c r="C52" s="27"/>
      <c r="D52" s="27"/>
      <c r="E52" s="27"/>
      <c r="F52" s="28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30"/>
      <c r="R52" s="31" t="str">
        <f t="shared" si="0"/>
        <v/>
      </c>
    </row>
    <row r="53" spans="1:18">
      <c r="A53" s="38"/>
      <c r="B53" s="32"/>
      <c r="C53" s="32" t="s">
        <v>63</v>
      </c>
      <c r="D53" s="32"/>
      <c r="E53" s="32"/>
      <c r="F53" s="28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30"/>
      <c r="R53" s="31" t="str">
        <f t="shared" si="0"/>
        <v/>
      </c>
    </row>
    <row r="54" spans="1:18">
      <c r="A54" s="38"/>
      <c r="B54" s="32"/>
      <c r="C54" s="32"/>
      <c r="D54" s="84" t="s">
        <v>64</v>
      </c>
      <c r="E54" s="32" t="s">
        <v>27</v>
      </c>
      <c r="F54" s="28">
        <v>266</v>
      </c>
      <c r="G54" s="29">
        <v>266</v>
      </c>
      <c r="H54" s="29">
        <v>266</v>
      </c>
      <c r="I54" s="29">
        <v>266</v>
      </c>
      <c r="J54" s="29">
        <v>266</v>
      </c>
      <c r="K54" s="29">
        <v>266</v>
      </c>
      <c r="L54" s="29">
        <v>266</v>
      </c>
      <c r="M54" s="29">
        <v>266</v>
      </c>
      <c r="N54" s="29">
        <v>266</v>
      </c>
      <c r="O54" s="29">
        <v>266</v>
      </c>
      <c r="P54" s="29">
        <v>266</v>
      </c>
      <c r="Q54" s="30">
        <v>266</v>
      </c>
      <c r="R54" s="31">
        <f t="shared" si="0"/>
        <v>266</v>
      </c>
    </row>
    <row r="55" spans="1:18">
      <c r="A55" s="38"/>
      <c r="B55" s="32"/>
      <c r="C55" s="32" t="s">
        <v>65</v>
      </c>
      <c r="D55" s="32"/>
      <c r="E55" s="32"/>
      <c r="F55" s="28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30"/>
      <c r="R55" s="31" t="str">
        <f t="shared" si="0"/>
        <v/>
      </c>
    </row>
    <row r="56" spans="1:18">
      <c r="A56" s="38"/>
      <c r="B56" s="32"/>
      <c r="C56" s="32"/>
      <c r="D56" s="84" t="s">
        <v>66</v>
      </c>
      <c r="E56" s="32" t="s">
        <v>27</v>
      </c>
      <c r="F56" s="28">
        <v>663</v>
      </c>
      <c r="G56" s="29">
        <v>663</v>
      </c>
      <c r="H56" s="29">
        <v>663</v>
      </c>
      <c r="I56" s="29">
        <v>663</v>
      </c>
      <c r="J56" s="29">
        <v>663</v>
      </c>
      <c r="K56" s="29">
        <v>663</v>
      </c>
      <c r="L56" s="29">
        <v>663</v>
      </c>
      <c r="M56" s="29">
        <v>663</v>
      </c>
      <c r="N56" s="29">
        <v>663</v>
      </c>
      <c r="O56" s="29">
        <v>663</v>
      </c>
      <c r="P56" s="29">
        <v>0</v>
      </c>
      <c r="Q56" s="30">
        <v>0</v>
      </c>
      <c r="R56" s="31">
        <f t="shared" si="0"/>
        <v>552.5</v>
      </c>
    </row>
    <row r="57" spans="1:18">
      <c r="A57" s="38"/>
      <c r="B57" s="32"/>
      <c r="C57" s="32"/>
      <c r="D57" s="84" t="s">
        <v>67</v>
      </c>
      <c r="E57" s="32" t="s">
        <v>27</v>
      </c>
      <c r="F57" s="28">
        <v>300</v>
      </c>
      <c r="G57" s="29">
        <v>300</v>
      </c>
      <c r="H57" s="29">
        <v>300</v>
      </c>
      <c r="I57" s="29">
        <v>300</v>
      </c>
      <c r="J57" s="29">
        <v>300</v>
      </c>
      <c r="K57" s="29">
        <v>300</v>
      </c>
      <c r="L57" s="29">
        <v>300</v>
      </c>
      <c r="M57" s="29">
        <v>300</v>
      </c>
      <c r="N57" s="29">
        <v>300</v>
      </c>
      <c r="O57" s="29">
        <v>300</v>
      </c>
      <c r="P57" s="29">
        <v>0</v>
      </c>
      <c r="Q57" s="30">
        <v>0</v>
      </c>
      <c r="R57" s="31">
        <f t="shared" si="0"/>
        <v>250</v>
      </c>
    </row>
    <row r="58" spans="1:18">
      <c r="A58" s="38"/>
      <c r="B58" s="32"/>
      <c r="C58" s="32"/>
      <c r="D58" s="84" t="s">
        <v>68</v>
      </c>
      <c r="E58" s="32" t="s">
        <v>27</v>
      </c>
      <c r="F58" s="28">
        <v>4</v>
      </c>
      <c r="G58" s="29">
        <v>4</v>
      </c>
      <c r="H58" s="29">
        <v>4</v>
      </c>
      <c r="I58" s="29">
        <v>4</v>
      </c>
      <c r="J58" s="29">
        <v>4</v>
      </c>
      <c r="K58" s="29">
        <v>4</v>
      </c>
      <c r="L58" s="29">
        <v>4</v>
      </c>
      <c r="M58" s="29">
        <v>4</v>
      </c>
      <c r="N58" s="29">
        <v>4</v>
      </c>
      <c r="O58" s="29">
        <v>4</v>
      </c>
      <c r="P58" s="29">
        <v>0</v>
      </c>
      <c r="Q58" s="30">
        <v>0</v>
      </c>
      <c r="R58" s="31">
        <f t="shared" si="0"/>
        <v>3.3333333333333335</v>
      </c>
    </row>
    <row r="59" spans="1:18">
      <c r="A59" s="38"/>
      <c r="B59" s="33" t="s">
        <v>60</v>
      </c>
      <c r="C59" s="33"/>
      <c r="D59" s="33"/>
      <c r="E59" s="33"/>
      <c r="F59" s="34">
        <v>1233</v>
      </c>
      <c r="G59" s="35">
        <v>1233</v>
      </c>
      <c r="H59" s="35">
        <v>1233</v>
      </c>
      <c r="I59" s="35">
        <v>1233</v>
      </c>
      <c r="J59" s="35">
        <v>1233</v>
      </c>
      <c r="K59" s="35">
        <v>1233</v>
      </c>
      <c r="L59" s="35">
        <v>1233</v>
      </c>
      <c r="M59" s="35">
        <v>1233</v>
      </c>
      <c r="N59" s="35">
        <v>1233</v>
      </c>
      <c r="O59" s="35">
        <v>1233</v>
      </c>
      <c r="P59" s="35">
        <v>266</v>
      </c>
      <c r="Q59" s="36">
        <v>266</v>
      </c>
      <c r="R59" s="37">
        <f t="shared" si="0"/>
        <v>1071.8333333333333</v>
      </c>
    </row>
    <row r="60" spans="1:18">
      <c r="A60" s="38"/>
      <c r="B60" s="39"/>
      <c r="C60" s="39"/>
      <c r="D60" s="39"/>
      <c r="E60" s="39"/>
      <c r="F60" s="40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2"/>
      <c r="R60" s="43" t="str">
        <f t="shared" si="0"/>
        <v/>
      </c>
    </row>
    <row r="61" spans="1:18" ht="15">
      <c r="A61" s="44" t="s">
        <v>69</v>
      </c>
      <c r="B61" s="45"/>
      <c r="C61" s="45"/>
      <c r="D61" s="45"/>
      <c r="E61" s="45"/>
      <c r="F61" s="46">
        <v>1233</v>
      </c>
      <c r="G61" s="47">
        <v>1233</v>
      </c>
      <c r="H61" s="47">
        <v>1233</v>
      </c>
      <c r="I61" s="47">
        <v>1233</v>
      </c>
      <c r="J61" s="47">
        <v>1233</v>
      </c>
      <c r="K61" s="47">
        <v>1233</v>
      </c>
      <c r="L61" s="47">
        <v>1233</v>
      </c>
      <c r="M61" s="47">
        <v>1233</v>
      </c>
      <c r="N61" s="47">
        <v>1233</v>
      </c>
      <c r="O61" s="47">
        <v>1233</v>
      </c>
      <c r="P61" s="47">
        <v>266</v>
      </c>
      <c r="Q61" s="48">
        <v>266</v>
      </c>
      <c r="R61" s="49">
        <f t="shared" si="0"/>
        <v>1071.8333333333333</v>
      </c>
    </row>
    <row r="62" spans="1:18">
      <c r="A62" s="50"/>
      <c r="B62" s="39"/>
      <c r="C62" s="39"/>
      <c r="D62" s="39"/>
      <c r="E62" s="39"/>
      <c r="F62" s="40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24"/>
      <c r="R62" s="25" t="str">
        <f t="shared" si="0"/>
        <v/>
      </c>
    </row>
    <row r="63" spans="1:18" ht="15">
      <c r="A63" s="51" t="s">
        <v>70</v>
      </c>
      <c r="B63" s="52"/>
      <c r="C63" s="52"/>
      <c r="D63" s="52"/>
      <c r="E63" s="52"/>
      <c r="F63" s="28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53"/>
      <c r="R63" s="54" t="str">
        <f t="shared" si="0"/>
        <v/>
      </c>
    </row>
    <row r="64" spans="1:18">
      <c r="A64" s="38"/>
      <c r="B64" s="27" t="s">
        <v>71</v>
      </c>
      <c r="C64" s="27"/>
      <c r="D64" s="27"/>
      <c r="E64" s="27"/>
      <c r="F64" s="28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30"/>
      <c r="R64" s="31" t="str">
        <f t="shared" si="0"/>
        <v/>
      </c>
    </row>
    <row r="65" spans="1:18">
      <c r="A65" s="38"/>
      <c r="B65" s="32"/>
      <c r="C65" s="32" t="s">
        <v>72</v>
      </c>
      <c r="D65" s="32"/>
      <c r="E65" s="32"/>
      <c r="F65" s="28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30"/>
      <c r="R65" s="31" t="str">
        <f t="shared" si="0"/>
        <v/>
      </c>
    </row>
    <row r="66" spans="1:18">
      <c r="A66" s="38"/>
      <c r="B66" s="32"/>
      <c r="C66" s="32"/>
      <c r="D66" s="84" t="s">
        <v>73</v>
      </c>
      <c r="E66" s="32" t="s">
        <v>74</v>
      </c>
      <c r="F66" s="28">
        <v>25</v>
      </c>
      <c r="G66" s="29">
        <v>25</v>
      </c>
      <c r="H66" s="29">
        <v>25</v>
      </c>
      <c r="I66" s="29">
        <v>25</v>
      </c>
      <c r="J66" s="29">
        <v>25</v>
      </c>
      <c r="K66" s="29">
        <v>25</v>
      </c>
      <c r="L66" s="29">
        <v>25</v>
      </c>
      <c r="M66" s="29">
        <v>25</v>
      </c>
      <c r="N66" s="29">
        <v>25</v>
      </c>
      <c r="O66" s="29">
        <v>25</v>
      </c>
      <c r="P66" s="29">
        <v>25</v>
      </c>
      <c r="Q66" s="30">
        <v>25</v>
      </c>
      <c r="R66" s="31">
        <f t="shared" si="0"/>
        <v>25</v>
      </c>
    </row>
    <row r="67" spans="1:18">
      <c r="A67" s="38"/>
      <c r="B67" s="33" t="s">
        <v>75</v>
      </c>
      <c r="C67" s="33"/>
      <c r="D67" s="33"/>
      <c r="E67" s="33"/>
      <c r="F67" s="34">
        <v>25</v>
      </c>
      <c r="G67" s="35">
        <v>25</v>
      </c>
      <c r="H67" s="35">
        <v>25</v>
      </c>
      <c r="I67" s="35">
        <v>25</v>
      </c>
      <c r="J67" s="35">
        <v>25</v>
      </c>
      <c r="K67" s="35">
        <v>25</v>
      </c>
      <c r="L67" s="35">
        <v>25</v>
      </c>
      <c r="M67" s="35">
        <v>25</v>
      </c>
      <c r="N67" s="35">
        <v>25</v>
      </c>
      <c r="O67" s="35">
        <v>25</v>
      </c>
      <c r="P67" s="35">
        <v>25</v>
      </c>
      <c r="Q67" s="36">
        <v>25</v>
      </c>
      <c r="R67" s="37">
        <f t="shared" si="0"/>
        <v>25</v>
      </c>
    </row>
    <row r="68" spans="1:18">
      <c r="A68" s="38"/>
      <c r="B68" s="39"/>
      <c r="C68" s="39"/>
      <c r="D68" s="39"/>
      <c r="E68" s="39"/>
      <c r="F68" s="40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2"/>
      <c r="R68" s="43" t="str">
        <f t="shared" si="0"/>
        <v/>
      </c>
    </row>
    <row r="69" spans="1:18">
      <c r="A69" s="38"/>
      <c r="B69" s="27" t="s">
        <v>24</v>
      </c>
      <c r="C69" s="27"/>
      <c r="D69" s="27"/>
      <c r="E69" s="27"/>
      <c r="F69" s="28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30"/>
      <c r="R69" s="31" t="str">
        <f t="shared" si="0"/>
        <v/>
      </c>
    </row>
    <row r="70" spans="1:18">
      <c r="A70" s="38"/>
      <c r="B70" s="32"/>
      <c r="C70" s="32" t="s">
        <v>76</v>
      </c>
      <c r="D70" s="32"/>
      <c r="E70" s="32"/>
      <c r="F70" s="28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30"/>
      <c r="R70" s="31" t="str">
        <f t="shared" ref="R70:R133" si="1">IF(SUM(F70:Q70)=0,"",SUM(F70:Q70)/12)</f>
        <v/>
      </c>
    </row>
    <row r="71" spans="1:18">
      <c r="A71" s="38"/>
      <c r="B71" s="32"/>
      <c r="C71" s="32"/>
      <c r="D71" s="84" t="s">
        <v>77</v>
      </c>
      <c r="E71" s="32" t="s">
        <v>78</v>
      </c>
      <c r="F71" s="28">
        <v>75</v>
      </c>
      <c r="G71" s="29">
        <v>75</v>
      </c>
      <c r="H71" s="29">
        <v>75</v>
      </c>
      <c r="I71" s="29">
        <v>75</v>
      </c>
      <c r="J71" s="29">
        <v>75</v>
      </c>
      <c r="K71" s="29">
        <v>75</v>
      </c>
      <c r="L71" s="29">
        <v>75</v>
      </c>
      <c r="M71" s="29">
        <v>75</v>
      </c>
      <c r="N71" s="29">
        <v>75</v>
      </c>
      <c r="O71" s="29">
        <v>75</v>
      </c>
      <c r="P71" s="29">
        <v>75</v>
      </c>
      <c r="Q71" s="30">
        <v>75</v>
      </c>
      <c r="R71" s="31">
        <f t="shared" si="1"/>
        <v>75</v>
      </c>
    </row>
    <row r="72" spans="1:18">
      <c r="A72" s="38"/>
      <c r="B72" s="32"/>
      <c r="C72" s="32"/>
      <c r="D72" s="84" t="s">
        <v>79</v>
      </c>
      <c r="E72" s="32" t="s">
        <v>74</v>
      </c>
      <c r="F72" s="28">
        <v>50</v>
      </c>
      <c r="G72" s="29">
        <v>50</v>
      </c>
      <c r="H72" s="29">
        <v>50</v>
      </c>
      <c r="I72" s="29">
        <v>50</v>
      </c>
      <c r="J72" s="29">
        <v>50</v>
      </c>
      <c r="K72" s="29">
        <v>50</v>
      </c>
      <c r="L72" s="29">
        <v>50</v>
      </c>
      <c r="M72" s="29">
        <v>50</v>
      </c>
      <c r="N72" s="29">
        <v>50</v>
      </c>
      <c r="O72" s="29">
        <v>50</v>
      </c>
      <c r="P72" s="29">
        <v>50</v>
      </c>
      <c r="Q72" s="30">
        <v>50</v>
      </c>
      <c r="R72" s="31">
        <f t="shared" si="1"/>
        <v>50</v>
      </c>
    </row>
    <row r="73" spans="1:18">
      <c r="A73" s="38"/>
      <c r="B73" s="32"/>
      <c r="C73" s="32"/>
      <c r="D73" s="84" t="s">
        <v>80</v>
      </c>
      <c r="E73" s="32" t="s">
        <v>78</v>
      </c>
      <c r="F73" s="28">
        <v>50</v>
      </c>
      <c r="G73" s="29">
        <v>50</v>
      </c>
      <c r="H73" s="29">
        <v>50</v>
      </c>
      <c r="I73" s="29">
        <v>50</v>
      </c>
      <c r="J73" s="29">
        <v>50</v>
      </c>
      <c r="K73" s="29">
        <v>50</v>
      </c>
      <c r="L73" s="29">
        <v>50</v>
      </c>
      <c r="M73" s="29">
        <v>50</v>
      </c>
      <c r="N73" s="29">
        <v>50</v>
      </c>
      <c r="O73" s="29">
        <v>50</v>
      </c>
      <c r="P73" s="29">
        <v>50</v>
      </c>
      <c r="Q73" s="30">
        <v>50</v>
      </c>
      <c r="R73" s="31">
        <f t="shared" si="1"/>
        <v>50</v>
      </c>
    </row>
    <row r="74" spans="1:18">
      <c r="A74" s="38"/>
      <c r="B74" s="32"/>
      <c r="C74" s="32"/>
      <c r="D74" s="84" t="s">
        <v>81</v>
      </c>
      <c r="E74" s="32" t="s">
        <v>78</v>
      </c>
      <c r="F74" s="28">
        <v>147</v>
      </c>
      <c r="G74" s="29">
        <v>147</v>
      </c>
      <c r="H74" s="29">
        <v>147</v>
      </c>
      <c r="I74" s="29">
        <v>147</v>
      </c>
      <c r="J74" s="29">
        <v>147</v>
      </c>
      <c r="K74" s="29">
        <v>147</v>
      </c>
      <c r="L74" s="29">
        <v>147</v>
      </c>
      <c r="M74" s="29">
        <v>147</v>
      </c>
      <c r="N74" s="29">
        <v>147</v>
      </c>
      <c r="O74" s="29">
        <v>147</v>
      </c>
      <c r="P74" s="29">
        <v>147</v>
      </c>
      <c r="Q74" s="30">
        <v>147</v>
      </c>
      <c r="R74" s="31">
        <f t="shared" si="1"/>
        <v>147</v>
      </c>
    </row>
    <row r="75" spans="1:18">
      <c r="A75" s="38"/>
      <c r="B75" s="32"/>
      <c r="C75" s="32"/>
      <c r="D75" s="84" t="s">
        <v>82</v>
      </c>
      <c r="E75" s="32" t="s">
        <v>78</v>
      </c>
      <c r="F75" s="28">
        <v>196</v>
      </c>
      <c r="G75" s="29">
        <v>196</v>
      </c>
      <c r="H75" s="29">
        <v>196</v>
      </c>
      <c r="I75" s="29">
        <v>196</v>
      </c>
      <c r="J75" s="29">
        <v>196</v>
      </c>
      <c r="K75" s="29">
        <v>196</v>
      </c>
      <c r="L75" s="29">
        <v>196</v>
      </c>
      <c r="M75" s="29">
        <v>196</v>
      </c>
      <c r="N75" s="29">
        <v>196</v>
      </c>
      <c r="O75" s="29">
        <v>196</v>
      </c>
      <c r="P75" s="29">
        <v>196</v>
      </c>
      <c r="Q75" s="30">
        <v>196</v>
      </c>
      <c r="R75" s="31">
        <f t="shared" si="1"/>
        <v>196</v>
      </c>
    </row>
    <row r="76" spans="1:18">
      <c r="A76" s="38"/>
      <c r="B76" s="32"/>
      <c r="C76" s="32"/>
      <c r="D76" s="84" t="s">
        <v>83</v>
      </c>
      <c r="E76" s="32" t="s">
        <v>84</v>
      </c>
      <c r="F76" s="28">
        <v>-50</v>
      </c>
      <c r="G76" s="29">
        <v>-50</v>
      </c>
      <c r="H76" s="29">
        <v>-50</v>
      </c>
      <c r="I76" s="29">
        <v>-50</v>
      </c>
      <c r="J76" s="29">
        <v>-50</v>
      </c>
      <c r="K76" s="29">
        <v>-50</v>
      </c>
      <c r="L76" s="29">
        <v>-50</v>
      </c>
      <c r="M76" s="29">
        <v>-50</v>
      </c>
      <c r="N76" s="29">
        <v>-50</v>
      </c>
      <c r="O76" s="29">
        <v>-50</v>
      </c>
      <c r="P76" s="29">
        <v>-50</v>
      </c>
      <c r="Q76" s="30">
        <v>-50</v>
      </c>
      <c r="R76" s="31">
        <f t="shared" si="1"/>
        <v>-50</v>
      </c>
    </row>
    <row r="77" spans="1:18">
      <c r="A77" s="38"/>
      <c r="B77" s="32"/>
      <c r="C77" s="32"/>
      <c r="D77" s="84" t="s">
        <v>85</v>
      </c>
      <c r="E77" s="32" t="s">
        <v>78</v>
      </c>
      <c r="F77" s="28">
        <v>150</v>
      </c>
      <c r="G77" s="29">
        <v>150</v>
      </c>
      <c r="H77" s="29">
        <v>150</v>
      </c>
      <c r="I77" s="29">
        <v>150</v>
      </c>
      <c r="J77" s="29">
        <v>150</v>
      </c>
      <c r="K77" s="29">
        <v>150</v>
      </c>
      <c r="L77" s="29">
        <v>150</v>
      </c>
      <c r="M77" s="29">
        <v>150</v>
      </c>
      <c r="N77" s="29">
        <v>150</v>
      </c>
      <c r="O77" s="29">
        <v>150</v>
      </c>
      <c r="P77" s="29">
        <v>150</v>
      </c>
      <c r="Q77" s="30">
        <v>150</v>
      </c>
      <c r="R77" s="31">
        <f t="shared" si="1"/>
        <v>150</v>
      </c>
    </row>
    <row r="78" spans="1:18">
      <c r="A78" s="38"/>
      <c r="B78" s="32"/>
      <c r="C78" s="32"/>
      <c r="D78" s="84" t="s">
        <v>86</v>
      </c>
      <c r="E78" s="32" t="s">
        <v>78</v>
      </c>
      <c r="F78" s="28">
        <v>100</v>
      </c>
      <c r="G78" s="29">
        <v>100</v>
      </c>
      <c r="H78" s="29">
        <v>100</v>
      </c>
      <c r="I78" s="29">
        <v>100</v>
      </c>
      <c r="J78" s="29">
        <v>100</v>
      </c>
      <c r="K78" s="29">
        <v>100</v>
      </c>
      <c r="L78" s="29">
        <v>100</v>
      </c>
      <c r="M78" s="29">
        <v>100</v>
      </c>
      <c r="N78" s="29">
        <v>100</v>
      </c>
      <c r="O78" s="29">
        <v>100</v>
      </c>
      <c r="P78" s="29">
        <v>100</v>
      </c>
      <c r="Q78" s="30">
        <v>100</v>
      </c>
      <c r="R78" s="31">
        <f t="shared" si="1"/>
        <v>100</v>
      </c>
    </row>
    <row r="79" spans="1:18">
      <c r="A79" s="38"/>
      <c r="B79" s="33" t="s">
        <v>28</v>
      </c>
      <c r="C79" s="33"/>
      <c r="D79" s="33"/>
      <c r="E79" s="33"/>
      <c r="F79" s="34">
        <v>718</v>
      </c>
      <c r="G79" s="35">
        <v>718</v>
      </c>
      <c r="H79" s="35">
        <v>718</v>
      </c>
      <c r="I79" s="35">
        <v>718</v>
      </c>
      <c r="J79" s="35">
        <v>718</v>
      </c>
      <c r="K79" s="35">
        <v>718</v>
      </c>
      <c r="L79" s="35">
        <v>718</v>
      </c>
      <c r="M79" s="35">
        <v>718</v>
      </c>
      <c r="N79" s="35">
        <v>718</v>
      </c>
      <c r="O79" s="35">
        <v>718</v>
      </c>
      <c r="P79" s="35">
        <v>718</v>
      </c>
      <c r="Q79" s="36">
        <v>718</v>
      </c>
      <c r="R79" s="37">
        <f t="shared" si="1"/>
        <v>718</v>
      </c>
    </row>
    <row r="80" spans="1:18">
      <c r="A80" s="38"/>
      <c r="B80" s="39"/>
      <c r="C80" s="39"/>
      <c r="D80" s="39"/>
      <c r="E80" s="39"/>
      <c r="F80" s="40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2"/>
      <c r="R80" s="43" t="str">
        <f t="shared" si="1"/>
        <v/>
      </c>
    </row>
    <row r="81" spans="1:18">
      <c r="A81" s="38"/>
      <c r="B81" s="27" t="s">
        <v>87</v>
      </c>
      <c r="C81" s="27"/>
      <c r="D81" s="27"/>
      <c r="E81" s="27"/>
      <c r="F81" s="28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30"/>
      <c r="R81" s="31" t="str">
        <f t="shared" si="1"/>
        <v/>
      </c>
    </row>
    <row r="82" spans="1:18">
      <c r="A82" s="38"/>
      <c r="B82" s="32"/>
      <c r="C82" s="32" t="s">
        <v>88</v>
      </c>
      <c r="D82" s="32"/>
      <c r="E82" s="32"/>
      <c r="F82" s="28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30"/>
      <c r="R82" s="31" t="str">
        <f t="shared" si="1"/>
        <v/>
      </c>
    </row>
    <row r="83" spans="1:18">
      <c r="A83" s="38"/>
      <c r="B83" s="32"/>
      <c r="C83" s="32"/>
      <c r="D83" s="84" t="s">
        <v>89</v>
      </c>
      <c r="E83" s="32" t="s">
        <v>90</v>
      </c>
      <c r="F83" s="28">
        <v>75</v>
      </c>
      <c r="G83" s="29">
        <v>75</v>
      </c>
      <c r="H83" s="29">
        <v>75</v>
      </c>
      <c r="I83" s="29">
        <v>75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30">
        <v>0</v>
      </c>
      <c r="R83" s="31">
        <f t="shared" si="1"/>
        <v>25</v>
      </c>
    </row>
    <row r="84" spans="1:18">
      <c r="A84" s="38"/>
      <c r="B84" s="32"/>
      <c r="C84" s="32"/>
      <c r="D84" s="84" t="s">
        <v>91</v>
      </c>
      <c r="E84" s="32" t="s">
        <v>90</v>
      </c>
      <c r="F84" s="28">
        <v>125</v>
      </c>
      <c r="G84" s="29">
        <v>125</v>
      </c>
      <c r="H84" s="29">
        <v>125</v>
      </c>
      <c r="I84" s="29">
        <v>125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30">
        <v>0</v>
      </c>
      <c r="R84" s="31">
        <f t="shared" si="1"/>
        <v>41.666666666666664</v>
      </c>
    </row>
    <row r="85" spans="1:18">
      <c r="A85" s="38"/>
      <c r="B85" s="32"/>
      <c r="C85" s="32"/>
      <c r="D85" s="84" t="s">
        <v>92</v>
      </c>
      <c r="E85" s="32" t="s">
        <v>84</v>
      </c>
      <c r="F85" s="28">
        <v>-75</v>
      </c>
      <c r="G85" s="29">
        <v>-75</v>
      </c>
      <c r="H85" s="29">
        <v>-75</v>
      </c>
      <c r="I85" s="29">
        <v>-75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30">
        <v>0</v>
      </c>
      <c r="R85" s="31">
        <f t="shared" si="1"/>
        <v>-25</v>
      </c>
    </row>
    <row r="86" spans="1:18">
      <c r="A86" s="38"/>
      <c r="B86" s="32"/>
      <c r="C86" s="32"/>
      <c r="D86" s="84" t="s">
        <v>93</v>
      </c>
      <c r="E86" s="32" t="s">
        <v>84</v>
      </c>
      <c r="F86" s="28">
        <v>-125</v>
      </c>
      <c r="G86" s="29">
        <v>-125</v>
      </c>
      <c r="H86" s="29">
        <v>-125</v>
      </c>
      <c r="I86" s="29">
        <v>-125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30">
        <v>0</v>
      </c>
      <c r="R86" s="31">
        <f t="shared" si="1"/>
        <v>-41.666666666666664</v>
      </c>
    </row>
    <row r="87" spans="1:18">
      <c r="A87" s="38"/>
      <c r="B87" s="33" t="s">
        <v>94</v>
      </c>
      <c r="C87" s="33"/>
      <c r="D87" s="33"/>
      <c r="E87" s="33"/>
      <c r="F87" s="34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6">
        <v>0</v>
      </c>
      <c r="R87" s="37" t="str">
        <f t="shared" si="1"/>
        <v/>
      </c>
    </row>
    <row r="88" spans="1:18">
      <c r="A88" s="38"/>
      <c r="B88" s="39"/>
      <c r="C88" s="39"/>
      <c r="D88" s="39"/>
      <c r="E88" s="39"/>
      <c r="F88" s="40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2"/>
      <c r="R88" s="43" t="str">
        <f t="shared" si="1"/>
        <v/>
      </c>
    </row>
    <row r="89" spans="1:18" s="11" customFormat="1" ht="15">
      <c r="A89" s="38"/>
      <c r="B89" s="27" t="s">
        <v>95</v>
      </c>
      <c r="C89" s="27"/>
      <c r="D89" s="27"/>
      <c r="E89" s="27"/>
      <c r="F89" s="28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30"/>
      <c r="R89" s="31" t="str">
        <f t="shared" si="1"/>
        <v/>
      </c>
    </row>
    <row r="90" spans="1:18">
      <c r="A90" s="38"/>
      <c r="B90" s="32"/>
      <c r="C90" s="32" t="s">
        <v>96</v>
      </c>
      <c r="D90" s="32"/>
      <c r="E90" s="32"/>
      <c r="F90" s="28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30"/>
      <c r="R90" s="31" t="str">
        <f t="shared" si="1"/>
        <v/>
      </c>
    </row>
    <row r="91" spans="1:18">
      <c r="A91" s="38"/>
      <c r="B91" s="32"/>
      <c r="C91" s="32"/>
      <c r="D91" s="84" t="s">
        <v>97</v>
      </c>
      <c r="E91" s="32" t="s">
        <v>78</v>
      </c>
      <c r="F91" s="28">
        <v>24</v>
      </c>
      <c r="G91" s="29">
        <v>24</v>
      </c>
      <c r="H91" s="29">
        <v>24</v>
      </c>
      <c r="I91" s="29">
        <v>24</v>
      </c>
      <c r="J91" s="29">
        <v>24</v>
      </c>
      <c r="K91" s="29">
        <v>24</v>
      </c>
      <c r="L91" s="29">
        <v>24</v>
      </c>
      <c r="M91" s="29">
        <v>24</v>
      </c>
      <c r="N91" s="29">
        <v>24</v>
      </c>
      <c r="O91" s="29">
        <v>24</v>
      </c>
      <c r="P91" s="29">
        <v>24</v>
      </c>
      <c r="Q91" s="30">
        <v>24</v>
      </c>
      <c r="R91" s="31">
        <f t="shared" si="1"/>
        <v>24</v>
      </c>
    </row>
    <row r="92" spans="1:18">
      <c r="A92" s="38"/>
      <c r="B92" s="32"/>
      <c r="C92" s="32" t="s">
        <v>98</v>
      </c>
      <c r="D92" s="32"/>
      <c r="E92" s="32"/>
      <c r="F92" s="28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30"/>
      <c r="R92" s="31" t="str">
        <f t="shared" si="1"/>
        <v/>
      </c>
    </row>
    <row r="93" spans="1:18">
      <c r="A93" s="38"/>
      <c r="B93" s="32"/>
      <c r="C93" s="32"/>
      <c r="D93" s="84" t="s">
        <v>99</v>
      </c>
      <c r="E93" s="32" t="s">
        <v>78</v>
      </c>
      <c r="F93" s="28">
        <v>300</v>
      </c>
      <c r="G93" s="29">
        <v>300</v>
      </c>
      <c r="H93" s="29">
        <v>300</v>
      </c>
      <c r="I93" s="29">
        <v>300</v>
      </c>
      <c r="J93" s="29">
        <v>300</v>
      </c>
      <c r="K93" s="29">
        <v>300</v>
      </c>
      <c r="L93" s="29">
        <v>300</v>
      </c>
      <c r="M93" s="29">
        <v>300</v>
      </c>
      <c r="N93" s="29">
        <v>300</v>
      </c>
      <c r="O93" s="29">
        <v>300</v>
      </c>
      <c r="P93" s="29">
        <v>300</v>
      </c>
      <c r="Q93" s="30">
        <v>300</v>
      </c>
      <c r="R93" s="31">
        <f t="shared" si="1"/>
        <v>300</v>
      </c>
    </row>
    <row r="94" spans="1:18">
      <c r="A94" s="38"/>
      <c r="B94" s="32"/>
      <c r="C94" s="32"/>
      <c r="D94" s="84" t="s">
        <v>100</v>
      </c>
      <c r="E94" s="32" t="s">
        <v>78</v>
      </c>
      <c r="F94" s="28">
        <v>88</v>
      </c>
      <c r="G94" s="29">
        <v>88</v>
      </c>
      <c r="H94" s="29">
        <v>88</v>
      </c>
      <c r="I94" s="29">
        <v>88</v>
      </c>
      <c r="J94" s="29">
        <v>88</v>
      </c>
      <c r="K94" s="29">
        <v>88</v>
      </c>
      <c r="L94" s="29">
        <v>88</v>
      </c>
      <c r="M94" s="29">
        <v>88</v>
      </c>
      <c r="N94" s="29">
        <v>88</v>
      </c>
      <c r="O94" s="29">
        <v>88</v>
      </c>
      <c r="P94" s="29">
        <v>88</v>
      </c>
      <c r="Q94" s="30">
        <v>88</v>
      </c>
      <c r="R94" s="31">
        <f t="shared" si="1"/>
        <v>88</v>
      </c>
    </row>
    <row r="95" spans="1:18">
      <c r="A95" s="38"/>
      <c r="B95" s="32"/>
      <c r="C95" s="32"/>
      <c r="D95" s="84" t="s">
        <v>101</v>
      </c>
      <c r="E95" s="32" t="s">
        <v>78</v>
      </c>
      <c r="F95" s="28">
        <v>109</v>
      </c>
      <c r="G95" s="29">
        <v>109</v>
      </c>
      <c r="H95" s="29">
        <v>109</v>
      </c>
      <c r="I95" s="29">
        <v>109</v>
      </c>
      <c r="J95" s="29">
        <v>109</v>
      </c>
      <c r="K95" s="29">
        <v>109</v>
      </c>
      <c r="L95" s="29">
        <v>109</v>
      </c>
      <c r="M95" s="29">
        <v>109</v>
      </c>
      <c r="N95" s="29">
        <v>109</v>
      </c>
      <c r="O95" s="29">
        <v>109</v>
      </c>
      <c r="P95" s="29">
        <v>109</v>
      </c>
      <c r="Q95" s="30">
        <v>109</v>
      </c>
      <c r="R95" s="31">
        <f t="shared" si="1"/>
        <v>109</v>
      </c>
    </row>
    <row r="96" spans="1:18">
      <c r="A96" s="38"/>
      <c r="B96" s="32"/>
      <c r="C96" s="32"/>
      <c r="D96" s="84" t="s">
        <v>102</v>
      </c>
      <c r="E96" s="32" t="s">
        <v>78</v>
      </c>
      <c r="F96" s="28">
        <v>1</v>
      </c>
      <c r="G96" s="29">
        <v>1</v>
      </c>
      <c r="H96" s="29">
        <v>1</v>
      </c>
      <c r="I96" s="29">
        <v>1</v>
      </c>
      <c r="J96" s="29">
        <v>1</v>
      </c>
      <c r="K96" s="29">
        <v>1</v>
      </c>
      <c r="L96" s="29">
        <v>1</v>
      </c>
      <c r="M96" s="29">
        <v>1</v>
      </c>
      <c r="N96" s="29">
        <v>1</v>
      </c>
      <c r="O96" s="29">
        <v>1</v>
      </c>
      <c r="P96" s="29">
        <v>1</v>
      </c>
      <c r="Q96" s="30">
        <v>1</v>
      </c>
      <c r="R96" s="31">
        <f t="shared" si="1"/>
        <v>1</v>
      </c>
    </row>
    <row r="97" spans="1:18">
      <c r="A97" s="38"/>
      <c r="B97" s="32"/>
      <c r="C97" s="32"/>
      <c r="D97" s="84" t="s">
        <v>103</v>
      </c>
      <c r="E97" s="32" t="s">
        <v>78</v>
      </c>
      <c r="F97" s="28">
        <v>2</v>
      </c>
      <c r="G97" s="29">
        <v>2</v>
      </c>
      <c r="H97" s="29">
        <v>2</v>
      </c>
      <c r="I97" s="29">
        <v>2</v>
      </c>
      <c r="J97" s="29">
        <v>2</v>
      </c>
      <c r="K97" s="29">
        <v>2</v>
      </c>
      <c r="L97" s="29">
        <v>2</v>
      </c>
      <c r="M97" s="29">
        <v>2</v>
      </c>
      <c r="N97" s="29">
        <v>2</v>
      </c>
      <c r="O97" s="29">
        <v>2</v>
      </c>
      <c r="P97" s="29">
        <v>2</v>
      </c>
      <c r="Q97" s="30">
        <v>2</v>
      </c>
      <c r="R97" s="31">
        <f t="shared" si="1"/>
        <v>2</v>
      </c>
    </row>
    <row r="98" spans="1:18">
      <c r="A98" s="38"/>
      <c r="B98" s="32"/>
      <c r="C98" s="32"/>
      <c r="D98" s="84" t="s">
        <v>104</v>
      </c>
      <c r="E98" s="32" t="s">
        <v>78</v>
      </c>
      <c r="F98" s="28">
        <v>2</v>
      </c>
      <c r="G98" s="29">
        <v>2</v>
      </c>
      <c r="H98" s="29">
        <v>2</v>
      </c>
      <c r="I98" s="29">
        <v>2</v>
      </c>
      <c r="J98" s="29">
        <v>2</v>
      </c>
      <c r="K98" s="29">
        <v>2</v>
      </c>
      <c r="L98" s="29">
        <v>2</v>
      </c>
      <c r="M98" s="29">
        <v>2</v>
      </c>
      <c r="N98" s="29">
        <v>2</v>
      </c>
      <c r="O98" s="29">
        <v>2</v>
      </c>
      <c r="P98" s="29">
        <v>2</v>
      </c>
      <c r="Q98" s="30">
        <v>2</v>
      </c>
      <c r="R98" s="31">
        <f t="shared" si="1"/>
        <v>2</v>
      </c>
    </row>
    <row r="99" spans="1:18">
      <c r="A99" s="38"/>
      <c r="B99" s="32"/>
      <c r="C99" s="32"/>
      <c r="D99" s="84" t="s">
        <v>105</v>
      </c>
      <c r="E99" s="32" t="s">
        <v>78</v>
      </c>
      <c r="F99" s="28">
        <v>2</v>
      </c>
      <c r="G99" s="29">
        <v>2</v>
      </c>
      <c r="H99" s="29">
        <v>2</v>
      </c>
      <c r="I99" s="29">
        <v>2</v>
      </c>
      <c r="J99" s="29">
        <v>2</v>
      </c>
      <c r="K99" s="29">
        <v>2</v>
      </c>
      <c r="L99" s="29">
        <v>2</v>
      </c>
      <c r="M99" s="29">
        <v>2</v>
      </c>
      <c r="N99" s="29">
        <v>2</v>
      </c>
      <c r="O99" s="29">
        <v>2</v>
      </c>
      <c r="P99" s="29">
        <v>2</v>
      </c>
      <c r="Q99" s="30">
        <v>2</v>
      </c>
      <c r="R99" s="31">
        <f t="shared" si="1"/>
        <v>2</v>
      </c>
    </row>
    <row r="100" spans="1:18">
      <c r="A100" s="38"/>
      <c r="B100" s="32"/>
      <c r="C100" s="32"/>
      <c r="D100" s="84" t="s">
        <v>106</v>
      </c>
      <c r="E100" s="32" t="s">
        <v>78</v>
      </c>
      <c r="F100" s="28">
        <v>3</v>
      </c>
      <c r="G100" s="29">
        <v>3</v>
      </c>
      <c r="H100" s="29">
        <v>3</v>
      </c>
      <c r="I100" s="29">
        <v>3</v>
      </c>
      <c r="J100" s="29">
        <v>3</v>
      </c>
      <c r="K100" s="29">
        <v>3</v>
      </c>
      <c r="L100" s="29">
        <v>3</v>
      </c>
      <c r="M100" s="29">
        <v>3</v>
      </c>
      <c r="N100" s="29">
        <v>3</v>
      </c>
      <c r="O100" s="29">
        <v>3</v>
      </c>
      <c r="P100" s="29">
        <v>3</v>
      </c>
      <c r="Q100" s="30">
        <v>3</v>
      </c>
      <c r="R100" s="31">
        <f t="shared" si="1"/>
        <v>3</v>
      </c>
    </row>
    <row r="101" spans="1:18">
      <c r="A101" s="38"/>
      <c r="B101" s="32"/>
      <c r="C101" s="32"/>
      <c r="D101" s="84" t="s">
        <v>107</v>
      </c>
      <c r="E101" s="32" t="s">
        <v>78</v>
      </c>
      <c r="F101" s="28">
        <v>4</v>
      </c>
      <c r="G101" s="29">
        <v>4</v>
      </c>
      <c r="H101" s="29">
        <v>4</v>
      </c>
      <c r="I101" s="29">
        <v>4</v>
      </c>
      <c r="J101" s="29">
        <v>4</v>
      </c>
      <c r="K101" s="29">
        <v>4</v>
      </c>
      <c r="L101" s="29">
        <v>4</v>
      </c>
      <c r="M101" s="29">
        <v>4</v>
      </c>
      <c r="N101" s="29">
        <v>4</v>
      </c>
      <c r="O101" s="29">
        <v>4</v>
      </c>
      <c r="P101" s="29">
        <v>4</v>
      </c>
      <c r="Q101" s="30">
        <v>4</v>
      </c>
      <c r="R101" s="31">
        <f t="shared" si="1"/>
        <v>4</v>
      </c>
    </row>
    <row r="102" spans="1:18">
      <c r="A102" s="38"/>
      <c r="B102" s="32"/>
      <c r="C102" s="32"/>
      <c r="D102" s="84" t="s">
        <v>108</v>
      </c>
      <c r="E102" s="32" t="s">
        <v>78</v>
      </c>
      <c r="F102" s="28">
        <v>5</v>
      </c>
      <c r="G102" s="29">
        <v>5</v>
      </c>
      <c r="H102" s="29">
        <v>5</v>
      </c>
      <c r="I102" s="29">
        <v>5</v>
      </c>
      <c r="J102" s="29">
        <v>5</v>
      </c>
      <c r="K102" s="29">
        <v>5</v>
      </c>
      <c r="L102" s="29">
        <v>5</v>
      </c>
      <c r="M102" s="29">
        <v>5</v>
      </c>
      <c r="N102" s="29">
        <v>5</v>
      </c>
      <c r="O102" s="29">
        <v>5</v>
      </c>
      <c r="P102" s="29">
        <v>5</v>
      </c>
      <c r="Q102" s="30">
        <v>5</v>
      </c>
      <c r="R102" s="31">
        <f t="shared" si="1"/>
        <v>5</v>
      </c>
    </row>
    <row r="103" spans="1:18">
      <c r="A103" s="38"/>
      <c r="B103" s="32"/>
      <c r="C103" s="32"/>
      <c r="D103" s="84" t="s">
        <v>109</v>
      </c>
      <c r="E103" s="32" t="s">
        <v>78</v>
      </c>
      <c r="F103" s="28">
        <v>5</v>
      </c>
      <c r="G103" s="29">
        <v>5</v>
      </c>
      <c r="H103" s="29">
        <v>5</v>
      </c>
      <c r="I103" s="29">
        <v>5</v>
      </c>
      <c r="J103" s="29">
        <v>5</v>
      </c>
      <c r="K103" s="29">
        <v>5</v>
      </c>
      <c r="L103" s="29">
        <v>5</v>
      </c>
      <c r="M103" s="29">
        <v>5</v>
      </c>
      <c r="N103" s="29">
        <v>5</v>
      </c>
      <c r="O103" s="29">
        <v>5</v>
      </c>
      <c r="P103" s="29">
        <v>5</v>
      </c>
      <c r="Q103" s="30">
        <v>5</v>
      </c>
      <c r="R103" s="31">
        <f t="shared" si="1"/>
        <v>5</v>
      </c>
    </row>
    <row r="104" spans="1:18">
      <c r="A104" s="38"/>
      <c r="B104" s="32"/>
      <c r="C104" s="32"/>
      <c r="D104" s="84" t="s">
        <v>110</v>
      </c>
      <c r="E104" s="32" t="s">
        <v>78</v>
      </c>
      <c r="F104" s="28">
        <v>6</v>
      </c>
      <c r="G104" s="29">
        <v>6</v>
      </c>
      <c r="H104" s="29">
        <v>6</v>
      </c>
      <c r="I104" s="29">
        <v>6</v>
      </c>
      <c r="J104" s="29">
        <v>6</v>
      </c>
      <c r="K104" s="29">
        <v>6</v>
      </c>
      <c r="L104" s="29">
        <v>6</v>
      </c>
      <c r="M104" s="29">
        <v>6</v>
      </c>
      <c r="N104" s="29">
        <v>6</v>
      </c>
      <c r="O104" s="29">
        <v>6</v>
      </c>
      <c r="P104" s="29">
        <v>6</v>
      </c>
      <c r="Q104" s="30">
        <v>6</v>
      </c>
      <c r="R104" s="31">
        <f t="shared" si="1"/>
        <v>6</v>
      </c>
    </row>
    <row r="105" spans="1:18">
      <c r="A105" s="38"/>
      <c r="B105" s="32"/>
      <c r="C105" s="32"/>
      <c r="D105" s="84" t="s">
        <v>111</v>
      </c>
      <c r="E105" s="32" t="s">
        <v>78</v>
      </c>
      <c r="F105" s="28">
        <v>8</v>
      </c>
      <c r="G105" s="29">
        <v>8</v>
      </c>
      <c r="H105" s="29">
        <v>8</v>
      </c>
      <c r="I105" s="29">
        <v>8</v>
      </c>
      <c r="J105" s="29">
        <v>8</v>
      </c>
      <c r="K105" s="29">
        <v>8</v>
      </c>
      <c r="L105" s="29">
        <v>8</v>
      </c>
      <c r="M105" s="29">
        <v>8</v>
      </c>
      <c r="N105" s="29">
        <v>8</v>
      </c>
      <c r="O105" s="29">
        <v>8</v>
      </c>
      <c r="P105" s="29">
        <v>8</v>
      </c>
      <c r="Q105" s="30">
        <v>8</v>
      </c>
      <c r="R105" s="31">
        <f t="shared" si="1"/>
        <v>8</v>
      </c>
    </row>
    <row r="106" spans="1:18">
      <c r="A106" s="38"/>
      <c r="B106" s="32"/>
      <c r="C106" s="32"/>
      <c r="D106" s="84" t="s">
        <v>112</v>
      </c>
      <c r="E106" s="32" t="s">
        <v>78</v>
      </c>
      <c r="F106" s="28">
        <v>12</v>
      </c>
      <c r="G106" s="29">
        <v>12</v>
      </c>
      <c r="H106" s="29">
        <v>12</v>
      </c>
      <c r="I106" s="29">
        <v>12</v>
      </c>
      <c r="J106" s="29">
        <v>12</v>
      </c>
      <c r="K106" s="29">
        <v>12</v>
      </c>
      <c r="L106" s="29">
        <v>12</v>
      </c>
      <c r="M106" s="29">
        <v>12</v>
      </c>
      <c r="N106" s="29">
        <v>12</v>
      </c>
      <c r="O106" s="29">
        <v>12</v>
      </c>
      <c r="P106" s="29">
        <v>12</v>
      </c>
      <c r="Q106" s="30">
        <v>12</v>
      </c>
      <c r="R106" s="31">
        <f t="shared" si="1"/>
        <v>12</v>
      </c>
    </row>
    <row r="107" spans="1:18">
      <c r="A107" s="38"/>
      <c r="B107" s="32"/>
      <c r="C107" s="32"/>
      <c r="D107" s="84" t="s">
        <v>113</v>
      </c>
      <c r="E107" s="32" t="s">
        <v>78</v>
      </c>
      <c r="F107" s="28">
        <v>90</v>
      </c>
      <c r="G107" s="29">
        <v>90</v>
      </c>
      <c r="H107" s="29">
        <v>90</v>
      </c>
      <c r="I107" s="29">
        <v>90</v>
      </c>
      <c r="J107" s="29">
        <v>90</v>
      </c>
      <c r="K107" s="29">
        <v>90</v>
      </c>
      <c r="L107" s="29">
        <v>90</v>
      </c>
      <c r="M107" s="29">
        <v>90</v>
      </c>
      <c r="N107" s="29">
        <v>90</v>
      </c>
      <c r="O107" s="29">
        <v>90</v>
      </c>
      <c r="P107" s="29">
        <v>90</v>
      </c>
      <c r="Q107" s="30">
        <v>90</v>
      </c>
      <c r="R107" s="31">
        <f t="shared" si="1"/>
        <v>90</v>
      </c>
    </row>
    <row r="108" spans="1:18">
      <c r="A108" s="38"/>
      <c r="B108" s="32"/>
      <c r="C108" s="32"/>
      <c r="D108" s="84" t="s">
        <v>114</v>
      </c>
      <c r="E108" s="32" t="s">
        <v>78</v>
      </c>
      <c r="F108" s="28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30">
        <v>0</v>
      </c>
      <c r="R108" s="31" t="str">
        <f t="shared" si="1"/>
        <v/>
      </c>
    </row>
    <row r="109" spans="1:18">
      <c r="A109" s="38"/>
      <c r="B109" s="32"/>
      <c r="C109" s="32"/>
      <c r="D109" s="84" t="s">
        <v>115</v>
      </c>
      <c r="E109" s="32" t="s">
        <v>78</v>
      </c>
      <c r="F109" s="28">
        <v>297</v>
      </c>
      <c r="G109" s="29">
        <v>297</v>
      </c>
      <c r="H109" s="29">
        <v>297</v>
      </c>
      <c r="I109" s="29">
        <v>297</v>
      </c>
      <c r="J109" s="29">
        <v>297</v>
      </c>
      <c r="K109" s="29">
        <v>297</v>
      </c>
      <c r="L109" s="29">
        <v>297</v>
      </c>
      <c r="M109" s="29">
        <v>297</v>
      </c>
      <c r="N109" s="29">
        <v>297</v>
      </c>
      <c r="O109" s="29">
        <v>297</v>
      </c>
      <c r="P109" s="29">
        <v>297</v>
      </c>
      <c r="Q109" s="30">
        <v>297</v>
      </c>
      <c r="R109" s="31">
        <f t="shared" si="1"/>
        <v>297</v>
      </c>
    </row>
    <row r="110" spans="1:18">
      <c r="A110" s="38"/>
      <c r="B110" s="32"/>
      <c r="C110" s="32"/>
      <c r="D110" s="84" t="s">
        <v>116</v>
      </c>
      <c r="E110" s="32" t="s">
        <v>78</v>
      </c>
      <c r="F110" s="28">
        <v>53</v>
      </c>
      <c r="G110" s="29">
        <v>53</v>
      </c>
      <c r="H110" s="29">
        <v>53</v>
      </c>
      <c r="I110" s="29">
        <v>53</v>
      </c>
      <c r="J110" s="29">
        <v>53</v>
      </c>
      <c r="K110" s="29">
        <v>53</v>
      </c>
      <c r="L110" s="29">
        <v>53</v>
      </c>
      <c r="M110" s="29">
        <v>53</v>
      </c>
      <c r="N110" s="29">
        <v>53</v>
      </c>
      <c r="O110" s="29">
        <v>53</v>
      </c>
      <c r="P110" s="29">
        <v>53</v>
      </c>
      <c r="Q110" s="30">
        <v>53</v>
      </c>
      <c r="R110" s="31">
        <f t="shared" si="1"/>
        <v>53</v>
      </c>
    </row>
    <row r="111" spans="1:18">
      <c r="A111" s="38"/>
      <c r="B111" s="32"/>
      <c r="C111" s="32"/>
      <c r="D111" s="84" t="s">
        <v>117</v>
      </c>
      <c r="E111" s="32" t="s">
        <v>78</v>
      </c>
      <c r="F111" s="28">
        <v>116</v>
      </c>
      <c r="G111" s="29">
        <v>116</v>
      </c>
      <c r="H111" s="29">
        <v>116</v>
      </c>
      <c r="I111" s="29">
        <v>116</v>
      </c>
      <c r="J111" s="29">
        <v>116</v>
      </c>
      <c r="K111" s="29">
        <v>116</v>
      </c>
      <c r="L111" s="29">
        <v>116</v>
      </c>
      <c r="M111" s="29">
        <v>116</v>
      </c>
      <c r="N111" s="29">
        <v>116</v>
      </c>
      <c r="O111" s="29">
        <v>116</v>
      </c>
      <c r="P111" s="29">
        <v>116</v>
      </c>
      <c r="Q111" s="30">
        <v>116</v>
      </c>
      <c r="R111" s="31">
        <f t="shared" si="1"/>
        <v>116</v>
      </c>
    </row>
    <row r="112" spans="1:18">
      <c r="A112" s="38"/>
      <c r="B112" s="32"/>
      <c r="C112" s="32"/>
      <c r="D112" s="84" t="s">
        <v>118</v>
      </c>
      <c r="E112" s="32" t="s">
        <v>78</v>
      </c>
      <c r="F112" s="28">
        <v>1</v>
      </c>
      <c r="G112" s="29">
        <v>1</v>
      </c>
      <c r="H112" s="29">
        <v>1</v>
      </c>
      <c r="I112" s="29">
        <v>1</v>
      </c>
      <c r="J112" s="29">
        <v>1</v>
      </c>
      <c r="K112" s="29">
        <v>1</v>
      </c>
      <c r="L112" s="29">
        <v>1</v>
      </c>
      <c r="M112" s="29">
        <v>1</v>
      </c>
      <c r="N112" s="29">
        <v>1</v>
      </c>
      <c r="O112" s="29">
        <v>1</v>
      </c>
      <c r="P112" s="29">
        <v>1</v>
      </c>
      <c r="Q112" s="30">
        <v>1</v>
      </c>
      <c r="R112" s="31">
        <f t="shared" si="1"/>
        <v>1</v>
      </c>
    </row>
    <row r="113" spans="1:18">
      <c r="A113" s="38"/>
      <c r="B113" s="32"/>
      <c r="C113" s="32"/>
      <c r="D113" s="84" t="s">
        <v>119</v>
      </c>
      <c r="E113" s="32" t="s">
        <v>78</v>
      </c>
      <c r="F113" s="28">
        <v>10</v>
      </c>
      <c r="G113" s="29">
        <v>10</v>
      </c>
      <c r="H113" s="29">
        <v>10</v>
      </c>
      <c r="I113" s="29">
        <v>10</v>
      </c>
      <c r="J113" s="29">
        <v>10</v>
      </c>
      <c r="K113" s="29">
        <v>10</v>
      </c>
      <c r="L113" s="29">
        <v>10</v>
      </c>
      <c r="M113" s="29">
        <v>10</v>
      </c>
      <c r="N113" s="29">
        <v>10</v>
      </c>
      <c r="O113" s="29">
        <v>10</v>
      </c>
      <c r="P113" s="29">
        <v>10</v>
      </c>
      <c r="Q113" s="30">
        <v>10</v>
      </c>
      <c r="R113" s="31">
        <f t="shared" si="1"/>
        <v>10</v>
      </c>
    </row>
    <row r="114" spans="1:18">
      <c r="A114" s="38"/>
      <c r="B114" s="32"/>
      <c r="C114" s="32"/>
      <c r="D114" s="84" t="s">
        <v>120</v>
      </c>
      <c r="E114" s="32" t="s">
        <v>78</v>
      </c>
      <c r="F114" s="28">
        <v>11</v>
      </c>
      <c r="G114" s="29">
        <v>11</v>
      </c>
      <c r="H114" s="29">
        <v>11</v>
      </c>
      <c r="I114" s="29">
        <v>11</v>
      </c>
      <c r="J114" s="29">
        <v>11</v>
      </c>
      <c r="K114" s="29">
        <v>11</v>
      </c>
      <c r="L114" s="29">
        <v>11</v>
      </c>
      <c r="M114" s="29">
        <v>11</v>
      </c>
      <c r="N114" s="29">
        <v>11</v>
      </c>
      <c r="O114" s="29">
        <v>11</v>
      </c>
      <c r="P114" s="29">
        <v>11</v>
      </c>
      <c r="Q114" s="30">
        <v>11</v>
      </c>
      <c r="R114" s="31">
        <f t="shared" si="1"/>
        <v>11</v>
      </c>
    </row>
    <row r="115" spans="1:18">
      <c r="A115" s="38"/>
      <c r="B115" s="32"/>
      <c r="C115" s="32"/>
      <c r="D115" s="84" t="s">
        <v>121</v>
      </c>
      <c r="E115" s="32" t="s">
        <v>78</v>
      </c>
      <c r="F115" s="28">
        <v>15</v>
      </c>
      <c r="G115" s="29">
        <v>15</v>
      </c>
      <c r="H115" s="29">
        <v>15</v>
      </c>
      <c r="I115" s="29">
        <v>15</v>
      </c>
      <c r="J115" s="29">
        <v>15</v>
      </c>
      <c r="K115" s="29">
        <v>15</v>
      </c>
      <c r="L115" s="29">
        <v>15</v>
      </c>
      <c r="M115" s="29">
        <v>15</v>
      </c>
      <c r="N115" s="29">
        <v>15</v>
      </c>
      <c r="O115" s="29">
        <v>15</v>
      </c>
      <c r="P115" s="29">
        <v>15</v>
      </c>
      <c r="Q115" s="30">
        <v>15</v>
      </c>
      <c r="R115" s="31">
        <f t="shared" si="1"/>
        <v>15</v>
      </c>
    </row>
    <row r="116" spans="1:18">
      <c r="A116" s="38"/>
      <c r="B116" s="32"/>
      <c r="C116" s="32"/>
      <c r="D116" s="84" t="s">
        <v>122</v>
      </c>
      <c r="E116" s="32" t="s">
        <v>78</v>
      </c>
      <c r="F116" s="28">
        <v>17</v>
      </c>
      <c r="G116" s="29">
        <v>17</v>
      </c>
      <c r="H116" s="29">
        <v>17</v>
      </c>
      <c r="I116" s="29">
        <v>17</v>
      </c>
      <c r="J116" s="29">
        <v>17</v>
      </c>
      <c r="K116" s="29">
        <v>17</v>
      </c>
      <c r="L116" s="29">
        <v>17</v>
      </c>
      <c r="M116" s="29">
        <v>17</v>
      </c>
      <c r="N116" s="29">
        <v>17</v>
      </c>
      <c r="O116" s="29">
        <v>17</v>
      </c>
      <c r="P116" s="29">
        <v>17</v>
      </c>
      <c r="Q116" s="30">
        <v>17</v>
      </c>
      <c r="R116" s="31">
        <f t="shared" si="1"/>
        <v>17</v>
      </c>
    </row>
    <row r="117" spans="1:18">
      <c r="A117" s="38"/>
      <c r="B117" s="32"/>
      <c r="C117" s="32"/>
      <c r="D117" s="84" t="s">
        <v>123</v>
      </c>
      <c r="E117" s="32" t="s">
        <v>78</v>
      </c>
      <c r="F117" s="28">
        <v>23</v>
      </c>
      <c r="G117" s="29">
        <v>23</v>
      </c>
      <c r="H117" s="29">
        <v>23</v>
      </c>
      <c r="I117" s="29">
        <v>23</v>
      </c>
      <c r="J117" s="29">
        <v>23</v>
      </c>
      <c r="K117" s="29">
        <v>23</v>
      </c>
      <c r="L117" s="29">
        <v>23</v>
      </c>
      <c r="M117" s="29">
        <v>23</v>
      </c>
      <c r="N117" s="29">
        <v>23</v>
      </c>
      <c r="O117" s="29">
        <v>23</v>
      </c>
      <c r="P117" s="29">
        <v>23</v>
      </c>
      <c r="Q117" s="30">
        <v>23</v>
      </c>
      <c r="R117" s="31">
        <f t="shared" si="1"/>
        <v>23</v>
      </c>
    </row>
    <row r="118" spans="1:18">
      <c r="A118" s="38"/>
      <c r="B118" s="32"/>
      <c r="C118" s="32"/>
      <c r="D118" s="84" t="s">
        <v>124</v>
      </c>
      <c r="E118" s="32" t="s">
        <v>78</v>
      </c>
      <c r="F118" s="28">
        <v>23</v>
      </c>
      <c r="G118" s="29">
        <v>23</v>
      </c>
      <c r="H118" s="29">
        <v>23</v>
      </c>
      <c r="I118" s="29">
        <v>23</v>
      </c>
      <c r="J118" s="29">
        <v>23</v>
      </c>
      <c r="K118" s="29">
        <v>23</v>
      </c>
      <c r="L118" s="29">
        <v>23</v>
      </c>
      <c r="M118" s="29">
        <v>23</v>
      </c>
      <c r="N118" s="29">
        <v>23</v>
      </c>
      <c r="O118" s="29">
        <v>23</v>
      </c>
      <c r="P118" s="29">
        <v>23</v>
      </c>
      <c r="Q118" s="30">
        <v>23</v>
      </c>
      <c r="R118" s="31">
        <f t="shared" si="1"/>
        <v>23</v>
      </c>
    </row>
    <row r="119" spans="1:18">
      <c r="A119" s="38"/>
      <c r="B119" s="32"/>
      <c r="C119" s="32"/>
      <c r="D119" s="84" t="s">
        <v>125</v>
      </c>
      <c r="E119" s="32" t="s">
        <v>78</v>
      </c>
      <c r="F119" s="28">
        <v>23</v>
      </c>
      <c r="G119" s="29">
        <v>23</v>
      </c>
      <c r="H119" s="29">
        <v>23</v>
      </c>
      <c r="I119" s="29">
        <v>23</v>
      </c>
      <c r="J119" s="29">
        <v>23</v>
      </c>
      <c r="K119" s="29">
        <v>23</v>
      </c>
      <c r="L119" s="29">
        <v>23</v>
      </c>
      <c r="M119" s="29">
        <v>23</v>
      </c>
      <c r="N119" s="29">
        <v>23</v>
      </c>
      <c r="O119" s="29">
        <v>23</v>
      </c>
      <c r="P119" s="29">
        <v>23</v>
      </c>
      <c r="Q119" s="30">
        <v>23</v>
      </c>
      <c r="R119" s="31">
        <f t="shared" si="1"/>
        <v>23</v>
      </c>
    </row>
    <row r="120" spans="1:18">
      <c r="A120" s="38"/>
      <c r="B120" s="32"/>
      <c r="C120" s="32"/>
      <c r="D120" s="84" t="s">
        <v>126</v>
      </c>
      <c r="E120" s="32" t="s">
        <v>78</v>
      </c>
      <c r="F120" s="28">
        <v>27</v>
      </c>
      <c r="G120" s="29">
        <v>27</v>
      </c>
      <c r="H120" s="29">
        <v>27</v>
      </c>
      <c r="I120" s="29">
        <v>27</v>
      </c>
      <c r="J120" s="29">
        <v>27</v>
      </c>
      <c r="K120" s="29">
        <v>27</v>
      </c>
      <c r="L120" s="29">
        <v>27</v>
      </c>
      <c r="M120" s="29">
        <v>27</v>
      </c>
      <c r="N120" s="29">
        <v>27</v>
      </c>
      <c r="O120" s="29">
        <v>27</v>
      </c>
      <c r="P120" s="29">
        <v>27</v>
      </c>
      <c r="Q120" s="30">
        <v>27</v>
      </c>
      <c r="R120" s="31">
        <f t="shared" si="1"/>
        <v>27</v>
      </c>
    </row>
    <row r="121" spans="1:18">
      <c r="A121" s="38"/>
      <c r="B121" s="32"/>
      <c r="C121" s="32"/>
      <c r="D121" s="84" t="s">
        <v>127</v>
      </c>
      <c r="E121" s="32" t="s">
        <v>78</v>
      </c>
      <c r="F121" s="28">
        <v>30</v>
      </c>
      <c r="G121" s="29">
        <v>30</v>
      </c>
      <c r="H121" s="29">
        <v>30</v>
      </c>
      <c r="I121" s="29">
        <v>30</v>
      </c>
      <c r="J121" s="29">
        <v>30</v>
      </c>
      <c r="K121" s="29">
        <v>30</v>
      </c>
      <c r="L121" s="29">
        <v>30</v>
      </c>
      <c r="M121" s="29">
        <v>30</v>
      </c>
      <c r="N121" s="29">
        <v>30</v>
      </c>
      <c r="O121" s="29">
        <v>30</v>
      </c>
      <c r="P121" s="29">
        <v>30</v>
      </c>
      <c r="Q121" s="30">
        <v>30</v>
      </c>
      <c r="R121" s="31">
        <f t="shared" si="1"/>
        <v>30</v>
      </c>
    </row>
    <row r="122" spans="1:18">
      <c r="A122" s="38"/>
      <c r="B122" s="32"/>
      <c r="C122" s="32"/>
      <c r="D122" s="84" t="s">
        <v>128</v>
      </c>
      <c r="E122" s="32" t="s">
        <v>78</v>
      </c>
      <c r="F122" s="28">
        <v>48</v>
      </c>
      <c r="G122" s="29">
        <v>48</v>
      </c>
      <c r="H122" s="29">
        <v>48</v>
      </c>
      <c r="I122" s="29">
        <v>48</v>
      </c>
      <c r="J122" s="29">
        <v>48</v>
      </c>
      <c r="K122" s="29">
        <v>48</v>
      </c>
      <c r="L122" s="29">
        <v>48</v>
      </c>
      <c r="M122" s="29">
        <v>48</v>
      </c>
      <c r="N122" s="29">
        <v>48</v>
      </c>
      <c r="O122" s="29">
        <v>48</v>
      </c>
      <c r="P122" s="29">
        <v>48</v>
      </c>
      <c r="Q122" s="30">
        <v>48</v>
      </c>
      <c r="R122" s="31">
        <f t="shared" si="1"/>
        <v>48</v>
      </c>
    </row>
    <row r="123" spans="1:18">
      <c r="A123" s="38"/>
      <c r="B123" s="32"/>
      <c r="C123" s="32"/>
      <c r="D123" s="84" t="s">
        <v>129</v>
      </c>
      <c r="E123" s="32" t="s">
        <v>78</v>
      </c>
      <c r="F123" s="28">
        <v>64</v>
      </c>
      <c r="G123" s="29">
        <v>64</v>
      </c>
      <c r="H123" s="29">
        <v>64</v>
      </c>
      <c r="I123" s="29">
        <v>64</v>
      </c>
      <c r="J123" s="29">
        <v>64</v>
      </c>
      <c r="K123" s="29">
        <v>64</v>
      </c>
      <c r="L123" s="29">
        <v>64</v>
      </c>
      <c r="M123" s="29">
        <v>64</v>
      </c>
      <c r="N123" s="29">
        <v>64</v>
      </c>
      <c r="O123" s="29">
        <v>64</v>
      </c>
      <c r="P123" s="29">
        <v>64</v>
      </c>
      <c r="Q123" s="30">
        <v>64</v>
      </c>
      <c r="R123" s="31">
        <f t="shared" si="1"/>
        <v>64</v>
      </c>
    </row>
    <row r="124" spans="1:18">
      <c r="A124" s="38"/>
      <c r="B124" s="32"/>
      <c r="C124" s="32"/>
      <c r="D124" s="84" t="s">
        <v>130</v>
      </c>
      <c r="E124" s="32" t="s">
        <v>78</v>
      </c>
      <c r="F124" s="28">
        <v>64</v>
      </c>
      <c r="G124" s="29">
        <v>64</v>
      </c>
      <c r="H124" s="29">
        <v>64</v>
      </c>
      <c r="I124" s="29">
        <v>64</v>
      </c>
      <c r="J124" s="29">
        <v>64</v>
      </c>
      <c r="K124" s="29">
        <v>64</v>
      </c>
      <c r="L124" s="29">
        <v>64</v>
      </c>
      <c r="M124" s="29">
        <v>64</v>
      </c>
      <c r="N124" s="29">
        <v>64</v>
      </c>
      <c r="O124" s="29">
        <v>64</v>
      </c>
      <c r="P124" s="29">
        <v>64</v>
      </c>
      <c r="Q124" s="30">
        <v>64</v>
      </c>
      <c r="R124" s="31">
        <f t="shared" si="1"/>
        <v>64</v>
      </c>
    </row>
    <row r="125" spans="1:18">
      <c r="A125" s="38"/>
      <c r="B125" s="32"/>
      <c r="C125" s="32"/>
      <c r="D125" s="84" t="s">
        <v>131</v>
      </c>
      <c r="E125" s="32" t="s">
        <v>78</v>
      </c>
      <c r="F125" s="28">
        <v>287</v>
      </c>
      <c r="G125" s="29">
        <v>287</v>
      </c>
      <c r="H125" s="29">
        <v>287</v>
      </c>
      <c r="I125" s="29">
        <v>287</v>
      </c>
      <c r="J125" s="29">
        <v>287</v>
      </c>
      <c r="K125" s="29">
        <v>287</v>
      </c>
      <c r="L125" s="29">
        <v>287</v>
      </c>
      <c r="M125" s="29">
        <v>287</v>
      </c>
      <c r="N125" s="29">
        <v>287</v>
      </c>
      <c r="O125" s="29">
        <v>287</v>
      </c>
      <c r="P125" s="29">
        <v>287</v>
      </c>
      <c r="Q125" s="30">
        <v>287</v>
      </c>
      <c r="R125" s="31">
        <f t="shared" si="1"/>
        <v>287</v>
      </c>
    </row>
    <row r="126" spans="1:18">
      <c r="A126" s="38"/>
      <c r="B126" s="32"/>
      <c r="C126" s="32"/>
      <c r="D126" s="84" t="s">
        <v>132</v>
      </c>
      <c r="E126" s="32" t="s">
        <v>133</v>
      </c>
      <c r="F126" s="28">
        <v>50</v>
      </c>
      <c r="G126" s="29">
        <v>50</v>
      </c>
      <c r="H126" s="29">
        <v>50</v>
      </c>
      <c r="I126" s="29">
        <v>50</v>
      </c>
      <c r="J126" s="29">
        <v>50</v>
      </c>
      <c r="K126" s="29">
        <v>50</v>
      </c>
      <c r="L126" s="29">
        <v>50</v>
      </c>
      <c r="M126" s="29">
        <v>50</v>
      </c>
      <c r="N126" s="29">
        <v>50</v>
      </c>
      <c r="O126" s="29">
        <v>50</v>
      </c>
      <c r="P126" s="29">
        <v>50</v>
      </c>
      <c r="Q126" s="30">
        <v>50</v>
      </c>
      <c r="R126" s="31">
        <f t="shared" si="1"/>
        <v>50</v>
      </c>
    </row>
    <row r="127" spans="1:18">
      <c r="A127" s="38"/>
      <c r="B127" s="32"/>
      <c r="C127" s="32" t="s">
        <v>134</v>
      </c>
      <c r="D127" s="32"/>
      <c r="E127" s="32"/>
      <c r="F127" s="28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0"/>
      <c r="R127" s="31" t="str">
        <f t="shared" si="1"/>
        <v/>
      </c>
    </row>
    <row r="128" spans="1:18">
      <c r="A128" s="38"/>
      <c r="B128" s="32"/>
      <c r="C128" s="32"/>
      <c r="D128" s="84" t="s">
        <v>135</v>
      </c>
      <c r="E128" s="32" t="s">
        <v>78</v>
      </c>
      <c r="F128" s="28">
        <v>668</v>
      </c>
      <c r="G128" s="29">
        <v>668</v>
      </c>
      <c r="H128" s="29">
        <v>668</v>
      </c>
      <c r="I128" s="29">
        <v>668</v>
      </c>
      <c r="J128" s="29">
        <v>668</v>
      </c>
      <c r="K128" s="29">
        <v>668</v>
      </c>
      <c r="L128" s="29">
        <v>668</v>
      </c>
      <c r="M128" s="29">
        <v>668</v>
      </c>
      <c r="N128" s="29">
        <v>668</v>
      </c>
      <c r="O128" s="29">
        <v>668</v>
      </c>
      <c r="P128" s="29">
        <v>700</v>
      </c>
      <c r="Q128" s="30">
        <v>700</v>
      </c>
      <c r="R128" s="31">
        <f t="shared" si="1"/>
        <v>673.33333333333337</v>
      </c>
    </row>
    <row r="129" spans="1:18">
      <c r="A129" s="38"/>
      <c r="B129" s="32"/>
      <c r="C129" s="32"/>
      <c r="D129" s="84" t="s">
        <v>136</v>
      </c>
      <c r="E129" s="32" t="s">
        <v>78</v>
      </c>
      <c r="F129" s="28">
        <v>60</v>
      </c>
      <c r="G129" s="29">
        <v>15</v>
      </c>
      <c r="H129" s="29">
        <v>15</v>
      </c>
      <c r="I129" s="29">
        <v>15</v>
      </c>
      <c r="J129" s="29">
        <v>15</v>
      </c>
      <c r="K129" s="29">
        <v>15</v>
      </c>
      <c r="L129" s="29">
        <v>15</v>
      </c>
      <c r="M129" s="29">
        <v>60</v>
      </c>
      <c r="N129" s="29">
        <v>60</v>
      </c>
      <c r="O129" s="29">
        <v>60</v>
      </c>
      <c r="P129" s="29">
        <v>60</v>
      </c>
      <c r="Q129" s="30">
        <v>60</v>
      </c>
      <c r="R129" s="31">
        <f t="shared" si="1"/>
        <v>37.5</v>
      </c>
    </row>
    <row r="130" spans="1:18">
      <c r="A130" s="38"/>
      <c r="B130" s="32"/>
      <c r="C130" s="32"/>
      <c r="D130" s="84" t="s">
        <v>137</v>
      </c>
      <c r="E130" s="32" t="s">
        <v>78</v>
      </c>
      <c r="F130" s="28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15</v>
      </c>
      <c r="N130" s="29">
        <v>15</v>
      </c>
      <c r="O130" s="29">
        <v>15</v>
      </c>
      <c r="P130" s="29">
        <v>15</v>
      </c>
      <c r="Q130" s="30">
        <v>15</v>
      </c>
      <c r="R130" s="31">
        <f t="shared" si="1"/>
        <v>6.25</v>
      </c>
    </row>
    <row r="131" spans="1:18">
      <c r="A131" s="38"/>
      <c r="B131" s="33" t="s">
        <v>138</v>
      </c>
      <c r="C131" s="33"/>
      <c r="D131" s="33"/>
      <c r="E131" s="33"/>
      <c r="F131" s="34">
        <v>2548</v>
      </c>
      <c r="G131" s="35">
        <v>2503</v>
      </c>
      <c r="H131" s="35">
        <v>2503</v>
      </c>
      <c r="I131" s="35">
        <v>2503</v>
      </c>
      <c r="J131" s="35">
        <v>2503</v>
      </c>
      <c r="K131" s="35">
        <v>2503</v>
      </c>
      <c r="L131" s="35">
        <v>2503</v>
      </c>
      <c r="M131" s="35">
        <v>2563</v>
      </c>
      <c r="N131" s="35">
        <v>2563</v>
      </c>
      <c r="O131" s="35">
        <v>2563</v>
      </c>
      <c r="P131" s="35">
        <v>2595</v>
      </c>
      <c r="Q131" s="36">
        <v>2595</v>
      </c>
      <c r="R131" s="37">
        <f t="shared" si="1"/>
        <v>2537.0833333333335</v>
      </c>
    </row>
    <row r="132" spans="1:18">
      <c r="A132" s="38"/>
      <c r="B132" s="39"/>
      <c r="C132" s="39"/>
      <c r="D132" s="39"/>
      <c r="E132" s="39"/>
      <c r="F132" s="40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2"/>
      <c r="R132" s="43" t="str">
        <f t="shared" si="1"/>
        <v/>
      </c>
    </row>
    <row r="133" spans="1:18">
      <c r="A133" s="38"/>
      <c r="B133" s="27" t="s">
        <v>139</v>
      </c>
      <c r="C133" s="27"/>
      <c r="D133" s="27"/>
      <c r="E133" s="27"/>
      <c r="F133" s="28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30"/>
      <c r="R133" s="31" t="str">
        <f t="shared" si="1"/>
        <v/>
      </c>
    </row>
    <row r="134" spans="1:18">
      <c r="A134" s="38"/>
      <c r="B134" s="32"/>
      <c r="C134" s="32" t="s">
        <v>140</v>
      </c>
      <c r="D134" s="32"/>
      <c r="E134" s="32"/>
      <c r="F134" s="28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30"/>
      <c r="R134" s="31" t="str">
        <f t="shared" ref="R134:R197" si="2">IF(SUM(F134:Q134)=0,"",SUM(F134:Q134)/12)</f>
        <v/>
      </c>
    </row>
    <row r="135" spans="1:18">
      <c r="A135" s="38"/>
      <c r="B135" s="32"/>
      <c r="C135" s="32"/>
      <c r="D135" s="84" t="s">
        <v>141</v>
      </c>
      <c r="E135" s="32" t="s">
        <v>78</v>
      </c>
      <c r="F135" s="28">
        <v>25</v>
      </c>
      <c r="G135" s="29">
        <v>25</v>
      </c>
      <c r="H135" s="29">
        <v>25</v>
      </c>
      <c r="I135" s="29">
        <v>25</v>
      </c>
      <c r="J135" s="29">
        <v>25</v>
      </c>
      <c r="K135" s="29">
        <v>25</v>
      </c>
      <c r="L135" s="29">
        <v>25</v>
      </c>
      <c r="M135" s="29">
        <v>25</v>
      </c>
      <c r="N135" s="29">
        <v>25</v>
      </c>
      <c r="O135" s="29">
        <v>25</v>
      </c>
      <c r="P135" s="29">
        <v>25</v>
      </c>
      <c r="Q135" s="30">
        <v>25</v>
      </c>
      <c r="R135" s="31">
        <f t="shared" si="2"/>
        <v>25</v>
      </c>
    </row>
    <row r="136" spans="1:18">
      <c r="A136" s="38"/>
      <c r="B136" s="32"/>
      <c r="C136" s="32"/>
      <c r="D136" s="84" t="s">
        <v>142</v>
      </c>
      <c r="E136" s="32" t="s">
        <v>78</v>
      </c>
      <c r="F136" s="28">
        <v>10</v>
      </c>
      <c r="G136" s="29">
        <v>10</v>
      </c>
      <c r="H136" s="29">
        <v>10</v>
      </c>
      <c r="I136" s="29">
        <v>10</v>
      </c>
      <c r="J136" s="29">
        <v>10</v>
      </c>
      <c r="K136" s="29">
        <v>10</v>
      </c>
      <c r="L136" s="29">
        <v>10</v>
      </c>
      <c r="M136" s="29">
        <v>10</v>
      </c>
      <c r="N136" s="29">
        <v>10</v>
      </c>
      <c r="O136" s="29">
        <v>10</v>
      </c>
      <c r="P136" s="29">
        <v>10</v>
      </c>
      <c r="Q136" s="30">
        <v>10</v>
      </c>
      <c r="R136" s="31">
        <f t="shared" si="2"/>
        <v>10</v>
      </c>
    </row>
    <row r="137" spans="1:18">
      <c r="A137" s="38"/>
      <c r="B137" s="32"/>
      <c r="C137" s="32"/>
      <c r="D137" s="84" t="s">
        <v>143</v>
      </c>
      <c r="E137" s="32" t="s">
        <v>78</v>
      </c>
      <c r="F137" s="28">
        <v>25</v>
      </c>
      <c r="G137" s="29">
        <v>25</v>
      </c>
      <c r="H137" s="29">
        <v>25</v>
      </c>
      <c r="I137" s="29">
        <v>25</v>
      </c>
      <c r="J137" s="29">
        <v>25</v>
      </c>
      <c r="K137" s="29">
        <v>25</v>
      </c>
      <c r="L137" s="29">
        <v>25</v>
      </c>
      <c r="M137" s="29">
        <v>25</v>
      </c>
      <c r="N137" s="29">
        <v>25</v>
      </c>
      <c r="O137" s="29">
        <v>25</v>
      </c>
      <c r="P137" s="29">
        <v>25</v>
      </c>
      <c r="Q137" s="30">
        <v>25</v>
      </c>
      <c r="R137" s="31">
        <f t="shared" si="2"/>
        <v>25</v>
      </c>
    </row>
    <row r="138" spans="1:18">
      <c r="A138" s="38"/>
      <c r="B138" s="32"/>
      <c r="C138" s="32"/>
      <c r="D138" s="84" t="s">
        <v>144</v>
      </c>
      <c r="E138" s="32" t="s">
        <v>78</v>
      </c>
      <c r="F138" s="28">
        <v>15</v>
      </c>
      <c r="G138" s="29">
        <v>15</v>
      </c>
      <c r="H138" s="29">
        <v>15</v>
      </c>
      <c r="I138" s="29">
        <v>15</v>
      </c>
      <c r="J138" s="29">
        <v>15</v>
      </c>
      <c r="K138" s="29">
        <v>15</v>
      </c>
      <c r="L138" s="29">
        <v>15</v>
      </c>
      <c r="M138" s="29">
        <v>15</v>
      </c>
      <c r="N138" s="29">
        <v>15</v>
      </c>
      <c r="O138" s="29">
        <v>15</v>
      </c>
      <c r="P138" s="29">
        <v>15</v>
      </c>
      <c r="Q138" s="30">
        <v>15</v>
      </c>
      <c r="R138" s="31">
        <f t="shared" si="2"/>
        <v>15</v>
      </c>
    </row>
    <row r="139" spans="1:18">
      <c r="A139" s="38"/>
      <c r="B139" s="33" t="s">
        <v>145</v>
      </c>
      <c r="C139" s="33"/>
      <c r="D139" s="33"/>
      <c r="E139" s="33"/>
      <c r="F139" s="34">
        <v>75</v>
      </c>
      <c r="G139" s="35">
        <v>75</v>
      </c>
      <c r="H139" s="35">
        <v>75</v>
      </c>
      <c r="I139" s="35">
        <v>75</v>
      </c>
      <c r="J139" s="35">
        <v>75</v>
      </c>
      <c r="K139" s="35">
        <v>75</v>
      </c>
      <c r="L139" s="35">
        <v>75</v>
      </c>
      <c r="M139" s="35">
        <v>75</v>
      </c>
      <c r="N139" s="35">
        <v>75</v>
      </c>
      <c r="O139" s="35">
        <v>75</v>
      </c>
      <c r="P139" s="35">
        <v>75</v>
      </c>
      <c r="Q139" s="36">
        <v>75</v>
      </c>
      <c r="R139" s="37">
        <f t="shared" si="2"/>
        <v>75</v>
      </c>
    </row>
    <row r="140" spans="1:18">
      <c r="A140" s="38"/>
      <c r="B140" s="39"/>
      <c r="C140" s="39"/>
      <c r="D140" s="39"/>
      <c r="E140" s="39"/>
      <c r="F140" s="40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2"/>
      <c r="R140" s="43" t="str">
        <f t="shared" si="2"/>
        <v/>
      </c>
    </row>
    <row r="141" spans="1:18">
      <c r="A141" s="38"/>
      <c r="B141" s="27" t="s">
        <v>146</v>
      </c>
      <c r="C141" s="27"/>
      <c r="D141" s="27"/>
      <c r="E141" s="27"/>
      <c r="F141" s="28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30"/>
      <c r="R141" s="31" t="str">
        <f t="shared" si="2"/>
        <v/>
      </c>
    </row>
    <row r="142" spans="1:18">
      <c r="A142" s="38"/>
      <c r="B142" s="32"/>
      <c r="C142" s="32" t="s">
        <v>147</v>
      </c>
      <c r="D142" s="32"/>
      <c r="E142" s="32"/>
      <c r="F142" s="28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30"/>
      <c r="R142" s="31" t="str">
        <f t="shared" si="2"/>
        <v/>
      </c>
    </row>
    <row r="143" spans="1:18">
      <c r="A143" s="38"/>
      <c r="B143" s="32"/>
      <c r="C143" s="32"/>
      <c r="D143" s="84" t="s">
        <v>148</v>
      </c>
      <c r="E143" s="32" t="s">
        <v>90</v>
      </c>
      <c r="F143" s="28">
        <v>8</v>
      </c>
      <c r="G143" s="29">
        <v>8</v>
      </c>
      <c r="H143" s="29">
        <v>8</v>
      </c>
      <c r="I143" s="29">
        <v>8</v>
      </c>
      <c r="J143" s="29">
        <v>8</v>
      </c>
      <c r="K143" s="29">
        <v>8</v>
      </c>
      <c r="L143" s="29">
        <v>8</v>
      </c>
      <c r="M143" s="29">
        <v>8</v>
      </c>
      <c r="N143" s="29">
        <v>8</v>
      </c>
      <c r="O143" s="29">
        <v>8</v>
      </c>
      <c r="P143" s="29">
        <v>8</v>
      </c>
      <c r="Q143" s="30">
        <v>8</v>
      </c>
      <c r="R143" s="31">
        <f t="shared" si="2"/>
        <v>8</v>
      </c>
    </row>
    <row r="144" spans="1:18">
      <c r="A144" s="38"/>
      <c r="B144" s="33" t="s">
        <v>149</v>
      </c>
      <c r="C144" s="33"/>
      <c r="D144" s="33"/>
      <c r="E144" s="33"/>
      <c r="F144" s="34">
        <v>8</v>
      </c>
      <c r="G144" s="35">
        <v>8</v>
      </c>
      <c r="H144" s="35">
        <v>8</v>
      </c>
      <c r="I144" s="35">
        <v>8</v>
      </c>
      <c r="J144" s="35">
        <v>8</v>
      </c>
      <c r="K144" s="35">
        <v>8</v>
      </c>
      <c r="L144" s="35">
        <v>8</v>
      </c>
      <c r="M144" s="35">
        <v>8</v>
      </c>
      <c r="N144" s="35">
        <v>8</v>
      </c>
      <c r="O144" s="35">
        <v>8</v>
      </c>
      <c r="P144" s="35">
        <v>8</v>
      </c>
      <c r="Q144" s="36">
        <v>8</v>
      </c>
      <c r="R144" s="37">
        <f t="shared" si="2"/>
        <v>8</v>
      </c>
    </row>
    <row r="145" spans="1:18">
      <c r="A145" s="38"/>
      <c r="B145" s="39"/>
      <c r="C145" s="39"/>
      <c r="D145" s="39"/>
      <c r="E145" s="39"/>
      <c r="F145" s="40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2"/>
      <c r="R145" s="43" t="str">
        <f t="shared" si="2"/>
        <v/>
      </c>
    </row>
    <row r="146" spans="1:18">
      <c r="A146" s="38"/>
      <c r="B146" s="27" t="s">
        <v>150</v>
      </c>
      <c r="C146" s="27"/>
      <c r="D146" s="27"/>
      <c r="E146" s="27"/>
      <c r="F146" s="28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30"/>
      <c r="R146" s="31" t="str">
        <f t="shared" si="2"/>
        <v/>
      </c>
    </row>
    <row r="147" spans="1:18">
      <c r="A147" s="38"/>
      <c r="B147" s="32"/>
      <c r="C147" s="32" t="s">
        <v>151</v>
      </c>
      <c r="D147" s="32"/>
      <c r="E147" s="32"/>
      <c r="F147" s="28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30"/>
      <c r="R147" s="31" t="str">
        <f t="shared" si="2"/>
        <v/>
      </c>
    </row>
    <row r="148" spans="1:18">
      <c r="A148" s="38"/>
      <c r="B148" s="32"/>
      <c r="C148" s="32"/>
      <c r="D148" s="84" t="s">
        <v>152</v>
      </c>
      <c r="E148" s="32" t="s">
        <v>78</v>
      </c>
      <c r="F148" s="28">
        <v>25</v>
      </c>
      <c r="G148" s="29">
        <v>25</v>
      </c>
      <c r="H148" s="29">
        <v>25</v>
      </c>
      <c r="I148" s="29">
        <v>25</v>
      </c>
      <c r="J148" s="29">
        <v>25</v>
      </c>
      <c r="K148" s="29">
        <v>25</v>
      </c>
      <c r="L148" s="29">
        <v>25</v>
      </c>
      <c r="M148" s="29">
        <v>25</v>
      </c>
      <c r="N148" s="29">
        <v>25</v>
      </c>
      <c r="O148" s="29">
        <v>25</v>
      </c>
      <c r="P148" s="29">
        <v>25</v>
      </c>
      <c r="Q148" s="30">
        <v>25</v>
      </c>
      <c r="R148" s="31">
        <f t="shared" si="2"/>
        <v>25</v>
      </c>
    </row>
    <row r="149" spans="1:18">
      <c r="A149" s="38"/>
      <c r="B149" s="32"/>
      <c r="C149" s="32"/>
      <c r="D149" s="84" t="s">
        <v>153</v>
      </c>
      <c r="E149" s="32" t="s">
        <v>78</v>
      </c>
      <c r="F149" s="28">
        <v>25</v>
      </c>
      <c r="G149" s="29">
        <v>25</v>
      </c>
      <c r="H149" s="29">
        <v>25</v>
      </c>
      <c r="I149" s="29">
        <v>25</v>
      </c>
      <c r="J149" s="29">
        <v>25</v>
      </c>
      <c r="K149" s="29">
        <v>25</v>
      </c>
      <c r="L149" s="29">
        <v>25</v>
      </c>
      <c r="M149" s="29">
        <v>25</v>
      </c>
      <c r="N149" s="29">
        <v>25</v>
      </c>
      <c r="O149" s="29">
        <v>25</v>
      </c>
      <c r="P149" s="29">
        <v>25</v>
      </c>
      <c r="Q149" s="30">
        <v>25</v>
      </c>
      <c r="R149" s="31">
        <f t="shared" si="2"/>
        <v>25</v>
      </c>
    </row>
    <row r="150" spans="1:18">
      <c r="A150" s="38"/>
      <c r="B150" s="32"/>
      <c r="C150" s="32"/>
      <c r="D150" s="84" t="s">
        <v>154</v>
      </c>
      <c r="E150" s="32" t="s">
        <v>78</v>
      </c>
      <c r="F150" s="28">
        <v>25</v>
      </c>
      <c r="G150" s="29">
        <v>25</v>
      </c>
      <c r="H150" s="29">
        <v>25</v>
      </c>
      <c r="I150" s="29">
        <v>25</v>
      </c>
      <c r="J150" s="29">
        <v>25</v>
      </c>
      <c r="K150" s="29">
        <v>25</v>
      </c>
      <c r="L150" s="29">
        <v>25</v>
      </c>
      <c r="M150" s="29">
        <v>25</v>
      </c>
      <c r="N150" s="29">
        <v>25</v>
      </c>
      <c r="O150" s="29">
        <v>25</v>
      </c>
      <c r="P150" s="29">
        <v>25</v>
      </c>
      <c r="Q150" s="30">
        <v>25</v>
      </c>
      <c r="R150" s="31">
        <f t="shared" si="2"/>
        <v>25</v>
      </c>
    </row>
    <row r="151" spans="1:18">
      <c r="A151" s="38"/>
      <c r="B151" s="33" t="s">
        <v>155</v>
      </c>
      <c r="C151" s="33"/>
      <c r="D151" s="33"/>
      <c r="E151" s="33"/>
      <c r="F151" s="34">
        <v>75</v>
      </c>
      <c r="G151" s="35">
        <v>75</v>
      </c>
      <c r="H151" s="35">
        <v>75</v>
      </c>
      <c r="I151" s="35">
        <v>75</v>
      </c>
      <c r="J151" s="35">
        <v>75</v>
      </c>
      <c r="K151" s="35">
        <v>75</v>
      </c>
      <c r="L151" s="35">
        <v>75</v>
      </c>
      <c r="M151" s="35">
        <v>75</v>
      </c>
      <c r="N151" s="35">
        <v>75</v>
      </c>
      <c r="O151" s="35">
        <v>75</v>
      </c>
      <c r="P151" s="35">
        <v>75</v>
      </c>
      <c r="Q151" s="36">
        <v>75</v>
      </c>
      <c r="R151" s="37">
        <f t="shared" si="2"/>
        <v>75</v>
      </c>
    </row>
    <row r="152" spans="1:18">
      <c r="A152" s="38"/>
      <c r="B152" s="39"/>
      <c r="C152" s="39"/>
      <c r="D152" s="39"/>
      <c r="E152" s="39"/>
      <c r="F152" s="40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2"/>
      <c r="R152" s="43" t="str">
        <f t="shared" si="2"/>
        <v/>
      </c>
    </row>
    <row r="153" spans="1:18">
      <c r="A153" s="38"/>
      <c r="B153" s="27" t="s">
        <v>156</v>
      </c>
      <c r="C153" s="27"/>
      <c r="D153" s="27"/>
      <c r="E153" s="27"/>
      <c r="F153" s="28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30"/>
      <c r="R153" s="31" t="str">
        <f t="shared" si="2"/>
        <v/>
      </c>
    </row>
    <row r="154" spans="1:18">
      <c r="A154" s="38"/>
      <c r="B154" s="32"/>
      <c r="C154" s="32" t="s">
        <v>157</v>
      </c>
      <c r="D154" s="32"/>
      <c r="E154" s="32"/>
      <c r="F154" s="28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30"/>
      <c r="R154" s="31" t="str">
        <f t="shared" si="2"/>
        <v/>
      </c>
    </row>
    <row r="155" spans="1:18">
      <c r="A155" s="38"/>
      <c r="B155" s="32"/>
      <c r="C155" s="32"/>
      <c r="D155" s="84" t="s">
        <v>158</v>
      </c>
      <c r="E155" s="32" t="s">
        <v>78</v>
      </c>
      <c r="F155" s="28">
        <v>9</v>
      </c>
      <c r="G155" s="29">
        <v>9</v>
      </c>
      <c r="H155" s="29">
        <v>9</v>
      </c>
      <c r="I155" s="29">
        <v>9</v>
      </c>
      <c r="J155" s="29">
        <v>9</v>
      </c>
      <c r="K155" s="29">
        <v>9</v>
      </c>
      <c r="L155" s="29">
        <v>9</v>
      </c>
      <c r="M155" s="29">
        <v>9</v>
      </c>
      <c r="N155" s="29">
        <v>9</v>
      </c>
      <c r="O155" s="29">
        <v>9</v>
      </c>
      <c r="P155" s="29">
        <v>9</v>
      </c>
      <c r="Q155" s="30">
        <v>9</v>
      </c>
      <c r="R155" s="31">
        <f t="shared" si="2"/>
        <v>9</v>
      </c>
    </row>
    <row r="156" spans="1:18">
      <c r="A156" s="38"/>
      <c r="B156" s="32"/>
      <c r="C156" s="32"/>
      <c r="D156" s="84" t="s">
        <v>159</v>
      </c>
      <c r="E156" s="32" t="s">
        <v>78</v>
      </c>
      <c r="F156" s="28">
        <v>5</v>
      </c>
      <c r="G156" s="29">
        <v>5</v>
      </c>
      <c r="H156" s="29">
        <v>5</v>
      </c>
      <c r="I156" s="29">
        <v>5</v>
      </c>
      <c r="J156" s="29">
        <v>5</v>
      </c>
      <c r="K156" s="29">
        <v>5</v>
      </c>
      <c r="L156" s="29">
        <v>5</v>
      </c>
      <c r="M156" s="29">
        <v>5</v>
      </c>
      <c r="N156" s="29">
        <v>5</v>
      </c>
      <c r="O156" s="29">
        <v>5</v>
      </c>
      <c r="P156" s="29">
        <v>5</v>
      </c>
      <c r="Q156" s="30">
        <v>5</v>
      </c>
      <c r="R156" s="31">
        <f t="shared" si="2"/>
        <v>5</v>
      </c>
    </row>
    <row r="157" spans="1:18">
      <c r="A157" s="38"/>
      <c r="B157" s="32"/>
      <c r="C157" s="32"/>
      <c r="D157" s="84" t="s">
        <v>160</v>
      </c>
      <c r="E157" s="32" t="s">
        <v>78</v>
      </c>
      <c r="F157" s="28">
        <v>5</v>
      </c>
      <c r="G157" s="29">
        <v>5</v>
      </c>
      <c r="H157" s="29">
        <v>5</v>
      </c>
      <c r="I157" s="29">
        <v>5</v>
      </c>
      <c r="J157" s="29">
        <v>5</v>
      </c>
      <c r="K157" s="29">
        <v>5</v>
      </c>
      <c r="L157" s="29">
        <v>5</v>
      </c>
      <c r="M157" s="29">
        <v>5</v>
      </c>
      <c r="N157" s="29">
        <v>5</v>
      </c>
      <c r="O157" s="29">
        <v>5</v>
      </c>
      <c r="P157" s="29">
        <v>5</v>
      </c>
      <c r="Q157" s="30">
        <v>5</v>
      </c>
      <c r="R157" s="31">
        <f t="shared" si="2"/>
        <v>5</v>
      </c>
    </row>
    <row r="158" spans="1:18">
      <c r="A158" s="38"/>
      <c r="B158" s="32"/>
      <c r="C158" s="32"/>
      <c r="D158" s="84" t="s">
        <v>161</v>
      </c>
      <c r="E158" s="32" t="s">
        <v>78</v>
      </c>
      <c r="F158" s="28">
        <v>5</v>
      </c>
      <c r="G158" s="29">
        <v>5</v>
      </c>
      <c r="H158" s="29">
        <v>5</v>
      </c>
      <c r="I158" s="29">
        <v>5</v>
      </c>
      <c r="J158" s="29">
        <v>5</v>
      </c>
      <c r="K158" s="29">
        <v>5</v>
      </c>
      <c r="L158" s="29">
        <v>5</v>
      </c>
      <c r="M158" s="29">
        <v>5</v>
      </c>
      <c r="N158" s="29">
        <v>5</v>
      </c>
      <c r="O158" s="29">
        <v>5</v>
      </c>
      <c r="P158" s="29">
        <v>5</v>
      </c>
      <c r="Q158" s="30">
        <v>5</v>
      </c>
      <c r="R158" s="31">
        <f t="shared" si="2"/>
        <v>5</v>
      </c>
    </row>
    <row r="159" spans="1:18">
      <c r="A159" s="38"/>
      <c r="B159" s="32"/>
      <c r="C159" s="32"/>
      <c r="D159" s="84" t="s">
        <v>162</v>
      </c>
      <c r="E159" s="32" t="s">
        <v>78</v>
      </c>
      <c r="F159" s="28">
        <v>1</v>
      </c>
      <c r="G159" s="29">
        <v>1</v>
      </c>
      <c r="H159" s="29">
        <v>1</v>
      </c>
      <c r="I159" s="29">
        <v>1</v>
      </c>
      <c r="J159" s="29">
        <v>1</v>
      </c>
      <c r="K159" s="29">
        <v>1</v>
      </c>
      <c r="L159" s="29">
        <v>1</v>
      </c>
      <c r="M159" s="29">
        <v>1</v>
      </c>
      <c r="N159" s="29">
        <v>1</v>
      </c>
      <c r="O159" s="29">
        <v>1</v>
      </c>
      <c r="P159" s="29">
        <v>1</v>
      </c>
      <c r="Q159" s="30">
        <v>1</v>
      </c>
      <c r="R159" s="31">
        <f t="shared" si="2"/>
        <v>1</v>
      </c>
    </row>
    <row r="160" spans="1:18">
      <c r="A160" s="38"/>
      <c r="B160" s="32"/>
      <c r="C160" s="32"/>
      <c r="D160" s="84" t="s">
        <v>163</v>
      </c>
      <c r="E160" s="32" t="s">
        <v>78</v>
      </c>
      <c r="F160" s="28">
        <v>4</v>
      </c>
      <c r="G160" s="29">
        <v>4</v>
      </c>
      <c r="H160" s="29">
        <v>4</v>
      </c>
      <c r="I160" s="29">
        <v>4</v>
      </c>
      <c r="J160" s="29">
        <v>4</v>
      </c>
      <c r="K160" s="29">
        <v>4</v>
      </c>
      <c r="L160" s="29">
        <v>4</v>
      </c>
      <c r="M160" s="29">
        <v>4</v>
      </c>
      <c r="N160" s="29">
        <v>4</v>
      </c>
      <c r="O160" s="29">
        <v>4</v>
      </c>
      <c r="P160" s="29">
        <v>4</v>
      </c>
      <c r="Q160" s="30">
        <v>4</v>
      </c>
      <c r="R160" s="31">
        <f t="shared" si="2"/>
        <v>4</v>
      </c>
    </row>
    <row r="161" spans="1:18">
      <c r="A161" s="38"/>
      <c r="B161" s="32"/>
      <c r="C161" s="32"/>
      <c r="D161" s="84" t="s">
        <v>164</v>
      </c>
      <c r="E161" s="32" t="s">
        <v>78</v>
      </c>
      <c r="F161" s="28">
        <v>5</v>
      </c>
      <c r="G161" s="29">
        <v>5</v>
      </c>
      <c r="H161" s="29">
        <v>5</v>
      </c>
      <c r="I161" s="29">
        <v>5</v>
      </c>
      <c r="J161" s="29">
        <v>5</v>
      </c>
      <c r="K161" s="29">
        <v>5</v>
      </c>
      <c r="L161" s="29">
        <v>5</v>
      </c>
      <c r="M161" s="29">
        <v>5</v>
      </c>
      <c r="N161" s="29">
        <v>5</v>
      </c>
      <c r="O161" s="29">
        <v>5</v>
      </c>
      <c r="P161" s="29">
        <v>5</v>
      </c>
      <c r="Q161" s="30">
        <v>5</v>
      </c>
      <c r="R161" s="31">
        <f t="shared" si="2"/>
        <v>5</v>
      </c>
    </row>
    <row r="162" spans="1:18">
      <c r="A162" s="38"/>
      <c r="B162" s="32"/>
      <c r="C162" s="32"/>
      <c r="D162" s="84" t="s">
        <v>165</v>
      </c>
      <c r="E162" s="32" t="s">
        <v>78</v>
      </c>
      <c r="F162" s="28">
        <v>6</v>
      </c>
      <c r="G162" s="29">
        <v>6</v>
      </c>
      <c r="H162" s="29">
        <v>6</v>
      </c>
      <c r="I162" s="29">
        <v>6</v>
      </c>
      <c r="J162" s="29">
        <v>6</v>
      </c>
      <c r="K162" s="29">
        <v>6</v>
      </c>
      <c r="L162" s="29">
        <v>6</v>
      </c>
      <c r="M162" s="29">
        <v>6</v>
      </c>
      <c r="N162" s="29">
        <v>6</v>
      </c>
      <c r="O162" s="29">
        <v>6</v>
      </c>
      <c r="P162" s="29">
        <v>6</v>
      </c>
      <c r="Q162" s="30">
        <v>6</v>
      </c>
      <c r="R162" s="31">
        <f t="shared" si="2"/>
        <v>6</v>
      </c>
    </row>
    <row r="163" spans="1:18">
      <c r="A163" s="38"/>
      <c r="B163" s="32"/>
      <c r="C163" s="32"/>
      <c r="D163" s="84" t="s">
        <v>166</v>
      </c>
      <c r="E163" s="32" t="s">
        <v>78</v>
      </c>
      <c r="F163" s="28">
        <v>6</v>
      </c>
      <c r="G163" s="29">
        <v>6</v>
      </c>
      <c r="H163" s="29">
        <v>6</v>
      </c>
      <c r="I163" s="29">
        <v>6</v>
      </c>
      <c r="J163" s="29">
        <v>6</v>
      </c>
      <c r="K163" s="29">
        <v>6</v>
      </c>
      <c r="L163" s="29">
        <v>6</v>
      </c>
      <c r="M163" s="29">
        <v>6</v>
      </c>
      <c r="N163" s="29">
        <v>6</v>
      </c>
      <c r="O163" s="29">
        <v>6</v>
      </c>
      <c r="P163" s="29">
        <v>6</v>
      </c>
      <c r="Q163" s="30">
        <v>6</v>
      </c>
      <c r="R163" s="31">
        <f t="shared" si="2"/>
        <v>6</v>
      </c>
    </row>
    <row r="164" spans="1:18">
      <c r="A164" s="38"/>
      <c r="B164" s="32"/>
      <c r="C164" s="32"/>
      <c r="D164" s="84" t="s">
        <v>167</v>
      </c>
      <c r="E164" s="32" t="s">
        <v>78</v>
      </c>
      <c r="F164" s="28">
        <v>6</v>
      </c>
      <c r="G164" s="29">
        <v>6</v>
      </c>
      <c r="H164" s="29">
        <v>6</v>
      </c>
      <c r="I164" s="29">
        <v>6</v>
      </c>
      <c r="J164" s="29">
        <v>6</v>
      </c>
      <c r="K164" s="29">
        <v>6</v>
      </c>
      <c r="L164" s="29">
        <v>6</v>
      </c>
      <c r="M164" s="29">
        <v>6</v>
      </c>
      <c r="N164" s="29">
        <v>6</v>
      </c>
      <c r="O164" s="29">
        <v>6</v>
      </c>
      <c r="P164" s="29">
        <v>6</v>
      </c>
      <c r="Q164" s="30">
        <v>6</v>
      </c>
      <c r="R164" s="31">
        <f t="shared" si="2"/>
        <v>6</v>
      </c>
    </row>
    <row r="165" spans="1:18">
      <c r="A165" s="38"/>
      <c r="B165" s="32"/>
      <c r="C165" s="32"/>
      <c r="D165" s="84" t="s">
        <v>168</v>
      </c>
      <c r="E165" s="32" t="s">
        <v>78</v>
      </c>
      <c r="F165" s="28">
        <v>7</v>
      </c>
      <c r="G165" s="29">
        <v>7</v>
      </c>
      <c r="H165" s="29">
        <v>7</v>
      </c>
      <c r="I165" s="29">
        <v>7</v>
      </c>
      <c r="J165" s="29">
        <v>7</v>
      </c>
      <c r="K165" s="29">
        <v>7</v>
      </c>
      <c r="L165" s="29">
        <v>7</v>
      </c>
      <c r="M165" s="29">
        <v>7</v>
      </c>
      <c r="N165" s="29">
        <v>7</v>
      </c>
      <c r="O165" s="29">
        <v>7</v>
      </c>
      <c r="P165" s="29">
        <v>7</v>
      </c>
      <c r="Q165" s="30">
        <v>7</v>
      </c>
      <c r="R165" s="31">
        <f t="shared" si="2"/>
        <v>7</v>
      </c>
    </row>
    <row r="166" spans="1:18">
      <c r="A166" s="38"/>
      <c r="B166" s="32"/>
      <c r="C166" s="32"/>
      <c r="D166" s="84" t="s">
        <v>169</v>
      </c>
      <c r="E166" s="32" t="s">
        <v>78</v>
      </c>
      <c r="F166" s="28">
        <v>14</v>
      </c>
      <c r="G166" s="29">
        <v>14</v>
      </c>
      <c r="H166" s="29">
        <v>14</v>
      </c>
      <c r="I166" s="29">
        <v>14</v>
      </c>
      <c r="J166" s="29">
        <v>14</v>
      </c>
      <c r="K166" s="29">
        <v>14</v>
      </c>
      <c r="L166" s="29">
        <v>14</v>
      </c>
      <c r="M166" s="29">
        <v>14</v>
      </c>
      <c r="N166" s="29">
        <v>14</v>
      </c>
      <c r="O166" s="29">
        <v>14</v>
      </c>
      <c r="P166" s="29">
        <v>14</v>
      </c>
      <c r="Q166" s="30">
        <v>14</v>
      </c>
      <c r="R166" s="31">
        <f t="shared" si="2"/>
        <v>14</v>
      </c>
    </row>
    <row r="167" spans="1:18">
      <c r="A167" s="38"/>
      <c r="B167" s="32"/>
      <c r="C167" s="32"/>
      <c r="D167" s="84" t="s">
        <v>170</v>
      </c>
      <c r="E167" s="32" t="s">
        <v>78</v>
      </c>
      <c r="F167" s="28">
        <v>15</v>
      </c>
      <c r="G167" s="29">
        <v>15</v>
      </c>
      <c r="H167" s="29">
        <v>15</v>
      </c>
      <c r="I167" s="29">
        <v>15</v>
      </c>
      <c r="J167" s="29">
        <v>15</v>
      </c>
      <c r="K167" s="29">
        <v>15</v>
      </c>
      <c r="L167" s="29">
        <v>15</v>
      </c>
      <c r="M167" s="29">
        <v>15</v>
      </c>
      <c r="N167" s="29">
        <v>15</v>
      </c>
      <c r="O167" s="29">
        <v>15</v>
      </c>
      <c r="P167" s="29">
        <v>15</v>
      </c>
      <c r="Q167" s="30">
        <v>15</v>
      </c>
      <c r="R167" s="31">
        <f t="shared" si="2"/>
        <v>15</v>
      </c>
    </row>
    <row r="168" spans="1:18">
      <c r="A168" s="38"/>
      <c r="B168" s="32"/>
      <c r="C168" s="32"/>
      <c r="D168" s="84" t="s">
        <v>171</v>
      </c>
      <c r="E168" s="32" t="s">
        <v>78</v>
      </c>
      <c r="F168" s="28">
        <v>23</v>
      </c>
      <c r="G168" s="29">
        <v>23</v>
      </c>
      <c r="H168" s="29">
        <v>23</v>
      </c>
      <c r="I168" s="29">
        <v>23</v>
      </c>
      <c r="J168" s="29">
        <v>23</v>
      </c>
      <c r="K168" s="29">
        <v>23</v>
      </c>
      <c r="L168" s="29">
        <v>23</v>
      </c>
      <c r="M168" s="29">
        <v>23</v>
      </c>
      <c r="N168" s="29">
        <v>23</v>
      </c>
      <c r="O168" s="29">
        <v>23</v>
      </c>
      <c r="P168" s="29">
        <v>23</v>
      </c>
      <c r="Q168" s="30">
        <v>23</v>
      </c>
      <c r="R168" s="31">
        <f t="shared" si="2"/>
        <v>23</v>
      </c>
    </row>
    <row r="169" spans="1:18">
      <c r="A169" s="38"/>
      <c r="B169" s="32"/>
      <c r="C169" s="32"/>
      <c r="D169" s="84" t="s">
        <v>172</v>
      </c>
      <c r="E169" s="32" t="s">
        <v>78</v>
      </c>
      <c r="F169" s="28">
        <v>36</v>
      </c>
      <c r="G169" s="29">
        <v>36</v>
      </c>
      <c r="H169" s="29">
        <v>36</v>
      </c>
      <c r="I169" s="29">
        <v>36</v>
      </c>
      <c r="J169" s="29">
        <v>36</v>
      </c>
      <c r="K169" s="29">
        <v>36</v>
      </c>
      <c r="L169" s="29">
        <v>36</v>
      </c>
      <c r="M169" s="29">
        <v>36</v>
      </c>
      <c r="N169" s="29">
        <v>36</v>
      </c>
      <c r="O169" s="29">
        <v>36</v>
      </c>
      <c r="P169" s="29">
        <v>36</v>
      </c>
      <c r="Q169" s="30">
        <v>36</v>
      </c>
      <c r="R169" s="31">
        <f t="shared" si="2"/>
        <v>36</v>
      </c>
    </row>
    <row r="170" spans="1:18">
      <c r="A170" s="38"/>
      <c r="B170" s="33" t="s">
        <v>173</v>
      </c>
      <c r="C170" s="33"/>
      <c r="D170" s="33"/>
      <c r="E170" s="33"/>
      <c r="F170" s="34">
        <v>147</v>
      </c>
      <c r="G170" s="35">
        <v>147</v>
      </c>
      <c r="H170" s="35">
        <v>147</v>
      </c>
      <c r="I170" s="35">
        <v>147</v>
      </c>
      <c r="J170" s="35">
        <v>147</v>
      </c>
      <c r="K170" s="35">
        <v>147</v>
      </c>
      <c r="L170" s="35">
        <v>147</v>
      </c>
      <c r="M170" s="35">
        <v>147</v>
      </c>
      <c r="N170" s="35">
        <v>147</v>
      </c>
      <c r="O170" s="35">
        <v>147</v>
      </c>
      <c r="P170" s="35">
        <v>147</v>
      </c>
      <c r="Q170" s="36">
        <v>147</v>
      </c>
      <c r="R170" s="37">
        <f t="shared" si="2"/>
        <v>147</v>
      </c>
    </row>
    <row r="171" spans="1:18">
      <c r="A171" s="38"/>
      <c r="B171" s="39"/>
      <c r="C171" s="39"/>
      <c r="D171" s="39"/>
      <c r="E171" s="39"/>
      <c r="F171" s="40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2"/>
      <c r="R171" s="43" t="str">
        <f t="shared" si="2"/>
        <v/>
      </c>
    </row>
    <row r="172" spans="1:18">
      <c r="A172" s="38"/>
      <c r="B172" s="27" t="s">
        <v>174</v>
      </c>
      <c r="C172" s="27"/>
      <c r="D172" s="27"/>
      <c r="E172" s="27"/>
      <c r="F172" s="28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30"/>
      <c r="R172" s="31" t="str">
        <f t="shared" si="2"/>
        <v/>
      </c>
    </row>
    <row r="173" spans="1:18">
      <c r="A173" s="38"/>
      <c r="B173" s="32"/>
      <c r="C173" s="32" t="s">
        <v>175</v>
      </c>
      <c r="D173" s="32"/>
      <c r="E173" s="32"/>
      <c r="F173" s="28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30"/>
      <c r="R173" s="31" t="str">
        <f t="shared" si="2"/>
        <v/>
      </c>
    </row>
    <row r="174" spans="1:18">
      <c r="A174" s="38"/>
      <c r="B174" s="32"/>
      <c r="C174" s="32"/>
      <c r="D174" s="84" t="s">
        <v>176</v>
      </c>
      <c r="E174" s="32" t="s">
        <v>74</v>
      </c>
      <c r="F174" s="28">
        <v>50</v>
      </c>
      <c r="G174" s="29">
        <v>50</v>
      </c>
      <c r="H174" s="29">
        <v>50</v>
      </c>
      <c r="I174" s="29">
        <v>50</v>
      </c>
      <c r="J174" s="29">
        <v>50</v>
      </c>
      <c r="K174" s="29">
        <v>50</v>
      </c>
      <c r="L174" s="29">
        <v>50</v>
      </c>
      <c r="M174" s="29">
        <v>50</v>
      </c>
      <c r="N174" s="29">
        <v>50</v>
      </c>
      <c r="O174" s="29">
        <v>50</v>
      </c>
      <c r="P174" s="29">
        <v>50</v>
      </c>
      <c r="Q174" s="30">
        <v>0</v>
      </c>
      <c r="R174" s="31">
        <f t="shared" si="2"/>
        <v>45.833333333333336</v>
      </c>
    </row>
    <row r="175" spans="1:18">
      <c r="A175" s="38"/>
      <c r="B175" s="32"/>
      <c r="C175" s="32"/>
      <c r="D175" s="84" t="s">
        <v>177</v>
      </c>
      <c r="E175" s="32" t="s">
        <v>78</v>
      </c>
      <c r="F175" s="28">
        <v>50</v>
      </c>
      <c r="G175" s="29">
        <v>50</v>
      </c>
      <c r="H175" s="29">
        <v>50</v>
      </c>
      <c r="I175" s="29">
        <v>50</v>
      </c>
      <c r="J175" s="29">
        <v>50</v>
      </c>
      <c r="K175" s="29">
        <v>50</v>
      </c>
      <c r="L175" s="29">
        <v>50</v>
      </c>
      <c r="M175" s="29">
        <v>50</v>
      </c>
      <c r="N175" s="29">
        <v>50</v>
      </c>
      <c r="O175" s="29">
        <v>50</v>
      </c>
      <c r="P175" s="29">
        <v>50</v>
      </c>
      <c r="Q175" s="30">
        <v>50</v>
      </c>
      <c r="R175" s="31">
        <f t="shared" si="2"/>
        <v>50</v>
      </c>
    </row>
    <row r="176" spans="1:18">
      <c r="A176" s="38"/>
      <c r="B176" s="32"/>
      <c r="C176" s="32"/>
      <c r="D176" s="84" t="s">
        <v>178</v>
      </c>
      <c r="E176" s="32" t="s">
        <v>78</v>
      </c>
      <c r="F176" s="28">
        <v>50</v>
      </c>
      <c r="G176" s="29">
        <v>50</v>
      </c>
      <c r="H176" s="29">
        <v>50</v>
      </c>
      <c r="I176" s="29">
        <v>50</v>
      </c>
      <c r="J176" s="29">
        <v>50</v>
      </c>
      <c r="K176" s="29">
        <v>50</v>
      </c>
      <c r="L176" s="29">
        <v>50</v>
      </c>
      <c r="M176" s="29">
        <v>50</v>
      </c>
      <c r="N176" s="29">
        <v>50</v>
      </c>
      <c r="O176" s="29">
        <v>50</v>
      </c>
      <c r="P176" s="29">
        <v>50</v>
      </c>
      <c r="Q176" s="30">
        <v>50</v>
      </c>
      <c r="R176" s="31">
        <f t="shared" si="2"/>
        <v>50</v>
      </c>
    </row>
    <row r="177" spans="1:18">
      <c r="A177" s="38"/>
      <c r="B177" s="32"/>
      <c r="C177" s="32"/>
      <c r="D177" s="84" t="s">
        <v>179</v>
      </c>
      <c r="E177" s="32" t="s">
        <v>74</v>
      </c>
      <c r="F177" s="28">
        <v>100</v>
      </c>
      <c r="G177" s="29">
        <v>100</v>
      </c>
      <c r="H177" s="29">
        <v>100</v>
      </c>
      <c r="I177" s="29">
        <v>100</v>
      </c>
      <c r="J177" s="29">
        <v>100</v>
      </c>
      <c r="K177" s="29">
        <v>100</v>
      </c>
      <c r="L177" s="29">
        <v>100</v>
      </c>
      <c r="M177" s="29">
        <v>100</v>
      </c>
      <c r="N177" s="29">
        <v>100</v>
      </c>
      <c r="O177" s="29">
        <v>100</v>
      </c>
      <c r="P177" s="29">
        <v>100</v>
      </c>
      <c r="Q177" s="30">
        <v>100</v>
      </c>
      <c r="R177" s="31">
        <f t="shared" si="2"/>
        <v>100</v>
      </c>
    </row>
    <row r="178" spans="1:18">
      <c r="A178" s="38"/>
      <c r="B178" s="32"/>
      <c r="C178" s="32"/>
      <c r="D178" s="84" t="s">
        <v>180</v>
      </c>
      <c r="E178" s="32" t="s">
        <v>74</v>
      </c>
      <c r="F178" s="28">
        <v>50</v>
      </c>
      <c r="G178" s="29">
        <v>50</v>
      </c>
      <c r="H178" s="29">
        <v>50</v>
      </c>
      <c r="I178" s="29">
        <v>50</v>
      </c>
      <c r="J178" s="29">
        <v>50</v>
      </c>
      <c r="K178" s="29">
        <v>50</v>
      </c>
      <c r="L178" s="29">
        <v>50</v>
      </c>
      <c r="M178" s="29">
        <v>50</v>
      </c>
      <c r="N178" s="29">
        <v>50</v>
      </c>
      <c r="O178" s="29">
        <v>50</v>
      </c>
      <c r="P178" s="29">
        <v>50</v>
      </c>
      <c r="Q178" s="30">
        <v>50</v>
      </c>
      <c r="R178" s="31">
        <f t="shared" si="2"/>
        <v>50</v>
      </c>
    </row>
    <row r="179" spans="1:18">
      <c r="A179" s="38"/>
      <c r="B179" s="32"/>
      <c r="C179" s="32"/>
      <c r="D179" s="84" t="s">
        <v>181</v>
      </c>
      <c r="E179" s="32" t="s">
        <v>74</v>
      </c>
      <c r="F179" s="28">
        <v>25</v>
      </c>
      <c r="G179" s="29">
        <v>25</v>
      </c>
      <c r="H179" s="29">
        <v>25</v>
      </c>
      <c r="I179" s="29">
        <v>25</v>
      </c>
      <c r="J179" s="29">
        <v>25</v>
      </c>
      <c r="K179" s="29">
        <v>25</v>
      </c>
      <c r="L179" s="29">
        <v>25</v>
      </c>
      <c r="M179" s="29">
        <v>25</v>
      </c>
      <c r="N179" s="29">
        <v>25</v>
      </c>
      <c r="O179" s="29">
        <v>25</v>
      </c>
      <c r="P179" s="29">
        <v>25</v>
      </c>
      <c r="Q179" s="30">
        <v>25</v>
      </c>
      <c r="R179" s="31">
        <f t="shared" si="2"/>
        <v>25</v>
      </c>
    </row>
    <row r="180" spans="1:18">
      <c r="A180" s="38"/>
      <c r="B180" s="32"/>
      <c r="C180" s="32"/>
      <c r="D180" s="84" t="s">
        <v>182</v>
      </c>
      <c r="E180" s="32" t="s">
        <v>74</v>
      </c>
      <c r="F180" s="28">
        <v>37</v>
      </c>
      <c r="G180" s="29">
        <v>37</v>
      </c>
      <c r="H180" s="29">
        <v>37</v>
      </c>
      <c r="I180" s="29">
        <v>37</v>
      </c>
      <c r="J180" s="29">
        <v>37</v>
      </c>
      <c r="K180" s="29">
        <v>37</v>
      </c>
      <c r="L180" s="29">
        <v>37</v>
      </c>
      <c r="M180" s="29">
        <v>37</v>
      </c>
      <c r="N180" s="29">
        <v>37</v>
      </c>
      <c r="O180" s="29">
        <v>37</v>
      </c>
      <c r="P180" s="29">
        <v>37</v>
      </c>
      <c r="Q180" s="30">
        <v>37</v>
      </c>
      <c r="R180" s="31">
        <f t="shared" si="2"/>
        <v>37</v>
      </c>
    </row>
    <row r="181" spans="1:18">
      <c r="A181" s="38"/>
      <c r="B181" s="33" t="s">
        <v>183</v>
      </c>
      <c r="C181" s="33"/>
      <c r="D181" s="33"/>
      <c r="E181" s="33"/>
      <c r="F181" s="34">
        <v>362</v>
      </c>
      <c r="G181" s="35">
        <v>362</v>
      </c>
      <c r="H181" s="35">
        <v>362</v>
      </c>
      <c r="I181" s="35">
        <v>362</v>
      </c>
      <c r="J181" s="35">
        <v>362</v>
      </c>
      <c r="K181" s="35">
        <v>362</v>
      </c>
      <c r="L181" s="35">
        <v>362</v>
      </c>
      <c r="M181" s="35">
        <v>362</v>
      </c>
      <c r="N181" s="35">
        <v>362</v>
      </c>
      <c r="O181" s="35">
        <v>362</v>
      </c>
      <c r="P181" s="35">
        <v>362</v>
      </c>
      <c r="Q181" s="36">
        <v>312</v>
      </c>
      <c r="R181" s="37">
        <f t="shared" si="2"/>
        <v>357.83333333333331</v>
      </c>
    </row>
    <row r="182" spans="1:18">
      <c r="A182" s="38"/>
      <c r="B182" s="39"/>
      <c r="C182" s="39"/>
      <c r="D182" s="39"/>
      <c r="E182" s="39"/>
      <c r="F182" s="40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2"/>
      <c r="R182" s="43" t="str">
        <f t="shared" si="2"/>
        <v/>
      </c>
    </row>
    <row r="183" spans="1:18">
      <c r="A183" s="38"/>
      <c r="B183" s="27" t="s">
        <v>184</v>
      </c>
      <c r="C183" s="27"/>
      <c r="D183" s="27"/>
      <c r="E183" s="27"/>
      <c r="F183" s="28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30"/>
      <c r="R183" s="31" t="str">
        <f t="shared" si="2"/>
        <v/>
      </c>
    </row>
    <row r="184" spans="1:18">
      <c r="A184" s="38"/>
      <c r="B184" s="32"/>
      <c r="C184" s="32" t="s">
        <v>185</v>
      </c>
      <c r="D184" s="32"/>
      <c r="E184" s="32"/>
      <c r="F184" s="28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30"/>
      <c r="R184" s="31" t="str">
        <f t="shared" si="2"/>
        <v/>
      </c>
    </row>
    <row r="185" spans="1:18">
      <c r="A185" s="38"/>
      <c r="B185" s="32"/>
      <c r="C185" s="32"/>
      <c r="D185" s="84" t="s">
        <v>186</v>
      </c>
      <c r="E185" s="32" t="s">
        <v>78</v>
      </c>
      <c r="F185" s="28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30">
        <v>0</v>
      </c>
      <c r="R185" s="31" t="str">
        <f t="shared" si="2"/>
        <v/>
      </c>
    </row>
    <row r="186" spans="1:18">
      <c r="A186" s="38"/>
      <c r="B186" s="32"/>
      <c r="C186" s="32"/>
      <c r="D186" s="84" t="s">
        <v>187</v>
      </c>
      <c r="E186" s="32" t="s">
        <v>133</v>
      </c>
      <c r="F186" s="28">
        <v>62</v>
      </c>
      <c r="G186" s="29">
        <v>62</v>
      </c>
      <c r="H186" s="29">
        <v>62</v>
      </c>
      <c r="I186" s="29">
        <v>62</v>
      </c>
      <c r="J186" s="29">
        <v>62</v>
      </c>
      <c r="K186" s="29">
        <v>62</v>
      </c>
      <c r="L186" s="29">
        <v>62</v>
      </c>
      <c r="M186" s="29">
        <v>62</v>
      </c>
      <c r="N186" s="29">
        <v>62</v>
      </c>
      <c r="O186" s="29">
        <v>62</v>
      </c>
      <c r="P186" s="29">
        <v>62</v>
      </c>
      <c r="Q186" s="30">
        <v>62</v>
      </c>
      <c r="R186" s="31">
        <f t="shared" si="2"/>
        <v>62</v>
      </c>
    </row>
    <row r="187" spans="1:18">
      <c r="A187" s="38"/>
      <c r="B187" s="33" t="s">
        <v>188</v>
      </c>
      <c r="C187" s="33"/>
      <c r="D187" s="33"/>
      <c r="E187" s="33"/>
      <c r="F187" s="34">
        <v>62</v>
      </c>
      <c r="G187" s="35">
        <v>62</v>
      </c>
      <c r="H187" s="35">
        <v>62</v>
      </c>
      <c r="I187" s="35">
        <v>62</v>
      </c>
      <c r="J187" s="35">
        <v>62</v>
      </c>
      <c r="K187" s="35">
        <v>62</v>
      </c>
      <c r="L187" s="35">
        <v>62</v>
      </c>
      <c r="M187" s="35">
        <v>62</v>
      </c>
      <c r="N187" s="35">
        <v>62</v>
      </c>
      <c r="O187" s="35">
        <v>62</v>
      </c>
      <c r="P187" s="35">
        <v>62</v>
      </c>
      <c r="Q187" s="36">
        <v>62</v>
      </c>
      <c r="R187" s="37">
        <f t="shared" si="2"/>
        <v>62</v>
      </c>
    </row>
    <row r="188" spans="1:18">
      <c r="A188" s="38"/>
      <c r="B188" s="39"/>
      <c r="C188" s="39"/>
      <c r="D188" s="39"/>
      <c r="E188" s="39"/>
      <c r="F188" s="40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2"/>
      <c r="R188" s="43" t="str">
        <f t="shared" si="2"/>
        <v/>
      </c>
    </row>
    <row r="189" spans="1:18">
      <c r="A189" s="38"/>
      <c r="B189" s="27" t="s">
        <v>189</v>
      </c>
      <c r="C189" s="27"/>
      <c r="D189" s="27"/>
      <c r="E189" s="27"/>
      <c r="F189" s="28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30"/>
      <c r="R189" s="31" t="str">
        <f t="shared" si="2"/>
        <v/>
      </c>
    </row>
    <row r="190" spans="1:18">
      <c r="A190" s="38"/>
      <c r="B190" s="32"/>
      <c r="C190" s="32" t="s">
        <v>190</v>
      </c>
      <c r="D190" s="32"/>
      <c r="E190" s="32"/>
      <c r="F190" s="28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30"/>
      <c r="R190" s="31" t="str">
        <f t="shared" si="2"/>
        <v/>
      </c>
    </row>
    <row r="191" spans="1:18">
      <c r="A191" s="38"/>
      <c r="B191" s="32"/>
      <c r="C191" s="32"/>
      <c r="D191" s="84" t="s">
        <v>191</v>
      </c>
      <c r="E191" s="32" t="s">
        <v>78</v>
      </c>
      <c r="F191" s="28">
        <v>4</v>
      </c>
      <c r="G191" s="29">
        <v>4</v>
      </c>
      <c r="H191" s="29">
        <v>4</v>
      </c>
      <c r="I191" s="29">
        <v>4</v>
      </c>
      <c r="J191" s="29">
        <v>4</v>
      </c>
      <c r="K191" s="29">
        <v>4</v>
      </c>
      <c r="L191" s="29">
        <v>4</v>
      </c>
      <c r="M191" s="29">
        <v>4</v>
      </c>
      <c r="N191" s="29">
        <v>4</v>
      </c>
      <c r="O191" s="29">
        <v>4</v>
      </c>
      <c r="P191" s="29">
        <v>4</v>
      </c>
      <c r="Q191" s="30">
        <v>4</v>
      </c>
      <c r="R191" s="31">
        <f t="shared" si="2"/>
        <v>4</v>
      </c>
    </row>
    <row r="192" spans="1:18">
      <c r="A192" s="38"/>
      <c r="B192" s="32"/>
      <c r="C192" s="32"/>
      <c r="D192" s="84" t="s">
        <v>192</v>
      </c>
      <c r="E192" s="32" t="s">
        <v>78</v>
      </c>
      <c r="F192" s="28">
        <v>1</v>
      </c>
      <c r="G192" s="29">
        <v>1</v>
      </c>
      <c r="H192" s="29">
        <v>1</v>
      </c>
      <c r="I192" s="29">
        <v>1</v>
      </c>
      <c r="J192" s="29">
        <v>1</v>
      </c>
      <c r="K192" s="29">
        <v>1</v>
      </c>
      <c r="L192" s="29">
        <v>1</v>
      </c>
      <c r="M192" s="29">
        <v>1</v>
      </c>
      <c r="N192" s="29">
        <v>1</v>
      </c>
      <c r="O192" s="29">
        <v>1</v>
      </c>
      <c r="P192" s="29">
        <v>1</v>
      </c>
      <c r="Q192" s="30">
        <v>1</v>
      </c>
      <c r="R192" s="31">
        <f t="shared" si="2"/>
        <v>1</v>
      </c>
    </row>
    <row r="193" spans="1:18">
      <c r="A193" s="38"/>
      <c r="B193" s="33" t="s">
        <v>193</v>
      </c>
      <c r="C193" s="33"/>
      <c r="D193" s="33"/>
      <c r="E193" s="33"/>
      <c r="F193" s="34">
        <v>5</v>
      </c>
      <c r="G193" s="35">
        <v>5</v>
      </c>
      <c r="H193" s="35">
        <v>5</v>
      </c>
      <c r="I193" s="35">
        <v>5</v>
      </c>
      <c r="J193" s="35">
        <v>5</v>
      </c>
      <c r="K193" s="35">
        <v>5</v>
      </c>
      <c r="L193" s="35">
        <v>5</v>
      </c>
      <c r="M193" s="35">
        <v>5</v>
      </c>
      <c r="N193" s="35">
        <v>5</v>
      </c>
      <c r="O193" s="35">
        <v>5</v>
      </c>
      <c r="P193" s="35">
        <v>5</v>
      </c>
      <c r="Q193" s="36">
        <v>5</v>
      </c>
      <c r="R193" s="37">
        <f t="shared" si="2"/>
        <v>5</v>
      </c>
    </row>
    <row r="194" spans="1:18">
      <c r="A194" s="38"/>
      <c r="B194" s="39"/>
      <c r="C194" s="39"/>
      <c r="D194" s="39"/>
      <c r="E194" s="39"/>
      <c r="F194" s="40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2"/>
      <c r="R194" s="43" t="str">
        <f t="shared" si="2"/>
        <v/>
      </c>
    </row>
    <row r="195" spans="1:18">
      <c r="A195" s="38"/>
      <c r="B195" s="27" t="s">
        <v>194</v>
      </c>
      <c r="C195" s="27"/>
      <c r="D195" s="27"/>
      <c r="E195" s="27"/>
      <c r="F195" s="28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30"/>
      <c r="R195" s="31" t="str">
        <f t="shared" si="2"/>
        <v/>
      </c>
    </row>
    <row r="196" spans="1:18">
      <c r="A196" s="38"/>
      <c r="B196" s="32"/>
      <c r="C196" s="32" t="s">
        <v>195</v>
      </c>
      <c r="D196" s="32"/>
      <c r="E196" s="32"/>
      <c r="F196" s="28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30"/>
      <c r="R196" s="31" t="str">
        <f t="shared" si="2"/>
        <v/>
      </c>
    </row>
    <row r="197" spans="1:18">
      <c r="A197" s="38"/>
      <c r="B197" s="32"/>
      <c r="C197" s="32"/>
      <c r="D197" s="84" t="s">
        <v>196</v>
      </c>
      <c r="E197" s="32" t="s">
        <v>78</v>
      </c>
      <c r="F197" s="28">
        <v>2</v>
      </c>
      <c r="G197" s="29">
        <v>2</v>
      </c>
      <c r="H197" s="29">
        <v>2</v>
      </c>
      <c r="I197" s="29">
        <v>2</v>
      </c>
      <c r="J197" s="29">
        <v>2</v>
      </c>
      <c r="K197" s="29">
        <v>2</v>
      </c>
      <c r="L197" s="29">
        <v>2</v>
      </c>
      <c r="M197" s="29">
        <v>2</v>
      </c>
      <c r="N197" s="29">
        <v>2</v>
      </c>
      <c r="O197" s="29">
        <v>2</v>
      </c>
      <c r="P197" s="29">
        <v>2</v>
      </c>
      <c r="Q197" s="30">
        <v>2</v>
      </c>
      <c r="R197" s="31">
        <f t="shared" si="2"/>
        <v>2</v>
      </c>
    </row>
    <row r="198" spans="1:18">
      <c r="A198" s="38"/>
      <c r="B198" s="32"/>
      <c r="C198" s="32"/>
      <c r="D198" s="84" t="s">
        <v>197</v>
      </c>
      <c r="E198" s="32" t="s">
        <v>78</v>
      </c>
      <c r="F198" s="28">
        <v>3</v>
      </c>
      <c r="G198" s="29">
        <v>3</v>
      </c>
      <c r="H198" s="29">
        <v>3</v>
      </c>
      <c r="I198" s="29">
        <v>3</v>
      </c>
      <c r="J198" s="29">
        <v>3</v>
      </c>
      <c r="K198" s="29">
        <v>3</v>
      </c>
      <c r="L198" s="29">
        <v>3</v>
      </c>
      <c r="M198" s="29">
        <v>3</v>
      </c>
      <c r="N198" s="29">
        <v>3</v>
      </c>
      <c r="O198" s="29">
        <v>3</v>
      </c>
      <c r="P198" s="29">
        <v>3</v>
      </c>
      <c r="Q198" s="30">
        <v>3</v>
      </c>
      <c r="R198" s="31">
        <f t="shared" ref="R198:R261" si="3">IF(SUM(F198:Q198)=0,"",SUM(F198:Q198)/12)</f>
        <v>3</v>
      </c>
    </row>
    <row r="199" spans="1:18">
      <c r="A199" s="38"/>
      <c r="B199" s="32"/>
      <c r="C199" s="32"/>
      <c r="D199" s="84" t="s">
        <v>198</v>
      </c>
      <c r="E199" s="32" t="s">
        <v>78</v>
      </c>
      <c r="F199" s="28">
        <v>4</v>
      </c>
      <c r="G199" s="29">
        <v>4</v>
      </c>
      <c r="H199" s="29">
        <v>4</v>
      </c>
      <c r="I199" s="29">
        <v>4</v>
      </c>
      <c r="J199" s="29">
        <v>4</v>
      </c>
      <c r="K199" s="29">
        <v>4</v>
      </c>
      <c r="L199" s="29">
        <v>4</v>
      </c>
      <c r="M199" s="29">
        <v>4</v>
      </c>
      <c r="N199" s="29">
        <v>4</v>
      </c>
      <c r="O199" s="29">
        <v>4</v>
      </c>
      <c r="P199" s="29">
        <v>4</v>
      </c>
      <c r="Q199" s="30">
        <v>4</v>
      </c>
      <c r="R199" s="31">
        <f t="shared" si="3"/>
        <v>4</v>
      </c>
    </row>
    <row r="200" spans="1:18">
      <c r="A200" s="38"/>
      <c r="B200" s="32"/>
      <c r="C200" s="32"/>
      <c r="D200" s="84" t="s">
        <v>199</v>
      </c>
      <c r="E200" s="32" t="s">
        <v>133</v>
      </c>
      <c r="F200" s="28">
        <v>10</v>
      </c>
      <c r="G200" s="29">
        <v>10</v>
      </c>
      <c r="H200" s="29">
        <v>10</v>
      </c>
      <c r="I200" s="29">
        <v>10</v>
      </c>
      <c r="J200" s="29">
        <v>10</v>
      </c>
      <c r="K200" s="29">
        <v>10</v>
      </c>
      <c r="L200" s="29">
        <v>10</v>
      </c>
      <c r="M200" s="29">
        <v>10</v>
      </c>
      <c r="N200" s="29">
        <v>10</v>
      </c>
      <c r="O200" s="29">
        <v>10</v>
      </c>
      <c r="P200" s="29">
        <v>10</v>
      </c>
      <c r="Q200" s="30">
        <v>10</v>
      </c>
      <c r="R200" s="31">
        <f t="shared" si="3"/>
        <v>10</v>
      </c>
    </row>
    <row r="201" spans="1:18">
      <c r="A201" s="38"/>
      <c r="B201" s="32"/>
      <c r="C201" s="32"/>
      <c r="D201" s="84" t="s">
        <v>200</v>
      </c>
      <c r="E201" s="32" t="s">
        <v>133</v>
      </c>
      <c r="F201" s="28">
        <v>5</v>
      </c>
      <c r="G201" s="29">
        <v>5</v>
      </c>
      <c r="H201" s="29">
        <v>5</v>
      </c>
      <c r="I201" s="29">
        <v>5</v>
      </c>
      <c r="J201" s="29">
        <v>5</v>
      </c>
      <c r="K201" s="29">
        <v>5</v>
      </c>
      <c r="L201" s="29">
        <v>5</v>
      </c>
      <c r="M201" s="29">
        <v>5</v>
      </c>
      <c r="N201" s="29">
        <v>5</v>
      </c>
      <c r="O201" s="29">
        <v>5</v>
      </c>
      <c r="P201" s="29">
        <v>5</v>
      </c>
      <c r="Q201" s="30">
        <v>5</v>
      </c>
      <c r="R201" s="31">
        <f t="shared" si="3"/>
        <v>5</v>
      </c>
    </row>
    <row r="202" spans="1:18">
      <c r="A202" s="38"/>
      <c r="B202" s="32"/>
      <c r="C202" s="32"/>
      <c r="D202" s="84" t="s">
        <v>201</v>
      </c>
      <c r="E202" s="32" t="s">
        <v>78</v>
      </c>
      <c r="F202" s="28">
        <v>8</v>
      </c>
      <c r="G202" s="29">
        <v>8</v>
      </c>
      <c r="H202" s="29">
        <v>8</v>
      </c>
      <c r="I202" s="29">
        <v>8</v>
      </c>
      <c r="J202" s="29">
        <v>8</v>
      </c>
      <c r="K202" s="29">
        <v>8</v>
      </c>
      <c r="L202" s="29">
        <v>8</v>
      </c>
      <c r="M202" s="29">
        <v>8</v>
      </c>
      <c r="N202" s="29">
        <v>8</v>
      </c>
      <c r="O202" s="29">
        <v>8</v>
      </c>
      <c r="P202" s="29">
        <v>8</v>
      </c>
      <c r="Q202" s="30">
        <v>8</v>
      </c>
      <c r="R202" s="31">
        <f t="shared" si="3"/>
        <v>8</v>
      </c>
    </row>
    <row r="203" spans="1:18">
      <c r="A203" s="38"/>
      <c r="B203" s="32"/>
      <c r="C203" s="32"/>
      <c r="D203" s="84" t="s">
        <v>202</v>
      </c>
      <c r="E203" s="32" t="s">
        <v>78</v>
      </c>
      <c r="F203" s="28">
        <v>27</v>
      </c>
      <c r="G203" s="29">
        <v>27</v>
      </c>
      <c r="H203" s="29">
        <v>27</v>
      </c>
      <c r="I203" s="29">
        <v>27</v>
      </c>
      <c r="J203" s="29">
        <v>27</v>
      </c>
      <c r="K203" s="29">
        <v>27</v>
      </c>
      <c r="L203" s="29">
        <v>27</v>
      </c>
      <c r="M203" s="29">
        <v>27</v>
      </c>
      <c r="N203" s="29">
        <v>27</v>
      </c>
      <c r="O203" s="29">
        <v>27</v>
      </c>
      <c r="P203" s="29">
        <v>27</v>
      </c>
      <c r="Q203" s="30">
        <v>27</v>
      </c>
      <c r="R203" s="31">
        <f t="shared" si="3"/>
        <v>27</v>
      </c>
    </row>
    <row r="204" spans="1:18">
      <c r="A204" s="38"/>
      <c r="B204" s="32"/>
      <c r="C204" s="32"/>
      <c r="D204" s="84" t="s">
        <v>203</v>
      </c>
      <c r="E204" s="32" t="s">
        <v>78</v>
      </c>
      <c r="F204" s="28">
        <v>17</v>
      </c>
      <c r="G204" s="29">
        <v>17</v>
      </c>
      <c r="H204" s="29">
        <v>17</v>
      </c>
      <c r="I204" s="29">
        <v>17</v>
      </c>
      <c r="J204" s="29">
        <v>17</v>
      </c>
      <c r="K204" s="29">
        <v>17</v>
      </c>
      <c r="L204" s="29">
        <v>17</v>
      </c>
      <c r="M204" s="29">
        <v>17</v>
      </c>
      <c r="N204" s="29">
        <v>17</v>
      </c>
      <c r="O204" s="29">
        <v>17</v>
      </c>
      <c r="P204" s="29">
        <v>17</v>
      </c>
      <c r="Q204" s="30">
        <v>17</v>
      </c>
      <c r="R204" s="31">
        <f t="shared" si="3"/>
        <v>17</v>
      </c>
    </row>
    <row r="205" spans="1:18">
      <c r="A205" s="38"/>
      <c r="B205" s="32"/>
      <c r="C205" s="32"/>
      <c r="D205" s="84" t="s">
        <v>204</v>
      </c>
      <c r="E205" s="32" t="s">
        <v>78</v>
      </c>
      <c r="F205" s="28">
        <v>42</v>
      </c>
      <c r="G205" s="29">
        <v>42</v>
      </c>
      <c r="H205" s="29">
        <v>42</v>
      </c>
      <c r="I205" s="29">
        <v>42</v>
      </c>
      <c r="J205" s="29">
        <v>42</v>
      </c>
      <c r="K205" s="29">
        <v>42</v>
      </c>
      <c r="L205" s="29">
        <v>42</v>
      </c>
      <c r="M205" s="29">
        <v>42</v>
      </c>
      <c r="N205" s="29">
        <v>42</v>
      </c>
      <c r="O205" s="29">
        <v>42</v>
      </c>
      <c r="P205" s="29">
        <v>42</v>
      </c>
      <c r="Q205" s="30">
        <v>42</v>
      </c>
      <c r="R205" s="31">
        <f t="shared" si="3"/>
        <v>42</v>
      </c>
    </row>
    <row r="206" spans="1:18">
      <c r="A206" s="38"/>
      <c r="B206" s="32"/>
      <c r="C206" s="32"/>
      <c r="D206" s="84" t="s">
        <v>205</v>
      </c>
      <c r="E206" s="32" t="s">
        <v>78</v>
      </c>
      <c r="F206" s="28">
        <v>0</v>
      </c>
      <c r="G206" s="29">
        <v>0</v>
      </c>
      <c r="H206" s="29">
        <v>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30">
        <v>0</v>
      </c>
      <c r="R206" s="31" t="str">
        <f t="shared" si="3"/>
        <v/>
      </c>
    </row>
    <row r="207" spans="1:18">
      <c r="A207" s="38"/>
      <c r="B207" s="32"/>
      <c r="C207" s="32"/>
      <c r="D207" s="84" t="s">
        <v>206</v>
      </c>
      <c r="E207" s="32" t="s">
        <v>78</v>
      </c>
      <c r="F207" s="28">
        <v>22</v>
      </c>
      <c r="G207" s="29">
        <v>22</v>
      </c>
      <c r="H207" s="29">
        <v>22</v>
      </c>
      <c r="I207" s="29">
        <v>22</v>
      </c>
      <c r="J207" s="29">
        <v>22</v>
      </c>
      <c r="K207" s="29">
        <v>22</v>
      </c>
      <c r="L207" s="29">
        <v>22</v>
      </c>
      <c r="M207" s="29">
        <v>22</v>
      </c>
      <c r="N207" s="29">
        <v>22</v>
      </c>
      <c r="O207" s="29">
        <v>22</v>
      </c>
      <c r="P207" s="29">
        <v>22</v>
      </c>
      <c r="Q207" s="30">
        <v>22</v>
      </c>
      <c r="R207" s="31">
        <f t="shared" si="3"/>
        <v>22</v>
      </c>
    </row>
    <row r="208" spans="1:18">
      <c r="A208" s="38"/>
      <c r="B208" s="32"/>
      <c r="C208" s="32"/>
      <c r="D208" s="84" t="s">
        <v>207</v>
      </c>
      <c r="E208" s="32" t="s">
        <v>78</v>
      </c>
      <c r="F208" s="28">
        <v>6</v>
      </c>
      <c r="G208" s="29">
        <v>6</v>
      </c>
      <c r="H208" s="29">
        <v>6</v>
      </c>
      <c r="I208" s="29">
        <v>6</v>
      </c>
      <c r="J208" s="29">
        <v>6</v>
      </c>
      <c r="K208" s="29">
        <v>6</v>
      </c>
      <c r="L208" s="29">
        <v>6</v>
      </c>
      <c r="M208" s="29">
        <v>6</v>
      </c>
      <c r="N208" s="29">
        <v>6</v>
      </c>
      <c r="O208" s="29">
        <v>6</v>
      </c>
      <c r="P208" s="29">
        <v>6</v>
      </c>
      <c r="Q208" s="30">
        <v>6</v>
      </c>
      <c r="R208" s="31">
        <f t="shared" si="3"/>
        <v>6</v>
      </c>
    </row>
    <row r="209" spans="1:18">
      <c r="A209" s="38"/>
      <c r="B209" s="32"/>
      <c r="C209" s="32"/>
      <c r="D209" s="84" t="s">
        <v>208</v>
      </c>
      <c r="E209" s="32" t="s">
        <v>78</v>
      </c>
      <c r="F209" s="28">
        <v>7</v>
      </c>
      <c r="G209" s="29">
        <v>7</v>
      </c>
      <c r="H209" s="29">
        <v>7</v>
      </c>
      <c r="I209" s="29">
        <v>7</v>
      </c>
      <c r="J209" s="29">
        <v>7</v>
      </c>
      <c r="K209" s="29">
        <v>7</v>
      </c>
      <c r="L209" s="29">
        <v>7</v>
      </c>
      <c r="M209" s="29">
        <v>7</v>
      </c>
      <c r="N209" s="29">
        <v>7</v>
      </c>
      <c r="O209" s="29">
        <v>7</v>
      </c>
      <c r="P209" s="29">
        <v>7</v>
      </c>
      <c r="Q209" s="30">
        <v>7</v>
      </c>
      <c r="R209" s="31">
        <f t="shared" si="3"/>
        <v>7</v>
      </c>
    </row>
    <row r="210" spans="1:18">
      <c r="A210" s="38"/>
      <c r="B210" s="32"/>
      <c r="C210" s="32"/>
      <c r="D210" s="84" t="s">
        <v>209</v>
      </c>
      <c r="E210" s="32" t="s">
        <v>78</v>
      </c>
      <c r="F210" s="28">
        <v>7</v>
      </c>
      <c r="G210" s="29">
        <v>7</v>
      </c>
      <c r="H210" s="29">
        <v>7</v>
      </c>
      <c r="I210" s="29">
        <v>7</v>
      </c>
      <c r="J210" s="29">
        <v>7</v>
      </c>
      <c r="K210" s="29">
        <v>7</v>
      </c>
      <c r="L210" s="29">
        <v>7</v>
      </c>
      <c r="M210" s="29">
        <v>7</v>
      </c>
      <c r="N210" s="29">
        <v>7</v>
      </c>
      <c r="O210" s="29">
        <v>7</v>
      </c>
      <c r="P210" s="29">
        <v>7</v>
      </c>
      <c r="Q210" s="30">
        <v>7</v>
      </c>
      <c r="R210" s="31">
        <f t="shared" si="3"/>
        <v>7</v>
      </c>
    </row>
    <row r="211" spans="1:18">
      <c r="A211" s="38"/>
      <c r="B211" s="32"/>
      <c r="C211" s="32"/>
      <c r="D211" s="84" t="s">
        <v>210</v>
      </c>
      <c r="E211" s="32" t="s">
        <v>78</v>
      </c>
      <c r="F211" s="28">
        <v>15</v>
      </c>
      <c r="G211" s="29">
        <v>15</v>
      </c>
      <c r="H211" s="29">
        <v>15</v>
      </c>
      <c r="I211" s="29">
        <v>15</v>
      </c>
      <c r="J211" s="29">
        <v>15</v>
      </c>
      <c r="K211" s="29">
        <v>15</v>
      </c>
      <c r="L211" s="29">
        <v>15</v>
      </c>
      <c r="M211" s="29">
        <v>15</v>
      </c>
      <c r="N211" s="29">
        <v>15</v>
      </c>
      <c r="O211" s="29">
        <v>15</v>
      </c>
      <c r="P211" s="29">
        <v>15</v>
      </c>
      <c r="Q211" s="30">
        <v>15</v>
      </c>
      <c r="R211" s="31">
        <f t="shared" si="3"/>
        <v>15</v>
      </c>
    </row>
    <row r="212" spans="1:18">
      <c r="A212" s="38"/>
      <c r="B212" s="32"/>
      <c r="C212" s="32"/>
      <c r="D212" s="84" t="s">
        <v>211</v>
      </c>
      <c r="E212" s="32" t="s">
        <v>78</v>
      </c>
      <c r="F212" s="28">
        <v>4</v>
      </c>
      <c r="G212" s="29">
        <v>4</v>
      </c>
      <c r="H212" s="29">
        <v>4</v>
      </c>
      <c r="I212" s="29">
        <v>4</v>
      </c>
      <c r="J212" s="29">
        <v>4</v>
      </c>
      <c r="K212" s="29">
        <v>4</v>
      </c>
      <c r="L212" s="29">
        <v>4</v>
      </c>
      <c r="M212" s="29">
        <v>4</v>
      </c>
      <c r="N212" s="29">
        <v>4</v>
      </c>
      <c r="O212" s="29">
        <v>4</v>
      </c>
      <c r="P212" s="29">
        <v>4</v>
      </c>
      <c r="Q212" s="30">
        <v>4</v>
      </c>
      <c r="R212" s="31">
        <f t="shared" si="3"/>
        <v>4</v>
      </c>
    </row>
    <row r="213" spans="1:18">
      <c r="A213" s="38"/>
      <c r="B213" s="32"/>
      <c r="C213" s="32"/>
      <c r="D213" s="84" t="s">
        <v>212</v>
      </c>
      <c r="E213" s="32" t="s">
        <v>78</v>
      </c>
      <c r="F213" s="28">
        <v>4</v>
      </c>
      <c r="G213" s="29">
        <v>4</v>
      </c>
      <c r="H213" s="29">
        <v>4</v>
      </c>
      <c r="I213" s="29">
        <v>4</v>
      </c>
      <c r="J213" s="29">
        <v>4</v>
      </c>
      <c r="K213" s="29">
        <v>4</v>
      </c>
      <c r="L213" s="29">
        <v>4</v>
      </c>
      <c r="M213" s="29">
        <v>4</v>
      </c>
      <c r="N213" s="29">
        <v>4</v>
      </c>
      <c r="O213" s="29">
        <v>4</v>
      </c>
      <c r="P213" s="29">
        <v>4</v>
      </c>
      <c r="Q213" s="30">
        <v>4</v>
      </c>
      <c r="R213" s="31">
        <f t="shared" si="3"/>
        <v>4</v>
      </c>
    </row>
    <row r="214" spans="1:18">
      <c r="A214" s="38"/>
      <c r="B214" s="33" t="s">
        <v>213</v>
      </c>
      <c r="C214" s="33"/>
      <c r="D214" s="33"/>
      <c r="E214" s="33"/>
      <c r="F214" s="34">
        <v>183</v>
      </c>
      <c r="G214" s="35">
        <v>183</v>
      </c>
      <c r="H214" s="35">
        <v>183</v>
      </c>
      <c r="I214" s="35">
        <v>183</v>
      </c>
      <c r="J214" s="35">
        <v>183</v>
      </c>
      <c r="K214" s="35">
        <v>183</v>
      </c>
      <c r="L214" s="35">
        <v>183</v>
      </c>
      <c r="M214" s="35">
        <v>183</v>
      </c>
      <c r="N214" s="35">
        <v>183</v>
      </c>
      <c r="O214" s="35">
        <v>183</v>
      </c>
      <c r="P214" s="35">
        <v>183</v>
      </c>
      <c r="Q214" s="36">
        <v>183</v>
      </c>
      <c r="R214" s="37">
        <f t="shared" si="3"/>
        <v>183</v>
      </c>
    </row>
    <row r="215" spans="1:18">
      <c r="A215" s="38"/>
      <c r="B215" s="39"/>
      <c r="C215" s="39"/>
      <c r="D215" s="39"/>
      <c r="E215" s="39"/>
      <c r="F215" s="40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2"/>
      <c r="R215" s="43" t="str">
        <f t="shared" si="3"/>
        <v/>
      </c>
    </row>
    <row r="216" spans="1:18">
      <c r="A216" s="38"/>
      <c r="B216" s="27" t="s">
        <v>214</v>
      </c>
      <c r="C216" s="27"/>
      <c r="D216" s="27"/>
      <c r="E216" s="27"/>
      <c r="F216" s="28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30"/>
      <c r="R216" s="31" t="str">
        <f t="shared" si="3"/>
        <v/>
      </c>
    </row>
    <row r="217" spans="1:18">
      <c r="A217" s="38"/>
      <c r="B217" s="32"/>
      <c r="C217" s="32" t="s">
        <v>215</v>
      </c>
      <c r="D217" s="32"/>
      <c r="E217" s="32"/>
      <c r="F217" s="28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30"/>
      <c r="R217" s="31" t="str">
        <f t="shared" si="3"/>
        <v/>
      </c>
    </row>
    <row r="218" spans="1:18">
      <c r="A218" s="38"/>
      <c r="B218" s="32"/>
      <c r="C218" s="32"/>
      <c r="D218" s="84" t="s">
        <v>216</v>
      </c>
      <c r="E218" s="32" t="s">
        <v>78</v>
      </c>
      <c r="F218" s="28">
        <v>80</v>
      </c>
      <c r="G218" s="29">
        <v>80</v>
      </c>
      <c r="H218" s="29">
        <v>80</v>
      </c>
      <c r="I218" s="29">
        <v>80</v>
      </c>
      <c r="J218" s="29">
        <v>80</v>
      </c>
      <c r="K218" s="29">
        <v>80</v>
      </c>
      <c r="L218" s="29">
        <v>80</v>
      </c>
      <c r="M218" s="29">
        <v>80</v>
      </c>
      <c r="N218" s="29">
        <v>80</v>
      </c>
      <c r="O218" s="29">
        <v>80</v>
      </c>
      <c r="P218" s="29">
        <v>80</v>
      </c>
      <c r="Q218" s="30">
        <v>80</v>
      </c>
      <c r="R218" s="31">
        <f t="shared" si="3"/>
        <v>80</v>
      </c>
    </row>
    <row r="219" spans="1:18">
      <c r="A219" s="38"/>
      <c r="B219" s="33" t="s">
        <v>217</v>
      </c>
      <c r="C219" s="33"/>
      <c r="D219" s="33"/>
      <c r="E219" s="33"/>
      <c r="F219" s="34">
        <v>80</v>
      </c>
      <c r="G219" s="35">
        <v>80</v>
      </c>
      <c r="H219" s="35">
        <v>80</v>
      </c>
      <c r="I219" s="35">
        <v>80</v>
      </c>
      <c r="J219" s="35">
        <v>80</v>
      </c>
      <c r="K219" s="35">
        <v>80</v>
      </c>
      <c r="L219" s="35">
        <v>80</v>
      </c>
      <c r="M219" s="35">
        <v>80</v>
      </c>
      <c r="N219" s="35">
        <v>80</v>
      </c>
      <c r="O219" s="35">
        <v>80</v>
      </c>
      <c r="P219" s="35">
        <v>80</v>
      </c>
      <c r="Q219" s="36">
        <v>80</v>
      </c>
      <c r="R219" s="37">
        <f t="shared" si="3"/>
        <v>80</v>
      </c>
    </row>
    <row r="220" spans="1:18">
      <c r="A220" s="38"/>
      <c r="B220" s="39"/>
      <c r="C220" s="39"/>
      <c r="D220" s="39"/>
      <c r="E220" s="39"/>
      <c r="F220" s="40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2"/>
      <c r="R220" s="43" t="str">
        <f t="shared" si="3"/>
        <v/>
      </c>
    </row>
    <row r="221" spans="1:18">
      <c r="A221" s="38"/>
      <c r="B221" s="27" t="s">
        <v>218</v>
      </c>
      <c r="C221" s="27"/>
      <c r="D221" s="27"/>
      <c r="E221" s="27"/>
      <c r="F221" s="28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30"/>
      <c r="R221" s="31" t="str">
        <f t="shared" si="3"/>
        <v/>
      </c>
    </row>
    <row r="222" spans="1:18">
      <c r="A222" s="38"/>
      <c r="B222" s="32"/>
      <c r="C222" s="32" t="s">
        <v>219</v>
      </c>
      <c r="D222" s="32"/>
      <c r="E222" s="32"/>
      <c r="F222" s="28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30"/>
      <c r="R222" s="31" t="str">
        <f t="shared" si="3"/>
        <v/>
      </c>
    </row>
    <row r="223" spans="1:18">
      <c r="A223" s="38"/>
      <c r="B223" s="32"/>
      <c r="C223" s="32"/>
      <c r="D223" s="84" t="s">
        <v>220</v>
      </c>
      <c r="E223" s="32" t="s">
        <v>78</v>
      </c>
      <c r="F223" s="28">
        <v>150</v>
      </c>
      <c r="G223" s="29">
        <v>150</v>
      </c>
      <c r="H223" s="29">
        <v>150</v>
      </c>
      <c r="I223" s="29">
        <v>150</v>
      </c>
      <c r="J223" s="29">
        <v>150</v>
      </c>
      <c r="K223" s="29">
        <v>150</v>
      </c>
      <c r="L223" s="29">
        <v>150</v>
      </c>
      <c r="M223" s="29">
        <v>150</v>
      </c>
      <c r="N223" s="29">
        <v>150</v>
      </c>
      <c r="O223" s="29">
        <v>150</v>
      </c>
      <c r="P223" s="29">
        <v>150</v>
      </c>
      <c r="Q223" s="30">
        <v>150</v>
      </c>
      <c r="R223" s="31">
        <f t="shared" si="3"/>
        <v>150</v>
      </c>
    </row>
    <row r="224" spans="1:18">
      <c r="A224" s="38"/>
      <c r="B224" s="32"/>
      <c r="C224" s="32"/>
      <c r="D224" s="84" t="s">
        <v>221</v>
      </c>
      <c r="E224" s="32" t="s">
        <v>90</v>
      </c>
      <c r="F224" s="28">
        <v>12</v>
      </c>
      <c r="G224" s="29">
        <v>12</v>
      </c>
      <c r="H224" s="29">
        <v>12</v>
      </c>
      <c r="I224" s="29">
        <v>12</v>
      </c>
      <c r="J224" s="29">
        <v>12</v>
      </c>
      <c r="K224" s="29">
        <v>12</v>
      </c>
      <c r="L224" s="29">
        <v>12</v>
      </c>
      <c r="M224" s="29">
        <v>12</v>
      </c>
      <c r="N224" s="29">
        <v>12</v>
      </c>
      <c r="O224" s="29">
        <v>12</v>
      </c>
      <c r="P224" s="29">
        <v>12</v>
      </c>
      <c r="Q224" s="30">
        <v>12</v>
      </c>
      <c r="R224" s="31">
        <f t="shared" si="3"/>
        <v>12</v>
      </c>
    </row>
    <row r="225" spans="1:18">
      <c r="A225" s="38"/>
      <c r="B225" s="33" t="s">
        <v>222</v>
      </c>
      <c r="C225" s="33"/>
      <c r="D225" s="33"/>
      <c r="E225" s="33"/>
      <c r="F225" s="34">
        <v>162</v>
      </c>
      <c r="G225" s="35">
        <v>162</v>
      </c>
      <c r="H225" s="35">
        <v>162</v>
      </c>
      <c r="I225" s="35">
        <v>162</v>
      </c>
      <c r="J225" s="35">
        <v>162</v>
      </c>
      <c r="K225" s="35">
        <v>162</v>
      </c>
      <c r="L225" s="35">
        <v>162</v>
      </c>
      <c r="M225" s="35">
        <v>162</v>
      </c>
      <c r="N225" s="35">
        <v>162</v>
      </c>
      <c r="O225" s="35">
        <v>162</v>
      </c>
      <c r="P225" s="35">
        <v>162</v>
      </c>
      <c r="Q225" s="36">
        <v>162</v>
      </c>
      <c r="R225" s="37">
        <f t="shared" si="3"/>
        <v>162</v>
      </c>
    </row>
    <row r="226" spans="1:18">
      <c r="A226" s="38"/>
      <c r="B226" s="39"/>
      <c r="C226" s="39"/>
      <c r="D226" s="39"/>
      <c r="E226" s="39"/>
      <c r="F226" s="40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2"/>
      <c r="R226" s="43" t="str">
        <f t="shared" si="3"/>
        <v/>
      </c>
    </row>
    <row r="227" spans="1:18">
      <c r="A227" s="38"/>
      <c r="B227" s="27" t="s">
        <v>223</v>
      </c>
      <c r="C227" s="27"/>
      <c r="D227" s="27"/>
      <c r="E227" s="27"/>
      <c r="F227" s="28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30"/>
      <c r="R227" s="31" t="str">
        <f t="shared" si="3"/>
        <v/>
      </c>
    </row>
    <row r="228" spans="1:18">
      <c r="A228" s="38"/>
      <c r="B228" s="32"/>
      <c r="C228" s="32" t="s">
        <v>224</v>
      </c>
      <c r="D228" s="32"/>
      <c r="E228" s="32"/>
      <c r="F228" s="28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30"/>
      <c r="R228" s="31" t="str">
        <f t="shared" si="3"/>
        <v/>
      </c>
    </row>
    <row r="229" spans="1:18">
      <c r="A229" s="38"/>
      <c r="B229" s="32"/>
      <c r="C229" s="32"/>
      <c r="D229" s="84" t="s">
        <v>225</v>
      </c>
      <c r="E229" s="32" t="s">
        <v>78</v>
      </c>
      <c r="F229" s="28">
        <v>2</v>
      </c>
      <c r="G229" s="29">
        <v>2</v>
      </c>
      <c r="H229" s="29">
        <v>2</v>
      </c>
      <c r="I229" s="29">
        <v>2</v>
      </c>
      <c r="J229" s="29">
        <v>2</v>
      </c>
      <c r="K229" s="29">
        <v>2</v>
      </c>
      <c r="L229" s="29">
        <v>2</v>
      </c>
      <c r="M229" s="29">
        <v>2</v>
      </c>
      <c r="N229" s="29">
        <v>2</v>
      </c>
      <c r="O229" s="29">
        <v>2</v>
      </c>
      <c r="P229" s="29">
        <v>2</v>
      </c>
      <c r="Q229" s="30">
        <v>2</v>
      </c>
      <c r="R229" s="31">
        <f t="shared" si="3"/>
        <v>2</v>
      </c>
    </row>
    <row r="230" spans="1:18">
      <c r="A230" s="38"/>
      <c r="B230" s="32"/>
      <c r="C230" s="32"/>
      <c r="D230" s="84" t="s">
        <v>226</v>
      </c>
      <c r="E230" s="32" t="s">
        <v>78</v>
      </c>
      <c r="F230" s="28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30">
        <v>0</v>
      </c>
      <c r="R230" s="31" t="str">
        <f t="shared" si="3"/>
        <v/>
      </c>
    </row>
    <row r="231" spans="1:18">
      <c r="A231" s="38"/>
      <c r="B231" s="32"/>
      <c r="C231" s="32"/>
      <c r="D231" s="84" t="s">
        <v>227</v>
      </c>
      <c r="E231" s="32" t="s">
        <v>78</v>
      </c>
      <c r="F231" s="28">
        <v>10</v>
      </c>
      <c r="G231" s="29">
        <v>10</v>
      </c>
      <c r="H231" s="29">
        <v>10</v>
      </c>
      <c r="I231" s="29">
        <v>10</v>
      </c>
      <c r="J231" s="29">
        <v>10</v>
      </c>
      <c r="K231" s="29">
        <v>10</v>
      </c>
      <c r="L231" s="29">
        <v>10</v>
      </c>
      <c r="M231" s="29">
        <v>10</v>
      </c>
      <c r="N231" s="29">
        <v>10</v>
      </c>
      <c r="O231" s="29">
        <v>10</v>
      </c>
      <c r="P231" s="29">
        <v>10</v>
      </c>
      <c r="Q231" s="30">
        <v>10</v>
      </c>
      <c r="R231" s="31">
        <f t="shared" si="3"/>
        <v>10</v>
      </c>
    </row>
    <row r="232" spans="1:18">
      <c r="A232" s="38"/>
      <c r="B232" s="32"/>
      <c r="C232" s="32"/>
      <c r="D232" s="84" t="s">
        <v>228</v>
      </c>
      <c r="E232" s="32" t="s">
        <v>78</v>
      </c>
      <c r="F232" s="28">
        <v>8</v>
      </c>
      <c r="G232" s="29">
        <v>8</v>
      </c>
      <c r="H232" s="29">
        <v>8</v>
      </c>
      <c r="I232" s="29">
        <v>8</v>
      </c>
      <c r="J232" s="29">
        <v>8</v>
      </c>
      <c r="K232" s="29">
        <v>8</v>
      </c>
      <c r="L232" s="29">
        <v>8</v>
      </c>
      <c r="M232" s="29">
        <v>8</v>
      </c>
      <c r="N232" s="29">
        <v>8</v>
      </c>
      <c r="O232" s="29">
        <v>8</v>
      </c>
      <c r="P232" s="29">
        <v>8</v>
      </c>
      <c r="Q232" s="30">
        <v>8</v>
      </c>
      <c r="R232" s="31">
        <f t="shared" si="3"/>
        <v>8</v>
      </c>
    </row>
    <row r="233" spans="1:18">
      <c r="A233" s="38"/>
      <c r="B233" s="32"/>
      <c r="C233" s="32"/>
      <c r="D233" s="84" t="s">
        <v>229</v>
      </c>
      <c r="E233" s="32" t="s">
        <v>78</v>
      </c>
      <c r="F233" s="28">
        <v>10</v>
      </c>
      <c r="G233" s="29">
        <v>10</v>
      </c>
      <c r="H233" s="29">
        <v>10</v>
      </c>
      <c r="I233" s="29">
        <v>10</v>
      </c>
      <c r="J233" s="29">
        <v>10</v>
      </c>
      <c r="K233" s="29">
        <v>10</v>
      </c>
      <c r="L233" s="29">
        <v>10</v>
      </c>
      <c r="M233" s="29">
        <v>10</v>
      </c>
      <c r="N233" s="29">
        <v>10</v>
      </c>
      <c r="O233" s="29">
        <v>10</v>
      </c>
      <c r="P233" s="29">
        <v>10</v>
      </c>
      <c r="Q233" s="30">
        <v>10</v>
      </c>
      <c r="R233" s="31">
        <f t="shared" si="3"/>
        <v>10</v>
      </c>
    </row>
    <row r="234" spans="1:18">
      <c r="A234" s="38"/>
      <c r="B234" s="32"/>
      <c r="C234" s="32"/>
      <c r="D234" s="84" t="s">
        <v>230</v>
      </c>
      <c r="E234" s="32" t="s">
        <v>78</v>
      </c>
      <c r="F234" s="28">
        <v>18</v>
      </c>
      <c r="G234" s="29">
        <v>18</v>
      </c>
      <c r="H234" s="29">
        <v>18</v>
      </c>
      <c r="I234" s="29">
        <v>18</v>
      </c>
      <c r="J234" s="29">
        <v>18</v>
      </c>
      <c r="K234" s="29">
        <v>18</v>
      </c>
      <c r="L234" s="29">
        <v>18</v>
      </c>
      <c r="M234" s="29">
        <v>18</v>
      </c>
      <c r="N234" s="29">
        <v>18</v>
      </c>
      <c r="O234" s="29">
        <v>18</v>
      </c>
      <c r="P234" s="29">
        <v>18</v>
      </c>
      <c r="Q234" s="30">
        <v>18</v>
      </c>
      <c r="R234" s="31">
        <f t="shared" si="3"/>
        <v>18</v>
      </c>
    </row>
    <row r="235" spans="1:18">
      <c r="A235" s="38"/>
      <c r="B235" s="32"/>
      <c r="C235" s="32"/>
      <c r="D235" s="84" t="s">
        <v>231</v>
      </c>
      <c r="E235" s="32" t="s">
        <v>78</v>
      </c>
      <c r="F235" s="28">
        <v>20</v>
      </c>
      <c r="G235" s="29">
        <v>20</v>
      </c>
      <c r="H235" s="29">
        <v>20</v>
      </c>
      <c r="I235" s="29">
        <v>20</v>
      </c>
      <c r="J235" s="29">
        <v>20</v>
      </c>
      <c r="K235" s="29">
        <v>20</v>
      </c>
      <c r="L235" s="29">
        <v>20</v>
      </c>
      <c r="M235" s="29">
        <v>20</v>
      </c>
      <c r="N235" s="29">
        <v>20</v>
      </c>
      <c r="O235" s="29">
        <v>20</v>
      </c>
      <c r="P235" s="29">
        <v>20</v>
      </c>
      <c r="Q235" s="30">
        <v>20</v>
      </c>
      <c r="R235" s="31">
        <f t="shared" si="3"/>
        <v>20</v>
      </c>
    </row>
    <row r="236" spans="1:18">
      <c r="A236" s="38"/>
      <c r="B236" s="32"/>
      <c r="C236" s="32"/>
      <c r="D236" s="84" t="s">
        <v>232</v>
      </c>
      <c r="E236" s="32" t="s">
        <v>78</v>
      </c>
      <c r="F236" s="28">
        <v>21</v>
      </c>
      <c r="G236" s="29">
        <v>21</v>
      </c>
      <c r="H236" s="29">
        <v>21</v>
      </c>
      <c r="I236" s="29">
        <v>21</v>
      </c>
      <c r="J236" s="29">
        <v>21</v>
      </c>
      <c r="K236" s="29">
        <v>21</v>
      </c>
      <c r="L236" s="29">
        <v>21</v>
      </c>
      <c r="M236" s="29">
        <v>21</v>
      </c>
      <c r="N236" s="29">
        <v>21</v>
      </c>
      <c r="O236" s="29">
        <v>21</v>
      </c>
      <c r="P236" s="29">
        <v>21</v>
      </c>
      <c r="Q236" s="30">
        <v>21</v>
      </c>
      <c r="R236" s="31">
        <f t="shared" si="3"/>
        <v>21</v>
      </c>
    </row>
    <row r="237" spans="1:18">
      <c r="A237" s="38"/>
      <c r="B237" s="32"/>
      <c r="C237" s="32"/>
      <c r="D237" s="84" t="s">
        <v>233</v>
      </c>
      <c r="E237" s="32" t="s">
        <v>78</v>
      </c>
      <c r="F237" s="28">
        <v>26</v>
      </c>
      <c r="G237" s="29">
        <v>26</v>
      </c>
      <c r="H237" s="29">
        <v>26</v>
      </c>
      <c r="I237" s="29">
        <v>26</v>
      </c>
      <c r="J237" s="29">
        <v>26</v>
      </c>
      <c r="K237" s="29">
        <v>26</v>
      </c>
      <c r="L237" s="29">
        <v>26</v>
      </c>
      <c r="M237" s="29">
        <v>26</v>
      </c>
      <c r="N237" s="29">
        <v>26</v>
      </c>
      <c r="O237" s="29">
        <v>26</v>
      </c>
      <c r="P237" s="29">
        <v>26</v>
      </c>
      <c r="Q237" s="30">
        <v>26</v>
      </c>
      <c r="R237" s="31">
        <f t="shared" si="3"/>
        <v>26</v>
      </c>
    </row>
    <row r="238" spans="1:18">
      <c r="A238" s="38"/>
      <c r="B238" s="32"/>
      <c r="C238" s="32"/>
      <c r="D238" s="84" t="s">
        <v>234</v>
      </c>
      <c r="E238" s="32" t="s">
        <v>78</v>
      </c>
      <c r="F238" s="28">
        <v>33</v>
      </c>
      <c r="G238" s="29">
        <v>33</v>
      </c>
      <c r="H238" s="29">
        <v>33</v>
      </c>
      <c r="I238" s="29">
        <v>33</v>
      </c>
      <c r="J238" s="29">
        <v>33</v>
      </c>
      <c r="K238" s="29">
        <v>33</v>
      </c>
      <c r="L238" s="29">
        <v>33</v>
      </c>
      <c r="M238" s="29">
        <v>33</v>
      </c>
      <c r="N238" s="29">
        <v>33</v>
      </c>
      <c r="O238" s="29">
        <v>33</v>
      </c>
      <c r="P238" s="29">
        <v>33</v>
      </c>
      <c r="Q238" s="30">
        <v>33</v>
      </c>
      <c r="R238" s="31">
        <f t="shared" si="3"/>
        <v>33</v>
      </c>
    </row>
    <row r="239" spans="1:18">
      <c r="A239" s="38"/>
      <c r="B239" s="32"/>
      <c r="C239" s="32"/>
      <c r="D239" s="84" t="s">
        <v>235</v>
      </c>
      <c r="E239" s="32" t="s">
        <v>78</v>
      </c>
      <c r="F239" s="28">
        <v>37</v>
      </c>
      <c r="G239" s="29">
        <v>37</v>
      </c>
      <c r="H239" s="29">
        <v>37</v>
      </c>
      <c r="I239" s="29">
        <v>37</v>
      </c>
      <c r="J239" s="29">
        <v>37</v>
      </c>
      <c r="K239" s="29">
        <v>37</v>
      </c>
      <c r="L239" s="29">
        <v>37</v>
      </c>
      <c r="M239" s="29">
        <v>37</v>
      </c>
      <c r="N239" s="29">
        <v>37</v>
      </c>
      <c r="O239" s="29">
        <v>37</v>
      </c>
      <c r="P239" s="29">
        <v>37</v>
      </c>
      <c r="Q239" s="30">
        <v>37</v>
      </c>
      <c r="R239" s="31">
        <f t="shared" si="3"/>
        <v>37</v>
      </c>
    </row>
    <row r="240" spans="1:18">
      <c r="A240" s="38"/>
      <c r="B240" s="32"/>
      <c r="C240" s="32"/>
      <c r="D240" s="84" t="s">
        <v>236</v>
      </c>
      <c r="E240" s="32" t="s">
        <v>78</v>
      </c>
      <c r="F240" s="28">
        <v>62</v>
      </c>
      <c r="G240" s="29">
        <v>62</v>
      </c>
      <c r="H240" s="29">
        <v>62</v>
      </c>
      <c r="I240" s="29">
        <v>62</v>
      </c>
      <c r="J240" s="29">
        <v>62</v>
      </c>
      <c r="K240" s="29">
        <v>62</v>
      </c>
      <c r="L240" s="29">
        <v>62</v>
      </c>
      <c r="M240" s="29">
        <v>62</v>
      </c>
      <c r="N240" s="29">
        <v>62</v>
      </c>
      <c r="O240" s="29">
        <v>62</v>
      </c>
      <c r="P240" s="29">
        <v>62</v>
      </c>
      <c r="Q240" s="30">
        <v>62</v>
      </c>
      <c r="R240" s="31">
        <f t="shared" si="3"/>
        <v>62</v>
      </c>
    </row>
    <row r="241" spans="1:18">
      <c r="A241" s="38"/>
      <c r="B241" s="32"/>
      <c r="C241" s="32"/>
      <c r="D241" s="84" t="s">
        <v>237</v>
      </c>
      <c r="E241" s="32" t="s">
        <v>78</v>
      </c>
      <c r="F241" s="28">
        <v>15</v>
      </c>
      <c r="G241" s="29">
        <v>15</v>
      </c>
      <c r="H241" s="29">
        <v>15</v>
      </c>
      <c r="I241" s="29">
        <v>15</v>
      </c>
      <c r="J241" s="29">
        <v>15</v>
      </c>
      <c r="K241" s="29">
        <v>15</v>
      </c>
      <c r="L241" s="29">
        <v>15</v>
      </c>
      <c r="M241" s="29">
        <v>15</v>
      </c>
      <c r="N241" s="29">
        <v>15</v>
      </c>
      <c r="O241" s="29">
        <v>15</v>
      </c>
      <c r="P241" s="29">
        <v>15</v>
      </c>
      <c r="Q241" s="30">
        <v>15</v>
      </c>
      <c r="R241" s="31">
        <f t="shared" si="3"/>
        <v>15</v>
      </c>
    </row>
    <row r="242" spans="1:18">
      <c r="A242" s="38"/>
      <c r="B242" s="32"/>
      <c r="C242" s="32"/>
      <c r="D242" s="84" t="s">
        <v>238</v>
      </c>
      <c r="E242" s="32" t="s">
        <v>78</v>
      </c>
      <c r="F242" s="28">
        <v>6</v>
      </c>
      <c r="G242" s="29">
        <v>6</v>
      </c>
      <c r="H242" s="29">
        <v>6</v>
      </c>
      <c r="I242" s="29">
        <v>6</v>
      </c>
      <c r="J242" s="29">
        <v>6</v>
      </c>
      <c r="K242" s="29">
        <v>6</v>
      </c>
      <c r="L242" s="29">
        <v>6</v>
      </c>
      <c r="M242" s="29">
        <v>6</v>
      </c>
      <c r="N242" s="29">
        <v>6</v>
      </c>
      <c r="O242" s="29">
        <v>6</v>
      </c>
      <c r="P242" s="29">
        <v>6</v>
      </c>
      <c r="Q242" s="30">
        <v>6</v>
      </c>
      <c r="R242" s="31">
        <f t="shared" si="3"/>
        <v>6</v>
      </c>
    </row>
    <row r="243" spans="1:18">
      <c r="A243" s="38"/>
      <c r="B243" s="32"/>
      <c r="C243" s="32"/>
      <c r="D243" s="84" t="s">
        <v>239</v>
      </c>
      <c r="E243" s="32" t="s">
        <v>133</v>
      </c>
      <c r="F243" s="28">
        <v>8</v>
      </c>
      <c r="G243" s="29">
        <v>8</v>
      </c>
      <c r="H243" s="29">
        <v>8</v>
      </c>
      <c r="I243" s="29">
        <v>8</v>
      </c>
      <c r="J243" s="29">
        <v>8</v>
      </c>
      <c r="K243" s="29">
        <v>8</v>
      </c>
      <c r="L243" s="29">
        <v>8</v>
      </c>
      <c r="M243" s="29">
        <v>8</v>
      </c>
      <c r="N243" s="29">
        <v>8</v>
      </c>
      <c r="O243" s="29">
        <v>8</v>
      </c>
      <c r="P243" s="29">
        <v>8</v>
      </c>
      <c r="Q243" s="30">
        <v>8</v>
      </c>
      <c r="R243" s="31">
        <f t="shared" si="3"/>
        <v>8</v>
      </c>
    </row>
    <row r="244" spans="1:18">
      <c r="A244" s="38"/>
      <c r="B244" s="32"/>
      <c r="C244" s="32"/>
      <c r="D244" s="84" t="s">
        <v>240</v>
      </c>
      <c r="E244" s="32" t="s">
        <v>133</v>
      </c>
      <c r="F244" s="28">
        <v>2</v>
      </c>
      <c r="G244" s="29">
        <v>2</v>
      </c>
      <c r="H244" s="29">
        <v>2</v>
      </c>
      <c r="I244" s="29">
        <v>2</v>
      </c>
      <c r="J244" s="29">
        <v>2</v>
      </c>
      <c r="K244" s="29">
        <v>2</v>
      </c>
      <c r="L244" s="29">
        <v>2</v>
      </c>
      <c r="M244" s="29">
        <v>2</v>
      </c>
      <c r="N244" s="29">
        <v>2</v>
      </c>
      <c r="O244" s="29">
        <v>2</v>
      </c>
      <c r="P244" s="29">
        <v>2</v>
      </c>
      <c r="Q244" s="30">
        <v>2</v>
      </c>
      <c r="R244" s="31">
        <f t="shared" si="3"/>
        <v>2</v>
      </c>
    </row>
    <row r="245" spans="1:18">
      <c r="A245" s="38"/>
      <c r="B245" s="32"/>
      <c r="C245" s="32"/>
      <c r="D245" s="84" t="s">
        <v>241</v>
      </c>
      <c r="E245" s="32" t="s">
        <v>133</v>
      </c>
      <c r="F245" s="28">
        <v>2</v>
      </c>
      <c r="G245" s="29">
        <v>2</v>
      </c>
      <c r="H245" s="29">
        <v>2</v>
      </c>
      <c r="I245" s="29">
        <v>2</v>
      </c>
      <c r="J245" s="29">
        <v>2</v>
      </c>
      <c r="K245" s="29">
        <v>2</v>
      </c>
      <c r="L245" s="29">
        <v>2</v>
      </c>
      <c r="M245" s="29">
        <v>2</v>
      </c>
      <c r="N245" s="29">
        <v>2</v>
      </c>
      <c r="O245" s="29">
        <v>2</v>
      </c>
      <c r="P245" s="29">
        <v>2</v>
      </c>
      <c r="Q245" s="30">
        <v>2</v>
      </c>
      <c r="R245" s="31">
        <f t="shared" si="3"/>
        <v>2</v>
      </c>
    </row>
    <row r="246" spans="1:18">
      <c r="A246" s="38"/>
      <c r="B246" s="33" t="s">
        <v>242</v>
      </c>
      <c r="C246" s="33"/>
      <c r="D246" s="33"/>
      <c r="E246" s="33"/>
      <c r="F246" s="34">
        <v>280</v>
      </c>
      <c r="G246" s="35">
        <v>280</v>
      </c>
      <c r="H246" s="35">
        <v>280</v>
      </c>
      <c r="I246" s="35">
        <v>280</v>
      </c>
      <c r="J246" s="35">
        <v>280</v>
      </c>
      <c r="K246" s="35">
        <v>280</v>
      </c>
      <c r="L246" s="35">
        <v>280</v>
      </c>
      <c r="M246" s="35">
        <v>280</v>
      </c>
      <c r="N246" s="35">
        <v>280</v>
      </c>
      <c r="O246" s="35">
        <v>280</v>
      </c>
      <c r="P246" s="35">
        <v>280</v>
      </c>
      <c r="Q246" s="36">
        <v>280</v>
      </c>
      <c r="R246" s="37">
        <f t="shared" si="3"/>
        <v>280</v>
      </c>
    </row>
    <row r="247" spans="1:18">
      <c r="A247" s="38"/>
      <c r="B247" s="39"/>
      <c r="C247" s="39"/>
      <c r="D247" s="39"/>
      <c r="E247" s="39"/>
      <c r="F247" s="40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2"/>
      <c r="R247" s="43" t="str">
        <f t="shared" si="3"/>
        <v/>
      </c>
    </row>
    <row r="248" spans="1:18">
      <c r="A248" s="38"/>
      <c r="B248" s="27" t="s">
        <v>243</v>
      </c>
      <c r="C248" s="27"/>
      <c r="D248" s="27"/>
      <c r="E248" s="27"/>
      <c r="F248" s="28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30"/>
      <c r="R248" s="31" t="str">
        <f t="shared" si="3"/>
        <v/>
      </c>
    </row>
    <row r="249" spans="1:18">
      <c r="A249" s="38"/>
      <c r="B249" s="32"/>
      <c r="C249" s="32" t="s">
        <v>244</v>
      </c>
      <c r="D249" s="32"/>
      <c r="E249" s="32"/>
      <c r="F249" s="28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30"/>
      <c r="R249" s="31" t="str">
        <f t="shared" si="3"/>
        <v/>
      </c>
    </row>
    <row r="250" spans="1:18">
      <c r="A250" s="38"/>
      <c r="B250" s="32"/>
      <c r="C250" s="32"/>
      <c r="D250" s="84" t="s">
        <v>245</v>
      </c>
      <c r="E250" s="32" t="s">
        <v>78</v>
      </c>
      <c r="F250" s="28">
        <v>228</v>
      </c>
      <c r="G250" s="29">
        <v>228</v>
      </c>
      <c r="H250" s="29">
        <v>228</v>
      </c>
      <c r="I250" s="29">
        <v>228</v>
      </c>
      <c r="J250" s="29">
        <v>228</v>
      </c>
      <c r="K250" s="29">
        <v>228</v>
      </c>
      <c r="L250" s="29">
        <v>228</v>
      </c>
      <c r="M250" s="29">
        <v>228</v>
      </c>
      <c r="N250" s="29">
        <v>228</v>
      </c>
      <c r="O250" s="29">
        <v>228</v>
      </c>
      <c r="P250" s="29">
        <v>228</v>
      </c>
      <c r="Q250" s="30">
        <v>228</v>
      </c>
      <c r="R250" s="31">
        <f t="shared" si="3"/>
        <v>228</v>
      </c>
    </row>
    <row r="251" spans="1:18">
      <c r="A251" s="38"/>
      <c r="B251" s="32"/>
      <c r="C251" s="32"/>
      <c r="D251" s="84" t="s">
        <v>246</v>
      </c>
      <c r="E251" s="32" t="s">
        <v>78</v>
      </c>
      <c r="F251" s="28">
        <v>308</v>
      </c>
      <c r="G251" s="29">
        <v>308</v>
      </c>
      <c r="H251" s="29">
        <v>308</v>
      </c>
      <c r="I251" s="29">
        <v>308</v>
      </c>
      <c r="J251" s="29">
        <v>308</v>
      </c>
      <c r="K251" s="29">
        <v>308</v>
      </c>
      <c r="L251" s="29">
        <v>308</v>
      </c>
      <c r="M251" s="29">
        <v>308</v>
      </c>
      <c r="N251" s="29">
        <v>308</v>
      </c>
      <c r="O251" s="29">
        <v>308</v>
      </c>
      <c r="P251" s="29">
        <v>308</v>
      </c>
      <c r="Q251" s="30">
        <v>308</v>
      </c>
      <c r="R251" s="31">
        <f t="shared" si="3"/>
        <v>308</v>
      </c>
    </row>
    <row r="252" spans="1:18">
      <c r="A252" s="38"/>
      <c r="B252" s="33" t="s">
        <v>247</v>
      </c>
      <c r="C252" s="33"/>
      <c r="D252" s="33"/>
      <c r="E252" s="33"/>
      <c r="F252" s="34">
        <v>536</v>
      </c>
      <c r="G252" s="35">
        <v>536</v>
      </c>
      <c r="H252" s="35">
        <v>536</v>
      </c>
      <c r="I252" s="35">
        <v>536</v>
      </c>
      <c r="J252" s="35">
        <v>536</v>
      </c>
      <c r="K252" s="35">
        <v>536</v>
      </c>
      <c r="L252" s="35">
        <v>536</v>
      </c>
      <c r="M252" s="35">
        <v>536</v>
      </c>
      <c r="N252" s="35">
        <v>536</v>
      </c>
      <c r="O252" s="35">
        <v>536</v>
      </c>
      <c r="P252" s="35">
        <v>536</v>
      </c>
      <c r="Q252" s="36">
        <v>536</v>
      </c>
      <c r="R252" s="37">
        <f t="shared" si="3"/>
        <v>536</v>
      </c>
    </row>
    <row r="253" spans="1:18">
      <c r="A253" s="38"/>
      <c r="B253" s="39"/>
      <c r="C253" s="39"/>
      <c r="D253" s="39"/>
      <c r="E253" s="39"/>
      <c r="F253" s="40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2"/>
      <c r="R253" s="43" t="str">
        <f t="shared" si="3"/>
        <v/>
      </c>
    </row>
    <row r="254" spans="1:18">
      <c r="A254" s="38"/>
      <c r="B254" s="27" t="s">
        <v>248</v>
      </c>
      <c r="C254" s="27"/>
      <c r="D254" s="27"/>
      <c r="E254" s="27"/>
      <c r="F254" s="28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30"/>
      <c r="R254" s="31" t="str">
        <f t="shared" si="3"/>
        <v/>
      </c>
    </row>
    <row r="255" spans="1:18">
      <c r="A255" s="38"/>
      <c r="B255" s="32"/>
      <c r="C255" s="32" t="s">
        <v>249</v>
      </c>
      <c r="D255" s="32"/>
      <c r="E255" s="32"/>
      <c r="F255" s="28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30"/>
      <c r="R255" s="31" t="str">
        <f t="shared" si="3"/>
        <v/>
      </c>
    </row>
    <row r="256" spans="1:18">
      <c r="A256" s="38"/>
      <c r="B256" s="32"/>
      <c r="C256" s="32"/>
      <c r="D256" s="84" t="s">
        <v>250</v>
      </c>
      <c r="E256" s="32" t="s">
        <v>90</v>
      </c>
      <c r="F256" s="28">
        <v>50</v>
      </c>
      <c r="G256" s="29">
        <v>50</v>
      </c>
      <c r="H256" s="29">
        <v>50</v>
      </c>
      <c r="I256" s="29">
        <v>50</v>
      </c>
      <c r="J256" s="29">
        <v>50</v>
      </c>
      <c r="K256" s="29">
        <v>50</v>
      </c>
      <c r="L256" s="29">
        <v>50</v>
      </c>
      <c r="M256" s="29">
        <v>50</v>
      </c>
      <c r="N256" s="29">
        <v>50</v>
      </c>
      <c r="O256" s="29">
        <v>50</v>
      </c>
      <c r="P256" s="29">
        <v>50</v>
      </c>
      <c r="Q256" s="30">
        <v>50</v>
      </c>
      <c r="R256" s="31">
        <f t="shared" si="3"/>
        <v>50</v>
      </c>
    </row>
    <row r="257" spans="1:18">
      <c r="A257" s="38"/>
      <c r="B257" s="32"/>
      <c r="C257" s="32"/>
      <c r="D257" s="84" t="s">
        <v>251</v>
      </c>
      <c r="E257" s="32" t="s">
        <v>90</v>
      </c>
      <c r="F257" s="28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30">
        <v>0</v>
      </c>
      <c r="R257" s="31" t="str">
        <f t="shared" si="3"/>
        <v/>
      </c>
    </row>
    <row r="258" spans="1:18">
      <c r="A258" s="38"/>
      <c r="B258" s="32"/>
      <c r="C258" s="32"/>
      <c r="D258" s="84" t="s">
        <v>252</v>
      </c>
      <c r="E258" s="32" t="s">
        <v>90</v>
      </c>
      <c r="F258" s="28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30">
        <v>0</v>
      </c>
      <c r="R258" s="31" t="str">
        <f t="shared" si="3"/>
        <v/>
      </c>
    </row>
    <row r="259" spans="1:18">
      <c r="A259" s="38"/>
      <c r="B259" s="32"/>
      <c r="C259" s="32"/>
      <c r="D259" s="84" t="s">
        <v>253</v>
      </c>
      <c r="E259" s="32" t="s">
        <v>90</v>
      </c>
      <c r="F259" s="28">
        <v>3</v>
      </c>
      <c r="G259" s="29">
        <v>3</v>
      </c>
      <c r="H259" s="29">
        <v>3</v>
      </c>
      <c r="I259" s="29">
        <v>3</v>
      </c>
      <c r="J259" s="29">
        <v>3</v>
      </c>
      <c r="K259" s="29">
        <v>3</v>
      </c>
      <c r="L259" s="29">
        <v>3</v>
      </c>
      <c r="M259" s="29">
        <v>3</v>
      </c>
      <c r="N259" s="29">
        <v>3</v>
      </c>
      <c r="O259" s="29">
        <v>3</v>
      </c>
      <c r="P259" s="29">
        <v>3</v>
      </c>
      <c r="Q259" s="30">
        <v>3</v>
      </c>
      <c r="R259" s="31">
        <f t="shared" si="3"/>
        <v>3</v>
      </c>
    </row>
    <row r="260" spans="1:18">
      <c r="A260" s="38"/>
      <c r="B260" s="32"/>
      <c r="C260" s="32"/>
      <c r="D260" s="84" t="s">
        <v>254</v>
      </c>
      <c r="E260" s="32" t="s">
        <v>84</v>
      </c>
      <c r="F260" s="28">
        <v>-51</v>
      </c>
      <c r="G260" s="29">
        <v>-51</v>
      </c>
      <c r="H260" s="29">
        <v>-51</v>
      </c>
      <c r="I260" s="29">
        <v>-51</v>
      </c>
      <c r="J260" s="29">
        <v>-51</v>
      </c>
      <c r="K260" s="29">
        <v>-51</v>
      </c>
      <c r="L260" s="29">
        <v>-51</v>
      </c>
      <c r="M260" s="29">
        <v>-51</v>
      </c>
      <c r="N260" s="29">
        <v>-51</v>
      </c>
      <c r="O260" s="29">
        <v>-51</v>
      </c>
      <c r="P260" s="29">
        <v>-51</v>
      </c>
      <c r="Q260" s="30">
        <v>-51</v>
      </c>
      <c r="R260" s="31">
        <f t="shared" si="3"/>
        <v>-51</v>
      </c>
    </row>
    <row r="261" spans="1:18">
      <c r="A261" s="38"/>
      <c r="B261" s="32"/>
      <c r="C261" s="32"/>
      <c r="D261" s="84" t="s">
        <v>255</v>
      </c>
      <c r="E261" s="32" t="s">
        <v>84</v>
      </c>
      <c r="F261" s="28">
        <v>-50</v>
      </c>
      <c r="G261" s="29">
        <v>-50</v>
      </c>
      <c r="H261" s="29">
        <v>-50</v>
      </c>
      <c r="I261" s="29">
        <v>-50</v>
      </c>
      <c r="J261" s="29">
        <v>-50</v>
      </c>
      <c r="K261" s="29">
        <v>-50</v>
      </c>
      <c r="L261" s="29">
        <v>-50</v>
      </c>
      <c r="M261" s="29">
        <v>-50</v>
      </c>
      <c r="N261" s="29">
        <v>-50</v>
      </c>
      <c r="O261" s="29">
        <v>-50</v>
      </c>
      <c r="P261" s="29">
        <v>-50</v>
      </c>
      <c r="Q261" s="30">
        <v>-50</v>
      </c>
      <c r="R261" s="31">
        <f t="shared" si="3"/>
        <v>-50</v>
      </c>
    </row>
    <row r="262" spans="1:18">
      <c r="A262" s="38"/>
      <c r="B262" s="32"/>
      <c r="C262" s="32"/>
      <c r="D262" s="84" t="s">
        <v>256</v>
      </c>
      <c r="E262" s="32" t="s">
        <v>78</v>
      </c>
      <c r="F262" s="28">
        <v>25</v>
      </c>
      <c r="G262" s="29">
        <v>25</v>
      </c>
      <c r="H262" s="29">
        <v>25</v>
      </c>
      <c r="I262" s="29">
        <v>25</v>
      </c>
      <c r="J262" s="29">
        <v>25</v>
      </c>
      <c r="K262" s="29">
        <v>25</v>
      </c>
      <c r="L262" s="29">
        <v>25</v>
      </c>
      <c r="M262" s="29">
        <v>25</v>
      </c>
      <c r="N262" s="29">
        <v>25</v>
      </c>
      <c r="O262" s="29">
        <v>25</v>
      </c>
      <c r="P262" s="29">
        <v>25</v>
      </c>
      <c r="Q262" s="30">
        <v>25</v>
      </c>
      <c r="R262" s="31">
        <f t="shared" ref="R262:R325" si="4">IF(SUM(F262:Q262)=0,"",SUM(F262:Q262)/12)</f>
        <v>25</v>
      </c>
    </row>
    <row r="263" spans="1:18">
      <c r="A263" s="38"/>
      <c r="B263" s="32"/>
      <c r="C263" s="32"/>
      <c r="D263" s="84" t="s">
        <v>257</v>
      </c>
      <c r="E263" s="32" t="s">
        <v>78</v>
      </c>
      <c r="F263" s="28">
        <v>25</v>
      </c>
      <c r="G263" s="29">
        <v>25</v>
      </c>
      <c r="H263" s="29">
        <v>25</v>
      </c>
      <c r="I263" s="29">
        <v>25</v>
      </c>
      <c r="J263" s="29">
        <v>25</v>
      </c>
      <c r="K263" s="29">
        <v>25</v>
      </c>
      <c r="L263" s="29">
        <v>25</v>
      </c>
      <c r="M263" s="29">
        <v>25</v>
      </c>
      <c r="N263" s="29">
        <v>25</v>
      </c>
      <c r="O263" s="29">
        <v>25</v>
      </c>
      <c r="P263" s="29">
        <v>25</v>
      </c>
      <c r="Q263" s="30">
        <v>25</v>
      </c>
      <c r="R263" s="31">
        <f t="shared" si="4"/>
        <v>25</v>
      </c>
    </row>
    <row r="264" spans="1:18">
      <c r="A264" s="38"/>
      <c r="B264" s="32"/>
      <c r="C264" s="32"/>
      <c r="D264" s="84" t="s">
        <v>258</v>
      </c>
      <c r="E264" s="32" t="s">
        <v>78</v>
      </c>
      <c r="F264" s="28">
        <v>25</v>
      </c>
      <c r="G264" s="29">
        <v>25</v>
      </c>
      <c r="H264" s="29">
        <v>25</v>
      </c>
      <c r="I264" s="29">
        <v>25</v>
      </c>
      <c r="J264" s="29">
        <v>25</v>
      </c>
      <c r="K264" s="29">
        <v>25</v>
      </c>
      <c r="L264" s="29">
        <v>25</v>
      </c>
      <c r="M264" s="29">
        <v>25</v>
      </c>
      <c r="N264" s="29">
        <v>25</v>
      </c>
      <c r="O264" s="29">
        <v>25</v>
      </c>
      <c r="P264" s="29">
        <v>25</v>
      </c>
      <c r="Q264" s="30">
        <v>25</v>
      </c>
      <c r="R264" s="31">
        <f t="shared" si="4"/>
        <v>25</v>
      </c>
    </row>
    <row r="265" spans="1:18">
      <c r="A265" s="38"/>
      <c r="B265" s="32"/>
      <c r="C265" s="32"/>
      <c r="D265" s="84" t="s">
        <v>259</v>
      </c>
      <c r="E265" s="32" t="s">
        <v>78</v>
      </c>
      <c r="F265" s="28">
        <v>25</v>
      </c>
      <c r="G265" s="29">
        <v>25</v>
      </c>
      <c r="H265" s="29">
        <v>25</v>
      </c>
      <c r="I265" s="29">
        <v>25</v>
      </c>
      <c r="J265" s="29">
        <v>25</v>
      </c>
      <c r="K265" s="29">
        <v>25</v>
      </c>
      <c r="L265" s="29">
        <v>25</v>
      </c>
      <c r="M265" s="29">
        <v>25</v>
      </c>
      <c r="N265" s="29">
        <v>25</v>
      </c>
      <c r="O265" s="29">
        <v>25</v>
      </c>
      <c r="P265" s="29">
        <v>25</v>
      </c>
      <c r="Q265" s="30">
        <v>25</v>
      </c>
      <c r="R265" s="31">
        <f t="shared" si="4"/>
        <v>25</v>
      </c>
    </row>
    <row r="266" spans="1:18">
      <c r="A266" s="38"/>
      <c r="B266" s="32"/>
      <c r="C266" s="32"/>
      <c r="D266" s="84" t="s">
        <v>260</v>
      </c>
      <c r="E266" s="32" t="s">
        <v>90</v>
      </c>
      <c r="F266" s="28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30">
        <v>0</v>
      </c>
      <c r="R266" s="31" t="str">
        <f t="shared" si="4"/>
        <v/>
      </c>
    </row>
    <row r="267" spans="1:18">
      <c r="A267" s="38"/>
      <c r="B267" s="32"/>
      <c r="C267" s="32"/>
      <c r="D267" s="84" t="s">
        <v>261</v>
      </c>
      <c r="E267" s="32" t="s">
        <v>133</v>
      </c>
      <c r="F267" s="28">
        <v>50</v>
      </c>
      <c r="G267" s="29">
        <v>50</v>
      </c>
      <c r="H267" s="29">
        <v>50</v>
      </c>
      <c r="I267" s="29">
        <v>50</v>
      </c>
      <c r="J267" s="29">
        <v>50</v>
      </c>
      <c r="K267" s="29">
        <v>50</v>
      </c>
      <c r="L267" s="29">
        <v>50</v>
      </c>
      <c r="M267" s="29">
        <v>50</v>
      </c>
      <c r="N267" s="29">
        <v>50</v>
      </c>
      <c r="O267" s="29">
        <v>50</v>
      </c>
      <c r="P267" s="29">
        <v>50</v>
      </c>
      <c r="Q267" s="30">
        <v>50</v>
      </c>
      <c r="R267" s="31">
        <f t="shared" si="4"/>
        <v>50</v>
      </c>
    </row>
    <row r="268" spans="1:18">
      <c r="A268" s="38"/>
      <c r="B268" s="32"/>
      <c r="C268" s="32"/>
      <c r="D268" s="84" t="s">
        <v>262</v>
      </c>
      <c r="E268" s="32" t="s">
        <v>133</v>
      </c>
      <c r="F268" s="28">
        <v>25</v>
      </c>
      <c r="G268" s="29">
        <v>25</v>
      </c>
      <c r="H268" s="29">
        <v>25</v>
      </c>
      <c r="I268" s="29">
        <v>25</v>
      </c>
      <c r="J268" s="29">
        <v>25</v>
      </c>
      <c r="K268" s="29">
        <v>25</v>
      </c>
      <c r="L268" s="29">
        <v>25</v>
      </c>
      <c r="M268" s="29">
        <v>25</v>
      </c>
      <c r="N268" s="29">
        <v>25</v>
      </c>
      <c r="O268" s="29">
        <v>25</v>
      </c>
      <c r="P268" s="29">
        <v>25</v>
      </c>
      <c r="Q268" s="30">
        <v>25</v>
      </c>
      <c r="R268" s="31">
        <f t="shared" si="4"/>
        <v>25</v>
      </c>
    </row>
    <row r="269" spans="1:18">
      <c r="A269" s="38"/>
      <c r="B269" s="32"/>
      <c r="C269" s="32"/>
      <c r="D269" s="84" t="s">
        <v>263</v>
      </c>
      <c r="E269" s="32" t="s">
        <v>90</v>
      </c>
      <c r="F269" s="28">
        <v>21</v>
      </c>
      <c r="G269" s="29">
        <v>21</v>
      </c>
      <c r="H269" s="29">
        <v>21</v>
      </c>
      <c r="I269" s="29">
        <v>21</v>
      </c>
      <c r="J269" s="29">
        <v>21</v>
      </c>
      <c r="K269" s="29">
        <v>21</v>
      </c>
      <c r="L269" s="29">
        <v>21</v>
      </c>
      <c r="M269" s="29">
        <v>21</v>
      </c>
      <c r="N269" s="29">
        <v>21</v>
      </c>
      <c r="O269" s="29">
        <v>21</v>
      </c>
      <c r="P269" s="29">
        <v>21</v>
      </c>
      <c r="Q269" s="30">
        <v>21</v>
      </c>
      <c r="R269" s="31">
        <f t="shared" si="4"/>
        <v>21</v>
      </c>
    </row>
    <row r="270" spans="1:18">
      <c r="A270" s="38"/>
      <c r="B270" s="32"/>
      <c r="C270" s="32"/>
      <c r="D270" s="84" t="s">
        <v>264</v>
      </c>
      <c r="E270" s="32" t="s">
        <v>133</v>
      </c>
      <c r="F270" s="28">
        <v>25</v>
      </c>
      <c r="G270" s="29">
        <v>25</v>
      </c>
      <c r="H270" s="29">
        <v>25</v>
      </c>
      <c r="I270" s="29">
        <v>25</v>
      </c>
      <c r="J270" s="29">
        <v>25</v>
      </c>
      <c r="K270" s="29">
        <v>25</v>
      </c>
      <c r="L270" s="29">
        <v>25</v>
      </c>
      <c r="M270" s="29">
        <v>25</v>
      </c>
      <c r="N270" s="29">
        <v>25</v>
      </c>
      <c r="O270" s="29">
        <v>25</v>
      </c>
      <c r="P270" s="29">
        <v>25</v>
      </c>
      <c r="Q270" s="30">
        <v>25</v>
      </c>
      <c r="R270" s="31">
        <f t="shared" si="4"/>
        <v>25</v>
      </c>
    </row>
    <row r="271" spans="1:18">
      <c r="A271" s="38"/>
      <c r="B271" s="32"/>
      <c r="C271" s="32"/>
      <c r="D271" s="84" t="s">
        <v>265</v>
      </c>
      <c r="E271" s="32" t="s">
        <v>74</v>
      </c>
      <c r="F271" s="28">
        <v>50</v>
      </c>
      <c r="G271" s="29">
        <v>50</v>
      </c>
      <c r="H271" s="29">
        <v>50</v>
      </c>
      <c r="I271" s="29">
        <v>50</v>
      </c>
      <c r="J271" s="29">
        <v>50</v>
      </c>
      <c r="K271" s="29">
        <v>50</v>
      </c>
      <c r="L271" s="29">
        <v>50</v>
      </c>
      <c r="M271" s="29">
        <v>50</v>
      </c>
      <c r="N271" s="29">
        <v>0</v>
      </c>
      <c r="O271" s="29">
        <v>0</v>
      </c>
      <c r="P271" s="29">
        <v>0</v>
      </c>
      <c r="Q271" s="30">
        <v>0</v>
      </c>
      <c r="R271" s="31">
        <f t="shared" si="4"/>
        <v>33.333333333333336</v>
      </c>
    </row>
    <row r="272" spans="1:18">
      <c r="A272" s="38"/>
      <c r="B272" s="32"/>
      <c r="C272" s="32"/>
      <c r="D272" s="84" t="s">
        <v>266</v>
      </c>
      <c r="E272" s="32" t="s">
        <v>90</v>
      </c>
      <c r="F272" s="28">
        <v>51</v>
      </c>
      <c r="G272" s="29">
        <v>51</v>
      </c>
      <c r="H272" s="29">
        <v>51</v>
      </c>
      <c r="I272" s="29">
        <v>51</v>
      </c>
      <c r="J272" s="29">
        <v>51</v>
      </c>
      <c r="K272" s="29">
        <v>51</v>
      </c>
      <c r="L272" s="29">
        <v>51</v>
      </c>
      <c r="M272" s="29">
        <v>51</v>
      </c>
      <c r="N272" s="29">
        <v>51</v>
      </c>
      <c r="O272" s="29">
        <v>51</v>
      </c>
      <c r="P272" s="29">
        <v>51</v>
      </c>
      <c r="Q272" s="30">
        <v>51</v>
      </c>
      <c r="R272" s="31">
        <f t="shared" si="4"/>
        <v>51</v>
      </c>
    </row>
    <row r="273" spans="1:18">
      <c r="A273" s="38"/>
      <c r="B273" s="32"/>
      <c r="C273" s="32"/>
      <c r="D273" s="84" t="s">
        <v>267</v>
      </c>
      <c r="E273" s="32" t="s">
        <v>78</v>
      </c>
      <c r="F273" s="28">
        <v>25</v>
      </c>
      <c r="G273" s="29">
        <v>25</v>
      </c>
      <c r="H273" s="29">
        <v>25</v>
      </c>
      <c r="I273" s="29">
        <v>25</v>
      </c>
      <c r="J273" s="29">
        <v>25</v>
      </c>
      <c r="K273" s="29">
        <v>25</v>
      </c>
      <c r="L273" s="29">
        <v>25</v>
      </c>
      <c r="M273" s="29">
        <v>25</v>
      </c>
      <c r="N273" s="29">
        <v>25</v>
      </c>
      <c r="O273" s="29">
        <v>25</v>
      </c>
      <c r="P273" s="29">
        <v>25</v>
      </c>
      <c r="Q273" s="30">
        <v>25</v>
      </c>
      <c r="R273" s="31">
        <f t="shared" si="4"/>
        <v>25</v>
      </c>
    </row>
    <row r="274" spans="1:18">
      <c r="A274" s="38"/>
      <c r="B274" s="32"/>
      <c r="C274" s="32"/>
      <c r="D274" s="84" t="s">
        <v>268</v>
      </c>
      <c r="E274" s="32" t="s">
        <v>78</v>
      </c>
      <c r="F274" s="28">
        <v>25</v>
      </c>
      <c r="G274" s="29">
        <v>25</v>
      </c>
      <c r="H274" s="29">
        <v>25</v>
      </c>
      <c r="I274" s="29">
        <v>25</v>
      </c>
      <c r="J274" s="29">
        <v>25</v>
      </c>
      <c r="K274" s="29">
        <v>25</v>
      </c>
      <c r="L274" s="29">
        <v>25</v>
      </c>
      <c r="M274" s="29">
        <v>25</v>
      </c>
      <c r="N274" s="29">
        <v>25</v>
      </c>
      <c r="O274" s="29">
        <v>25</v>
      </c>
      <c r="P274" s="29">
        <v>25</v>
      </c>
      <c r="Q274" s="30">
        <v>25</v>
      </c>
      <c r="R274" s="31">
        <f t="shared" si="4"/>
        <v>25</v>
      </c>
    </row>
    <row r="275" spans="1:18">
      <c r="A275" s="38"/>
      <c r="B275" s="32"/>
      <c r="C275" s="32"/>
      <c r="D275" s="84" t="s">
        <v>269</v>
      </c>
      <c r="E275" s="32" t="s">
        <v>78</v>
      </c>
      <c r="F275" s="28">
        <v>25</v>
      </c>
      <c r="G275" s="29">
        <v>25</v>
      </c>
      <c r="H275" s="29">
        <v>25</v>
      </c>
      <c r="I275" s="29">
        <v>25</v>
      </c>
      <c r="J275" s="29">
        <v>25</v>
      </c>
      <c r="K275" s="29">
        <v>25</v>
      </c>
      <c r="L275" s="29">
        <v>25</v>
      </c>
      <c r="M275" s="29">
        <v>25</v>
      </c>
      <c r="N275" s="29">
        <v>25</v>
      </c>
      <c r="O275" s="29">
        <v>25</v>
      </c>
      <c r="P275" s="29">
        <v>25</v>
      </c>
      <c r="Q275" s="30">
        <v>25</v>
      </c>
      <c r="R275" s="31">
        <f t="shared" si="4"/>
        <v>25</v>
      </c>
    </row>
    <row r="276" spans="1:18">
      <c r="A276" s="38"/>
      <c r="B276" s="32"/>
      <c r="C276" s="32"/>
      <c r="D276" s="84" t="s">
        <v>270</v>
      </c>
      <c r="E276" s="32" t="s">
        <v>78</v>
      </c>
      <c r="F276" s="28">
        <v>25</v>
      </c>
      <c r="G276" s="29">
        <v>25</v>
      </c>
      <c r="H276" s="29">
        <v>25</v>
      </c>
      <c r="I276" s="29">
        <v>25</v>
      </c>
      <c r="J276" s="29">
        <v>25</v>
      </c>
      <c r="K276" s="29">
        <v>25</v>
      </c>
      <c r="L276" s="29">
        <v>25</v>
      </c>
      <c r="M276" s="29">
        <v>25</v>
      </c>
      <c r="N276" s="29">
        <v>25</v>
      </c>
      <c r="O276" s="29">
        <v>25</v>
      </c>
      <c r="P276" s="29">
        <v>25</v>
      </c>
      <c r="Q276" s="30">
        <v>25</v>
      </c>
      <c r="R276" s="31">
        <f t="shared" si="4"/>
        <v>25</v>
      </c>
    </row>
    <row r="277" spans="1:18">
      <c r="A277" s="38"/>
      <c r="B277" s="33" t="s">
        <v>271</v>
      </c>
      <c r="C277" s="33"/>
      <c r="D277" s="33"/>
      <c r="E277" s="33"/>
      <c r="F277" s="34">
        <v>374</v>
      </c>
      <c r="G277" s="35">
        <v>374</v>
      </c>
      <c r="H277" s="35">
        <v>374</v>
      </c>
      <c r="I277" s="35">
        <v>374</v>
      </c>
      <c r="J277" s="35">
        <v>374</v>
      </c>
      <c r="K277" s="35">
        <v>374</v>
      </c>
      <c r="L277" s="35">
        <v>374</v>
      </c>
      <c r="M277" s="35">
        <v>374</v>
      </c>
      <c r="N277" s="35">
        <v>324</v>
      </c>
      <c r="O277" s="35">
        <v>324</v>
      </c>
      <c r="P277" s="35">
        <v>324</v>
      </c>
      <c r="Q277" s="36">
        <v>324</v>
      </c>
      <c r="R277" s="37">
        <f t="shared" si="4"/>
        <v>357.33333333333331</v>
      </c>
    </row>
    <row r="278" spans="1:18">
      <c r="A278" s="38"/>
      <c r="B278" s="39"/>
      <c r="C278" s="39"/>
      <c r="D278" s="39"/>
      <c r="E278" s="39"/>
      <c r="F278" s="40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2"/>
      <c r="R278" s="43" t="str">
        <f t="shared" si="4"/>
        <v/>
      </c>
    </row>
    <row r="279" spans="1:18">
      <c r="A279" s="38"/>
      <c r="B279" s="27" t="s">
        <v>272</v>
      </c>
      <c r="C279" s="27"/>
      <c r="D279" s="27"/>
      <c r="E279" s="27"/>
      <c r="F279" s="28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53"/>
      <c r="R279" s="54" t="str">
        <f t="shared" si="4"/>
        <v/>
      </c>
    </row>
    <row r="280" spans="1:18">
      <c r="A280" s="38"/>
      <c r="B280" s="32"/>
      <c r="C280" s="55" t="s">
        <v>273</v>
      </c>
      <c r="D280" s="55"/>
      <c r="E280" s="55"/>
      <c r="F280" s="28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53"/>
      <c r="R280" s="54" t="str">
        <f t="shared" si="4"/>
        <v/>
      </c>
    </row>
    <row r="281" spans="1:18">
      <c r="A281" s="38"/>
      <c r="B281" s="32"/>
      <c r="C281" s="55"/>
      <c r="D281" s="84" t="s">
        <v>274</v>
      </c>
      <c r="E281" s="32" t="s">
        <v>78</v>
      </c>
      <c r="F281" s="28">
        <v>7</v>
      </c>
      <c r="G281" s="29">
        <v>7</v>
      </c>
      <c r="H281" s="29">
        <v>7</v>
      </c>
      <c r="I281" s="29">
        <v>7</v>
      </c>
      <c r="J281" s="29">
        <v>7</v>
      </c>
      <c r="K281" s="29">
        <v>7</v>
      </c>
      <c r="L281" s="29">
        <v>7</v>
      </c>
      <c r="M281" s="29">
        <v>7</v>
      </c>
      <c r="N281" s="29">
        <v>7</v>
      </c>
      <c r="O281" s="29">
        <v>7</v>
      </c>
      <c r="P281" s="29">
        <v>7</v>
      </c>
      <c r="Q281" s="53">
        <v>7</v>
      </c>
      <c r="R281" s="54">
        <f t="shared" si="4"/>
        <v>7</v>
      </c>
    </row>
    <row r="282" spans="1:18">
      <c r="A282" s="38"/>
      <c r="B282" s="32"/>
      <c r="C282" s="55"/>
      <c r="D282" s="84" t="s">
        <v>275</v>
      </c>
      <c r="E282" s="32" t="s">
        <v>78</v>
      </c>
      <c r="F282" s="28">
        <v>1</v>
      </c>
      <c r="G282" s="29">
        <v>1</v>
      </c>
      <c r="H282" s="29">
        <v>1</v>
      </c>
      <c r="I282" s="29">
        <v>1</v>
      </c>
      <c r="J282" s="29">
        <v>1</v>
      </c>
      <c r="K282" s="29">
        <v>1</v>
      </c>
      <c r="L282" s="29">
        <v>1</v>
      </c>
      <c r="M282" s="29">
        <v>1</v>
      </c>
      <c r="N282" s="29">
        <v>1</v>
      </c>
      <c r="O282" s="29">
        <v>1</v>
      </c>
      <c r="P282" s="29">
        <v>1</v>
      </c>
      <c r="Q282" s="53">
        <v>1</v>
      </c>
      <c r="R282" s="54">
        <f t="shared" si="4"/>
        <v>1</v>
      </c>
    </row>
    <row r="283" spans="1:18">
      <c r="A283" s="38"/>
      <c r="B283" s="32"/>
      <c r="C283" s="55"/>
      <c r="D283" s="84" t="s">
        <v>276</v>
      </c>
      <c r="E283" s="32" t="s">
        <v>78</v>
      </c>
      <c r="F283" s="28">
        <v>53</v>
      </c>
      <c r="G283" s="29">
        <v>53</v>
      </c>
      <c r="H283" s="29">
        <v>53</v>
      </c>
      <c r="I283" s="29">
        <v>53</v>
      </c>
      <c r="J283" s="29">
        <v>53</v>
      </c>
      <c r="K283" s="29">
        <v>53</v>
      </c>
      <c r="L283" s="29">
        <v>53</v>
      </c>
      <c r="M283" s="29">
        <v>53</v>
      </c>
      <c r="N283" s="29">
        <v>53</v>
      </c>
      <c r="O283" s="29">
        <v>53</v>
      </c>
      <c r="P283" s="29">
        <v>53</v>
      </c>
      <c r="Q283" s="53">
        <v>53</v>
      </c>
      <c r="R283" s="54">
        <f t="shared" si="4"/>
        <v>53</v>
      </c>
    </row>
    <row r="284" spans="1:18">
      <c r="A284" s="38"/>
      <c r="B284" s="33" t="s">
        <v>277</v>
      </c>
      <c r="C284" s="33"/>
      <c r="D284" s="33"/>
      <c r="E284" s="33"/>
      <c r="F284" s="34">
        <v>61</v>
      </c>
      <c r="G284" s="35">
        <v>61</v>
      </c>
      <c r="H284" s="35">
        <v>61</v>
      </c>
      <c r="I284" s="35">
        <v>61</v>
      </c>
      <c r="J284" s="35">
        <v>61</v>
      </c>
      <c r="K284" s="35">
        <v>61</v>
      </c>
      <c r="L284" s="35">
        <v>61</v>
      </c>
      <c r="M284" s="35">
        <v>61</v>
      </c>
      <c r="N284" s="35">
        <v>61</v>
      </c>
      <c r="O284" s="35">
        <v>61</v>
      </c>
      <c r="P284" s="35">
        <v>61</v>
      </c>
      <c r="Q284" s="57">
        <v>61</v>
      </c>
      <c r="R284" s="58">
        <f t="shared" si="4"/>
        <v>61</v>
      </c>
    </row>
    <row r="285" spans="1:18">
      <c r="A285" s="38"/>
      <c r="B285" s="39"/>
      <c r="C285" s="39"/>
      <c r="D285" s="39"/>
      <c r="E285" s="39"/>
      <c r="F285" s="40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2"/>
      <c r="R285" s="43" t="str">
        <f t="shared" si="4"/>
        <v/>
      </c>
    </row>
    <row r="286" spans="1:18">
      <c r="A286" s="38"/>
      <c r="B286" s="27" t="s">
        <v>278</v>
      </c>
      <c r="C286" s="27"/>
      <c r="D286" s="27"/>
      <c r="E286" s="27"/>
      <c r="F286" s="28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30"/>
      <c r="R286" s="31" t="str">
        <f t="shared" si="4"/>
        <v/>
      </c>
    </row>
    <row r="287" spans="1:18">
      <c r="A287" s="38"/>
      <c r="B287" s="32"/>
      <c r="C287" s="32" t="s">
        <v>279</v>
      </c>
      <c r="D287" s="32"/>
      <c r="E287" s="32"/>
      <c r="F287" s="28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30"/>
      <c r="R287" s="31" t="str">
        <f t="shared" si="4"/>
        <v/>
      </c>
    </row>
    <row r="288" spans="1:18">
      <c r="A288" s="38"/>
      <c r="B288" s="32"/>
      <c r="C288" s="32"/>
      <c r="D288" s="84" t="s">
        <v>280</v>
      </c>
      <c r="E288" s="32" t="s">
        <v>90</v>
      </c>
      <c r="F288" s="28">
        <v>1</v>
      </c>
      <c r="G288" s="29">
        <v>1</v>
      </c>
      <c r="H288" s="29">
        <v>1</v>
      </c>
      <c r="I288" s="29">
        <v>1</v>
      </c>
      <c r="J288" s="29">
        <v>1</v>
      </c>
      <c r="K288" s="29">
        <v>1</v>
      </c>
      <c r="L288" s="29">
        <v>1</v>
      </c>
      <c r="M288" s="29">
        <v>1</v>
      </c>
      <c r="N288" s="29">
        <v>1</v>
      </c>
      <c r="O288" s="29">
        <v>1</v>
      </c>
      <c r="P288" s="29">
        <v>1</v>
      </c>
      <c r="Q288" s="30">
        <v>1</v>
      </c>
      <c r="R288" s="31">
        <f t="shared" si="4"/>
        <v>1</v>
      </c>
    </row>
    <row r="289" spans="1:18">
      <c r="A289" s="38"/>
      <c r="B289" s="33" t="s">
        <v>281</v>
      </c>
      <c r="C289" s="33"/>
      <c r="D289" s="33"/>
      <c r="E289" s="33"/>
      <c r="F289" s="34">
        <v>1</v>
      </c>
      <c r="G289" s="35">
        <v>1</v>
      </c>
      <c r="H289" s="35">
        <v>1</v>
      </c>
      <c r="I289" s="35">
        <v>1</v>
      </c>
      <c r="J289" s="35">
        <v>1</v>
      </c>
      <c r="K289" s="35">
        <v>1</v>
      </c>
      <c r="L289" s="35">
        <v>1</v>
      </c>
      <c r="M289" s="35">
        <v>1</v>
      </c>
      <c r="N289" s="35">
        <v>1</v>
      </c>
      <c r="O289" s="35">
        <v>1</v>
      </c>
      <c r="P289" s="35">
        <v>1</v>
      </c>
      <c r="Q289" s="36">
        <v>1</v>
      </c>
      <c r="R289" s="37">
        <f t="shared" si="4"/>
        <v>1</v>
      </c>
    </row>
    <row r="290" spans="1:18">
      <c r="A290" s="38"/>
      <c r="B290" s="39"/>
      <c r="C290" s="39"/>
      <c r="D290" s="39"/>
      <c r="E290" s="39"/>
      <c r="F290" s="40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2"/>
      <c r="R290" s="43" t="str">
        <f t="shared" si="4"/>
        <v/>
      </c>
    </row>
    <row r="291" spans="1:18">
      <c r="A291" s="38"/>
      <c r="B291" s="27" t="s">
        <v>282</v>
      </c>
      <c r="C291" s="27"/>
      <c r="D291" s="27"/>
      <c r="E291" s="27"/>
      <c r="F291" s="28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30"/>
      <c r="R291" s="31" t="str">
        <f t="shared" si="4"/>
        <v/>
      </c>
    </row>
    <row r="292" spans="1:18">
      <c r="A292" s="38"/>
      <c r="B292" s="32"/>
      <c r="C292" s="32" t="s">
        <v>283</v>
      </c>
      <c r="D292" s="32"/>
      <c r="E292" s="32"/>
      <c r="F292" s="28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30"/>
      <c r="R292" s="31" t="str">
        <f t="shared" si="4"/>
        <v/>
      </c>
    </row>
    <row r="293" spans="1:18">
      <c r="A293" s="38"/>
      <c r="B293" s="32"/>
      <c r="C293" s="32"/>
      <c r="D293" s="84" t="s">
        <v>284</v>
      </c>
      <c r="E293" s="32" t="s">
        <v>90</v>
      </c>
      <c r="F293" s="28">
        <v>33</v>
      </c>
      <c r="G293" s="29">
        <v>33</v>
      </c>
      <c r="H293" s="29">
        <v>33</v>
      </c>
      <c r="I293" s="29">
        <v>33</v>
      </c>
      <c r="J293" s="29">
        <v>33</v>
      </c>
      <c r="K293" s="29">
        <v>33</v>
      </c>
      <c r="L293" s="29">
        <v>33</v>
      </c>
      <c r="M293" s="29">
        <v>33</v>
      </c>
      <c r="N293" s="29">
        <v>33</v>
      </c>
      <c r="O293" s="29">
        <v>33</v>
      </c>
      <c r="P293" s="29">
        <v>33</v>
      </c>
      <c r="Q293" s="30">
        <v>33</v>
      </c>
      <c r="R293" s="31">
        <f t="shared" si="4"/>
        <v>33</v>
      </c>
    </row>
    <row r="294" spans="1:18">
      <c r="A294" s="38"/>
      <c r="B294" s="32"/>
      <c r="C294" s="32"/>
      <c r="D294" s="84" t="s">
        <v>285</v>
      </c>
      <c r="E294" s="32" t="s">
        <v>90</v>
      </c>
      <c r="F294" s="28">
        <v>23</v>
      </c>
      <c r="G294" s="29">
        <v>23</v>
      </c>
      <c r="H294" s="29">
        <v>23</v>
      </c>
      <c r="I294" s="29">
        <v>23</v>
      </c>
      <c r="J294" s="29">
        <v>23</v>
      </c>
      <c r="K294" s="29">
        <v>23</v>
      </c>
      <c r="L294" s="29">
        <v>23</v>
      </c>
      <c r="M294" s="29">
        <v>23</v>
      </c>
      <c r="N294" s="29">
        <v>23</v>
      </c>
      <c r="O294" s="29">
        <v>23</v>
      </c>
      <c r="P294" s="29">
        <v>23</v>
      </c>
      <c r="Q294" s="30">
        <v>23</v>
      </c>
      <c r="R294" s="31">
        <f t="shared" si="4"/>
        <v>23</v>
      </c>
    </row>
    <row r="295" spans="1:18">
      <c r="A295" s="38"/>
      <c r="B295" s="32"/>
      <c r="C295" s="32"/>
      <c r="D295" s="84" t="s">
        <v>286</v>
      </c>
      <c r="E295" s="32" t="s">
        <v>90</v>
      </c>
      <c r="F295" s="28">
        <v>20</v>
      </c>
      <c r="G295" s="29">
        <v>20</v>
      </c>
      <c r="H295" s="29">
        <v>20</v>
      </c>
      <c r="I295" s="29">
        <v>20</v>
      </c>
      <c r="J295" s="29">
        <v>20</v>
      </c>
      <c r="K295" s="29">
        <v>20</v>
      </c>
      <c r="L295" s="29">
        <v>20</v>
      </c>
      <c r="M295" s="29">
        <v>20</v>
      </c>
      <c r="N295" s="29">
        <v>20</v>
      </c>
      <c r="O295" s="29">
        <v>20</v>
      </c>
      <c r="P295" s="29">
        <v>20</v>
      </c>
      <c r="Q295" s="30">
        <v>20</v>
      </c>
      <c r="R295" s="31">
        <f t="shared" si="4"/>
        <v>20</v>
      </c>
    </row>
    <row r="296" spans="1:18">
      <c r="A296" s="38"/>
      <c r="B296" s="32"/>
      <c r="C296" s="32"/>
      <c r="D296" s="84" t="s">
        <v>287</v>
      </c>
      <c r="E296" s="32" t="s">
        <v>90</v>
      </c>
      <c r="F296" s="28">
        <v>24</v>
      </c>
      <c r="G296" s="29">
        <v>24</v>
      </c>
      <c r="H296" s="29">
        <v>24</v>
      </c>
      <c r="I296" s="29">
        <v>24</v>
      </c>
      <c r="J296" s="29">
        <v>24</v>
      </c>
      <c r="K296" s="29">
        <v>24</v>
      </c>
      <c r="L296" s="29">
        <v>24</v>
      </c>
      <c r="M296" s="29">
        <v>24</v>
      </c>
      <c r="N296" s="29">
        <v>24</v>
      </c>
      <c r="O296" s="29">
        <v>24</v>
      </c>
      <c r="P296" s="29">
        <v>24</v>
      </c>
      <c r="Q296" s="30">
        <v>24</v>
      </c>
      <c r="R296" s="31">
        <f t="shared" si="4"/>
        <v>24</v>
      </c>
    </row>
    <row r="297" spans="1:18">
      <c r="A297" s="38"/>
      <c r="B297" s="32"/>
      <c r="C297" s="32"/>
      <c r="D297" s="84" t="s">
        <v>288</v>
      </c>
      <c r="E297" s="32" t="s">
        <v>78</v>
      </c>
      <c r="F297" s="28">
        <v>50</v>
      </c>
      <c r="G297" s="29">
        <v>50</v>
      </c>
      <c r="H297" s="29">
        <v>50</v>
      </c>
      <c r="I297" s="29">
        <v>50</v>
      </c>
      <c r="J297" s="29">
        <v>50</v>
      </c>
      <c r="K297" s="29">
        <v>50</v>
      </c>
      <c r="L297" s="29">
        <v>50</v>
      </c>
      <c r="M297" s="29">
        <v>50</v>
      </c>
      <c r="N297" s="29">
        <v>50</v>
      </c>
      <c r="O297" s="29">
        <v>50</v>
      </c>
      <c r="P297" s="29">
        <v>0</v>
      </c>
      <c r="Q297" s="30">
        <v>0</v>
      </c>
      <c r="R297" s="31">
        <f t="shared" si="4"/>
        <v>41.666666666666664</v>
      </c>
    </row>
    <row r="298" spans="1:18">
      <c r="A298" s="38"/>
      <c r="B298" s="32"/>
      <c r="C298" s="32"/>
      <c r="D298" s="84" t="s">
        <v>289</v>
      </c>
      <c r="E298" s="32" t="s">
        <v>78</v>
      </c>
      <c r="F298" s="28">
        <v>50</v>
      </c>
      <c r="G298" s="29">
        <v>50</v>
      </c>
      <c r="H298" s="29">
        <v>50</v>
      </c>
      <c r="I298" s="29">
        <v>50</v>
      </c>
      <c r="J298" s="29">
        <v>50</v>
      </c>
      <c r="K298" s="29">
        <v>50</v>
      </c>
      <c r="L298" s="29">
        <v>50</v>
      </c>
      <c r="M298" s="29">
        <v>50</v>
      </c>
      <c r="N298" s="29">
        <v>50</v>
      </c>
      <c r="O298" s="29">
        <v>50</v>
      </c>
      <c r="P298" s="29">
        <v>0</v>
      </c>
      <c r="Q298" s="30">
        <v>0</v>
      </c>
      <c r="R298" s="31">
        <f t="shared" si="4"/>
        <v>41.666666666666664</v>
      </c>
    </row>
    <row r="299" spans="1:18">
      <c r="A299" s="38"/>
      <c r="B299" s="32"/>
      <c r="C299" s="32"/>
      <c r="D299" s="84" t="s">
        <v>290</v>
      </c>
      <c r="E299" s="32" t="s">
        <v>78</v>
      </c>
      <c r="F299" s="28">
        <v>50</v>
      </c>
      <c r="G299" s="29">
        <v>50</v>
      </c>
      <c r="H299" s="29">
        <v>50</v>
      </c>
      <c r="I299" s="29">
        <v>50</v>
      </c>
      <c r="J299" s="29">
        <v>50</v>
      </c>
      <c r="K299" s="29">
        <v>50</v>
      </c>
      <c r="L299" s="29">
        <v>50</v>
      </c>
      <c r="M299" s="29">
        <v>50</v>
      </c>
      <c r="N299" s="29">
        <v>50</v>
      </c>
      <c r="O299" s="29">
        <v>50</v>
      </c>
      <c r="P299" s="29">
        <v>0</v>
      </c>
      <c r="Q299" s="30">
        <v>0</v>
      </c>
      <c r="R299" s="31">
        <f t="shared" si="4"/>
        <v>41.666666666666664</v>
      </c>
    </row>
    <row r="300" spans="1:18">
      <c r="A300" s="38"/>
      <c r="B300" s="32"/>
      <c r="C300" s="32"/>
      <c r="D300" s="84" t="s">
        <v>291</v>
      </c>
      <c r="E300" s="32" t="s">
        <v>78</v>
      </c>
      <c r="F300" s="28">
        <v>50</v>
      </c>
      <c r="G300" s="29">
        <v>50</v>
      </c>
      <c r="H300" s="29">
        <v>50</v>
      </c>
      <c r="I300" s="29">
        <v>50</v>
      </c>
      <c r="J300" s="29">
        <v>50</v>
      </c>
      <c r="K300" s="29">
        <v>50</v>
      </c>
      <c r="L300" s="29">
        <v>50</v>
      </c>
      <c r="M300" s="29">
        <v>50</v>
      </c>
      <c r="N300" s="29">
        <v>50</v>
      </c>
      <c r="O300" s="29">
        <v>50</v>
      </c>
      <c r="P300" s="29">
        <v>0</v>
      </c>
      <c r="Q300" s="30">
        <v>0</v>
      </c>
      <c r="R300" s="31">
        <f t="shared" si="4"/>
        <v>41.666666666666664</v>
      </c>
    </row>
    <row r="301" spans="1:18">
      <c r="A301" s="38"/>
      <c r="B301" s="32"/>
      <c r="C301" s="32"/>
      <c r="D301" s="84" t="s">
        <v>292</v>
      </c>
      <c r="E301" s="32" t="s">
        <v>78</v>
      </c>
      <c r="F301" s="28">
        <v>50</v>
      </c>
      <c r="G301" s="29">
        <v>50</v>
      </c>
      <c r="H301" s="29">
        <v>50</v>
      </c>
      <c r="I301" s="29">
        <v>50</v>
      </c>
      <c r="J301" s="29">
        <v>50</v>
      </c>
      <c r="K301" s="29">
        <v>50</v>
      </c>
      <c r="L301" s="29">
        <v>50</v>
      </c>
      <c r="M301" s="29">
        <v>50</v>
      </c>
      <c r="N301" s="29">
        <v>50</v>
      </c>
      <c r="O301" s="29">
        <v>50</v>
      </c>
      <c r="P301" s="29">
        <v>0</v>
      </c>
      <c r="Q301" s="30">
        <v>0</v>
      </c>
      <c r="R301" s="31">
        <f t="shared" si="4"/>
        <v>41.666666666666664</v>
      </c>
    </row>
    <row r="302" spans="1:18">
      <c r="A302" s="38"/>
      <c r="B302" s="32"/>
      <c r="C302" s="32"/>
      <c r="D302" s="84" t="s">
        <v>293</v>
      </c>
      <c r="E302" s="32" t="s">
        <v>78</v>
      </c>
      <c r="F302" s="28">
        <v>50</v>
      </c>
      <c r="G302" s="29">
        <v>50</v>
      </c>
      <c r="H302" s="29">
        <v>50</v>
      </c>
      <c r="I302" s="29">
        <v>50</v>
      </c>
      <c r="J302" s="29">
        <v>50</v>
      </c>
      <c r="K302" s="29">
        <v>50</v>
      </c>
      <c r="L302" s="29">
        <v>50</v>
      </c>
      <c r="M302" s="29">
        <v>50</v>
      </c>
      <c r="N302" s="29">
        <v>50</v>
      </c>
      <c r="O302" s="29">
        <v>50</v>
      </c>
      <c r="P302" s="29">
        <v>0</v>
      </c>
      <c r="Q302" s="30">
        <v>0</v>
      </c>
      <c r="R302" s="31">
        <f t="shared" si="4"/>
        <v>41.666666666666664</v>
      </c>
    </row>
    <row r="303" spans="1:18">
      <c r="A303" s="38"/>
      <c r="B303" s="33" t="s">
        <v>294</v>
      </c>
      <c r="C303" s="33"/>
      <c r="D303" s="33"/>
      <c r="E303" s="33"/>
      <c r="F303" s="34">
        <v>400</v>
      </c>
      <c r="G303" s="35">
        <v>400</v>
      </c>
      <c r="H303" s="35">
        <v>400</v>
      </c>
      <c r="I303" s="35">
        <v>400</v>
      </c>
      <c r="J303" s="35">
        <v>400</v>
      </c>
      <c r="K303" s="35">
        <v>400</v>
      </c>
      <c r="L303" s="35">
        <v>400</v>
      </c>
      <c r="M303" s="35">
        <v>400</v>
      </c>
      <c r="N303" s="35">
        <v>400</v>
      </c>
      <c r="O303" s="35">
        <v>400</v>
      </c>
      <c r="P303" s="35">
        <v>100</v>
      </c>
      <c r="Q303" s="36">
        <v>100</v>
      </c>
      <c r="R303" s="37">
        <f t="shared" si="4"/>
        <v>350</v>
      </c>
    </row>
    <row r="304" spans="1:18">
      <c r="A304" s="38"/>
      <c r="B304" s="39"/>
      <c r="C304" s="39"/>
      <c r="D304" s="39"/>
      <c r="E304" s="39"/>
      <c r="F304" s="40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2"/>
      <c r="R304" s="43" t="str">
        <f t="shared" si="4"/>
        <v/>
      </c>
    </row>
    <row r="305" spans="1:18">
      <c r="A305" s="38"/>
      <c r="B305" s="27" t="s">
        <v>295</v>
      </c>
      <c r="C305" s="27"/>
      <c r="D305" s="27"/>
      <c r="E305" s="27"/>
      <c r="F305" s="28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30"/>
      <c r="R305" s="31" t="str">
        <f t="shared" si="4"/>
        <v/>
      </c>
    </row>
    <row r="306" spans="1:18">
      <c r="A306" s="38"/>
      <c r="B306" s="32"/>
      <c r="C306" s="32" t="s">
        <v>296</v>
      </c>
      <c r="D306" s="32"/>
      <c r="E306" s="32"/>
      <c r="F306" s="28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30"/>
      <c r="R306" s="31" t="str">
        <f t="shared" si="4"/>
        <v/>
      </c>
    </row>
    <row r="307" spans="1:18">
      <c r="A307" s="38"/>
      <c r="B307" s="32"/>
      <c r="C307" s="32"/>
      <c r="D307" s="84" t="s">
        <v>297</v>
      </c>
      <c r="E307" s="32" t="s">
        <v>78</v>
      </c>
      <c r="F307" s="28">
        <v>1</v>
      </c>
      <c r="G307" s="29">
        <v>1</v>
      </c>
      <c r="H307" s="29">
        <v>1</v>
      </c>
      <c r="I307" s="29">
        <v>1</v>
      </c>
      <c r="J307" s="29">
        <v>1</v>
      </c>
      <c r="K307" s="29">
        <v>1</v>
      </c>
      <c r="L307" s="29">
        <v>1</v>
      </c>
      <c r="M307" s="29">
        <v>1</v>
      </c>
      <c r="N307" s="29">
        <v>1</v>
      </c>
      <c r="O307" s="29">
        <v>1</v>
      </c>
      <c r="P307" s="29">
        <v>1</v>
      </c>
      <c r="Q307" s="30">
        <v>1</v>
      </c>
      <c r="R307" s="31">
        <f t="shared" si="4"/>
        <v>1</v>
      </c>
    </row>
    <row r="308" spans="1:18">
      <c r="A308" s="38"/>
      <c r="B308" s="32"/>
      <c r="C308" s="32"/>
      <c r="D308" s="84" t="s">
        <v>298</v>
      </c>
      <c r="E308" s="32" t="s">
        <v>78</v>
      </c>
      <c r="F308" s="28">
        <v>3</v>
      </c>
      <c r="G308" s="29">
        <v>3</v>
      </c>
      <c r="H308" s="29">
        <v>3</v>
      </c>
      <c r="I308" s="29">
        <v>3</v>
      </c>
      <c r="J308" s="29">
        <v>3</v>
      </c>
      <c r="K308" s="29">
        <v>3</v>
      </c>
      <c r="L308" s="29">
        <v>3</v>
      </c>
      <c r="M308" s="29">
        <v>3</v>
      </c>
      <c r="N308" s="29">
        <v>3</v>
      </c>
      <c r="O308" s="29">
        <v>3</v>
      </c>
      <c r="P308" s="29">
        <v>3</v>
      </c>
      <c r="Q308" s="30">
        <v>3</v>
      </c>
      <c r="R308" s="31">
        <f t="shared" si="4"/>
        <v>3</v>
      </c>
    </row>
    <row r="309" spans="1:18">
      <c r="A309" s="38"/>
      <c r="B309" s="33" t="s">
        <v>299</v>
      </c>
      <c r="C309" s="33"/>
      <c r="D309" s="33"/>
      <c r="E309" s="33"/>
      <c r="F309" s="34">
        <v>4</v>
      </c>
      <c r="G309" s="35">
        <v>4</v>
      </c>
      <c r="H309" s="35">
        <v>4</v>
      </c>
      <c r="I309" s="35">
        <v>4</v>
      </c>
      <c r="J309" s="35">
        <v>4</v>
      </c>
      <c r="K309" s="35">
        <v>4</v>
      </c>
      <c r="L309" s="35">
        <v>4</v>
      </c>
      <c r="M309" s="35">
        <v>4</v>
      </c>
      <c r="N309" s="35">
        <v>4</v>
      </c>
      <c r="O309" s="35">
        <v>4</v>
      </c>
      <c r="P309" s="35">
        <v>4</v>
      </c>
      <c r="Q309" s="36">
        <v>4</v>
      </c>
      <c r="R309" s="37">
        <f t="shared" si="4"/>
        <v>4</v>
      </c>
    </row>
    <row r="310" spans="1:18">
      <c r="A310" s="38"/>
      <c r="B310" s="39"/>
      <c r="C310" s="39"/>
      <c r="D310" s="39"/>
      <c r="E310" s="39"/>
      <c r="F310" s="40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2"/>
      <c r="R310" s="43" t="str">
        <f t="shared" si="4"/>
        <v/>
      </c>
    </row>
    <row r="311" spans="1:18">
      <c r="A311" s="38"/>
      <c r="B311" s="27" t="s">
        <v>300</v>
      </c>
      <c r="C311" s="27"/>
      <c r="D311" s="27"/>
      <c r="E311" s="27"/>
      <c r="F311" s="28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30"/>
      <c r="R311" s="31" t="str">
        <f t="shared" si="4"/>
        <v/>
      </c>
    </row>
    <row r="312" spans="1:18">
      <c r="A312" s="38"/>
      <c r="B312" s="32"/>
      <c r="C312" s="32" t="s">
        <v>301</v>
      </c>
      <c r="D312" s="32"/>
      <c r="E312" s="32"/>
      <c r="F312" s="28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30"/>
      <c r="R312" s="31" t="str">
        <f t="shared" si="4"/>
        <v/>
      </c>
    </row>
    <row r="313" spans="1:18">
      <c r="A313" s="38"/>
      <c r="B313" s="32"/>
      <c r="C313" s="32"/>
      <c r="D313" s="84" t="s">
        <v>302</v>
      </c>
      <c r="E313" s="32" t="s">
        <v>74</v>
      </c>
      <c r="F313" s="28">
        <v>100</v>
      </c>
      <c r="G313" s="29">
        <v>100</v>
      </c>
      <c r="H313" s="29">
        <v>100</v>
      </c>
      <c r="I313" s="29">
        <v>100</v>
      </c>
      <c r="J313" s="29">
        <v>100</v>
      </c>
      <c r="K313" s="29">
        <v>100</v>
      </c>
      <c r="L313" s="29">
        <v>100</v>
      </c>
      <c r="M313" s="29">
        <v>100</v>
      </c>
      <c r="N313" s="29">
        <v>100</v>
      </c>
      <c r="O313" s="29">
        <v>100</v>
      </c>
      <c r="P313" s="29">
        <v>100</v>
      </c>
      <c r="Q313" s="30">
        <v>100</v>
      </c>
      <c r="R313" s="31">
        <f t="shared" si="4"/>
        <v>100</v>
      </c>
    </row>
    <row r="314" spans="1:18">
      <c r="A314" s="38"/>
      <c r="B314" s="32"/>
      <c r="C314" s="32"/>
      <c r="D314" s="84" t="s">
        <v>303</v>
      </c>
      <c r="E314" s="32" t="s">
        <v>74</v>
      </c>
      <c r="F314" s="28">
        <v>100</v>
      </c>
      <c r="G314" s="29">
        <v>100</v>
      </c>
      <c r="H314" s="29">
        <v>100</v>
      </c>
      <c r="I314" s="29">
        <v>100</v>
      </c>
      <c r="J314" s="29">
        <v>100</v>
      </c>
      <c r="K314" s="29">
        <v>100</v>
      </c>
      <c r="L314" s="29">
        <v>100</v>
      </c>
      <c r="M314" s="29">
        <v>100</v>
      </c>
      <c r="N314" s="29">
        <v>100</v>
      </c>
      <c r="O314" s="29">
        <v>100</v>
      </c>
      <c r="P314" s="29">
        <v>100</v>
      </c>
      <c r="Q314" s="30">
        <v>100</v>
      </c>
      <c r="R314" s="31">
        <f t="shared" si="4"/>
        <v>100</v>
      </c>
    </row>
    <row r="315" spans="1:18">
      <c r="A315" s="38"/>
      <c r="B315" s="32"/>
      <c r="C315" s="32"/>
      <c r="D315" s="84" t="s">
        <v>304</v>
      </c>
      <c r="E315" s="32" t="s">
        <v>74</v>
      </c>
      <c r="F315" s="28">
        <v>50</v>
      </c>
      <c r="G315" s="29">
        <v>50</v>
      </c>
      <c r="H315" s="29">
        <v>50</v>
      </c>
      <c r="I315" s="29">
        <v>50</v>
      </c>
      <c r="J315" s="29">
        <v>50</v>
      </c>
      <c r="K315" s="29">
        <v>50</v>
      </c>
      <c r="L315" s="29">
        <v>50</v>
      </c>
      <c r="M315" s="29">
        <v>50</v>
      </c>
      <c r="N315" s="29">
        <v>50</v>
      </c>
      <c r="O315" s="29">
        <v>50</v>
      </c>
      <c r="P315" s="29">
        <v>50</v>
      </c>
      <c r="Q315" s="30">
        <v>50</v>
      </c>
      <c r="R315" s="31">
        <f t="shared" si="4"/>
        <v>50</v>
      </c>
    </row>
    <row r="316" spans="1:18">
      <c r="A316" s="38"/>
      <c r="B316" s="32"/>
      <c r="C316" s="32"/>
      <c r="D316" s="84" t="s">
        <v>305</v>
      </c>
      <c r="E316" s="32" t="s">
        <v>74</v>
      </c>
      <c r="F316" s="28">
        <v>43</v>
      </c>
      <c r="G316" s="29">
        <v>43</v>
      </c>
      <c r="H316" s="29">
        <v>43</v>
      </c>
      <c r="I316" s="29">
        <v>43</v>
      </c>
      <c r="J316" s="29">
        <v>43</v>
      </c>
      <c r="K316" s="29">
        <v>43</v>
      </c>
      <c r="L316" s="29">
        <v>43</v>
      </c>
      <c r="M316" s="29">
        <v>43</v>
      </c>
      <c r="N316" s="29">
        <v>43</v>
      </c>
      <c r="O316" s="29">
        <v>43</v>
      </c>
      <c r="P316" s="29">
        <v>43</v>
      </c>
      <c r="Q316" s="30">
        <v>43</v>
      </c>
      <c r="R316" s="31">
        <f t="shared" si="4"/>
        <v>43</v>
      </c>
    </row>
    <row r="317" spans="1:18">
      <c r="A317" s="38"/>
      <c r="B317" s="32"/>
      <c r="C317" s="32"/>
      <c r="D317" s="84" t="s">
        <v>306</v>
      </c>
      <c r="E317" s="32" t="s">
        <v>84</v>
      </c>
      <c r="F317" s="28">
        <v>-100</v>
      </c>
      <c r="G317" s="29">
        <v>-100</v>
      </c>
      <c r="H317" s="29">
        <v>-100</v>
      </c>
      <c r="I317" s="29">
        <v>-100</v>
      </c>
      <c r="J317" s="29">
        <v>-100</v>
      </c>
      <c r="K317" s="29">
        <v>-100</v>
      </c>
      <c r="L317" s="29">
        <v>-100</v>
      </c>
      <c r="M317" s="29">
        <v>-100</v>
      </c>
      <c r="N317" s="29">
        <v>-100</v>
      </c>
      <c r="O317" s="29">
        <v>-100</v>
      </c>
      <c r="P317" s="29">
        <v>-100</v>
      </c>
      <c r="Q317" s="30">
        <v>-100</v>
      </c>
      <c r="R317" s="31">
        <f t="shared" si="4"/>
        <v>-100</v>
      </c>
    </row>
    <row r="318" spans="1:18">
      <c r="A318" s="38"/>
      <c r="B318" s="32"/>
      <c r="C318" s="32"/>
      <c r="D318" s="84" t="s">
        <v>307</v>
      </c>
      <c r="E318" s="32" t="s">
        <v>84</v>
      </c>
      <c r="F318" s="28">
        <v>-100</v>
      </c>
      <c r="G318" s="29">
        <v>-100</v>
      </c>
      <c r="H318" s="29">
        <v>-100</v>
      </c>
      <c r="I318" s="29">
        <v>-100</v>
      </c>
      <c r="J318" s="29">
        <v>-100</v>
      </c>
      <c r="K318" s="29">
        <v>-100</v>
      </c>
      <c r="L318" s="29">
        <v>-100</v>
      </c>
      <c r="M318" s="29">
        <v>-100</v>
      </c>
      <c r="N318" s="29">
        <v>-100</v>
      </c>
      <c r="O318" s="29">
        <v>-100</v>
      </c>
      <c r="P318" s="29">
        <v>-100</v>
      </c>
      <c r="Q318" s="30">
        <v>-100</v>
      </c>
      <c r="R318" s="31">
        <f t="shared" si="4"/>
        <v>-100</v>
      </c>
    </row>
    <row r="319" spans="1:18">
      <c r="A319" s="38"/>
      <c r="B319" s="32"/>
      <c r="C319" s="32"/>
      <c r="D319" s="84" t="s">
        <v>308</v>
      </c>
      <c r="E319" s="32" t="s">
        <v>84</v>
      </c>
      <c r="F319" s="28">
        <v>-50</v>
      </c>
      <c r="G319" s="29">
        <v>-50</v>
      </c>
      <c r="H319" s="29">
        <v>-50</v>
      </c>
      <c r="I319" s="29">
        <v>-50</v>
      </c>
      <c r="J319" s="29">
        <v>-50</v>
      </c>
      <c r="K319" s="29">
        <v>-50</v>
      </c>
      <c r="L319" s="29">
        <v>-50</v>
      </c>
      <c r="M319" s="29">
        <v>-50</v>
      </c>
      <c r="N319" s="29">
        <v>-50</v>
      </c>
      <c r="O319" s="29">
        <v>-50</v>
      </c>
      <c r="P319" s="29">
        <v>-50</v>
      </c>
      <c r="Q319" s="30">
        <v>-50</v>
      </c>
      <c r="R319" s="31">
        <f t="shared" si="4"/>
        <v>-50</v>
      </c>
    </row>
    <row r="320" spans="1:18">
      <c r="A320" s="38"/>
      <c r="B320" s="32"/>
      <c r="C320" s="32"/>
      <c r="D320" s="84" t="s">
        <v>309</v>
      </c>
      <c r="E320" s="32" t="s">
        <v>84</v>
      </c>
      <c r="F320" s="28">
        <v>-43</v>
      </c>
      <c r="G320" s="29">
        <v>-43</v>
      </c>
      <c r="H320" s="29">
        <v>-43</v>
      </c>
      <c r="I320" s="29">
        <v>-43</v>
      </c>
      <c r="J320" s="29">
        <v>-43</v>
      </c>
      <c r="K320" s="29">
        <v>-43</v>
      </c>
      <c r="L320" s="29">
        <v>-43</v>
      </c>
      <c r="M320" s="29">
        <v>-43</v>
      </c>
      <c r="N320" s="29">
        <v>-43</v>
      </c>
      <c r="O320" s="29">
        <v>-43</v>
      </c>
      <c r="P320" s="29">
        <v>-43</v>
      </c>
      <c r="Q320" s="30">
        <v>-43</v>
      </c>
      <c r="R320" s="31">
        <f t="shared" si="4"/>
        <v>-43</v>
      </c>
    </row>
    <row r="321" spans="1:18">
      <c r="A321" s="38"/>
      <c r="B321" s="33" t="s">
        <v>310</v>
      </c>
      <c r="C321" s="33"/>
      <c r="D321" s="33"/>
      <c r="E321" s="33"/>
      <c r="F321" s="34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0</v>
      </c>
      <c r="N321" s="35">
        <v>0</v>
      </c>
      <c r="O321" s="35">
        <v>0</v>
      </c>
      <c r="P321" s="35">
        <v>0</v>
      </c>
      <c r="Q321" s="36">
        <v>0</v>
      </c>
      <c r="R321" s="37" t="str">
        <f t="shared" si="4"/>
        <v/>
      </c>
    </row>
    <row r="322" spans="1:18">
      <c r="A322" s="38"/>
      <c r="B322" s="39"/>
      <c r="C322" s="39"/>
      <c r="D322" s="39"/>
      <c r="E322" s="39"/>
      <c r="F322" s="40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2"/>
      <c r="R322" s="43" t="str">
        <f t="shared" si="4"/>
        <v/>
      </c>
    </row>
    <row r="323" spans="1:18">
      <c r="A323" s="38"/>
      <c r="B323" s="27" t="s">
        <v>311</v>
      </c>
      <c r="C323" s="27"/>
      <c r="D323" s="27"/>
      <c r="E323" s="27"/>
      <c r="F323" s="28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30"/>
      <c r="R323" s="31" t="str">
        <f t="shared" si="4"/>
        <v/>
      </c>
    </row>
    <row r="324" spans="1:18">
      <c r="A324" s="38"/>
      <c r="B324" s="32"/>
      <c r="C324" s="32" t="s">
        <v>312</v>
      </c>
      <c r="D324" s="32"/>
      <c r="E324" s="32"/>
      <c r="F324" s="28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30"/>
      <c r="R324" s="31" t="str">
        <f t="shared" si="4"/>
        <v/>
      </c>
    </row>
    <row r="325" spans="1:18">
      <c r="A325" s="38"/>
      <c r="B325" s="32"/>
      <c r="C325" s="32"/>
      <c r="D325" s="84" t="s">
        <v>313</v>
      </c>
      <c r="E325" s="32" t="s">
        <v>78</v>
      </c>
      <c r="F325" s="28">
        <v>6</v>
      </c>
      <c r="G325" s="29">
        <v>6</v>
      </c>
      <c r="H325" s="29">
        <v>6</v>
      </c>
      <c r="I325" s="29">
        <v>6</v>
      </c>
      <c r="J325" s="29">
        <v>6</v>
      </c>
      <c r="K325" s="29">
        <v>6</v>
      </c>
      <c r="L325" s="29">
        <v>6</v>
      </c>
      <c r="M325" s="29">
        <v>6</v>
      </c>
      <c r="N325" s="29">
        <v>6</v>
      </c>
      <c r="O325" s="29">
        <v>6</v>
      </c>
      <c r="P325" s="29">
        <v>6</v>
      </c>
      <c r="Q325" s="30">
        <v>6</v>
      </c>
      <c r="R325" s="31">
        <f t="shared" si="4"/>
        <v>6</v>
      </c>
    </row>
    <row r="326" spans="1:18">
      <c r="A326" s="38"/>
      <c r="B326" s="33" t="s">
        <v>314</v>
      </c>
      <c r="C326" s="33"/>
      <c r="D326" s="33"/>
      <c r="E326" s="33"/>
      <c r="F326" s="34">
        <v>6</v>
      </c>
      <c r="G326" s="35">
        <v>6</v>
      </c>
      <c r="H326" s="35">
        <v>6</v>
      </c>
      <c r="I326" s="35">
        <v>6</v>
      </c>
      <c r="J326" s="35">
        <v>6</v>
      </c>
      <c r="K326" s="35">
        <v>6</v>
      </c>
      <c r="L326" s="35">
        <v>6</v>
      </c>
      <c r="M326" s="35">
        <v>6</v>
      </c>
      <c r="N326" s="35">
        <v>6</v>
      </c>
      <c r="O326" s="35">
        <v>6</v>
      </c>
      <c r="P326" s="35">
        <v>6</v>
      </c>
      <c r="Q326" s="36">
        <v>6</v>
      </c>
      <c r="R326" s="37">
        <f t="shared" ref="R326:R389" si="5">IF(SUM(F326:Q326)=0,"",SUM(F326:Q326)/12)</f>
        <v>6</v>
      </c>
    </row>
    <row r="327" spans="1:18">
      <c r="A327" s="38"/>
      <c r="B327" s="39"/>
      <c r="C327" s="39"/>
      <c r="D327" s="39"/>
      <c r="E327" s="39"/>
      <c r="F327" s="40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2"/>
      <c r="R327" s="43" t="str">
        <f t="shared" si="5"/>
        <v/>
      </c>
    </row>
    <row r="328" spans="1:18">
      <c r="A328" s="38"/>
      <c r="B328" s="27" t="s">
        <v>315</v>
      </c>
      <c r="C328" s="27"/>
      <c r="D328" s="27"/>
      <c r="E328" s="27"/>
      <c r="F328" s="28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30"/>
      <c r="R328" s="31" t="str">
        <f t="shared" si="5"/>
        <v/>
      </c>
    </row>
    <row r="329" spans="1:18">
      <c r="A329" s="38"/>
      <c r="B329" s="32"/>
      <c r="C329" s="32" t="s">
        <v>316</v>
      </c>
      <c r="D329" s="32"/>
      <c r="E329" s="32"/>
      <c r="F329" s="28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30"/>
      <c r="R329" s="31" t="str">
        <f t="shared" si="5"/>
        <v/>
      </c>
    </row>
    <row r="330" spans="1:18">
      <c r="A330" s="38"/>
      <c r="B330" s="32"/>
      <c r="C330" s="32"/>
      <c r="D330" s="84" t="s">
        <v>317</v>
      </c>
      <c r="E330" s="32" t="s">
        <v>90</v>
      </c>
      <c r="F330" s="28">
        <v>11</v>
      </c>
      <c r="G330" s="29">
        <v>11</v>
      </c>
      <c r="H330" s="29">
        <v>11</v>
      </c>
      <c r="I330" s="29">
        <v>11</v>
      </c>
      <c r="J330" s="29">
        <v>11</v>
      </c>
      <c r="K330" s="29">
        <v>11</v>
      </c>
      <c r="L330" s="29">
        <v>11</v>
      </c>
      <c r="M330" s="29">
        <v>11</v>
      </c>
      <c r="N330" s="29">
        <v>11</v>
      </c>
      <c r="O330" s="29">
        <v>11</v>
      </c>
      <c r="P330" s="29">
        <v>11</v>
      </c>
      <c r="Q330" s="30">
        <v>11</v>
      </c>
      <c r="R330" s="31">
        <f t="shared" si="5"/>
        <v>11</v>
      </c>
    </row>
    <row r="331" spans="1:18">
      <c r="A331" s="38"/>
      <c r="B331" s="32"/>
      <c r="C331" s="32"/>
      <c r="D331" s="84" t="s">
        <v>318</v>
      </c>
      <c r="E331" s="32" t="s">
        <v>90</v>
      </c>
      <c r="F331" s="28">
        <v>2</v>
      </c>
      <c r="G331" s="29">
        <v>2</v>
      </c>
      <c r="H331" s="29">
        <v>2</v>
      </c>
      <c r="I331" s="29">
        <v>2</v>
      </c>
      <c r="J331" s="29">
        <v>2</v>
      </c>
      <c r="K331" s="29">
        <v>2</v>
      </c>
      <c r="L331" s="29">
        <v>2</v>
      </c>
      <c r="M331" s="29">
        <v>2</v>
      </c>
      <c r="N331" s="29">
        <v>2</v>
      </c>
      <c r="O331" s="29">
        <v>2</v>
      </c>
      <c r="P331" s="29">
        <v>2</v>
      </c>
      <c r="Q331" s="30">
        <v>2</v>
      </c>
      <c r="R331" s="31">
        <f t="shared" si="5"/>
        <v>2</v>
      </c>
    </row>
    <row r="332" spans="1:18">
      <c r="A332" s="38"/>
      <c r="B332" s="32"/>
      <c r="C332" s="32"/>
      <c r="D332" s="84" t="s">
        <v>319</v>
      </c>
      <c r="E332" s="32" t="s">
        <v>90</v>
      </c>
      <c r="F332" s="28">
        <v>1</v>
      </c>
      <c r="G332" s="29">
        <v>1</v>
      </c>
      <c r="H332" s="29">
        <v>1</v>
      </c>
      <c r="I332" s="29">
        <v>1</v>
      </c>
      <c r="J332" s="29">
        <v>1</v>
      </c>
      <c r="K332" s="29">
        <v>1</v>
      </c>
      <c r="L332" s="29">
        <v>1</v>
      </c>
      <c r="M332" s="29">
        <v>1</v>
      </c>
      <c r="N332" s="29">
        <v>1</v>
      </c>
      <c r="O332" s="29">
        <v>1</v>
      </c>
      <c r="P332" s="29">
        <v>1</v>
      </c>
      <c r="Q332" s="30">
        <v>1</v>
      </c>
      <c r="R332" s="31">
        <f t="shared" si="5"/>
        <v>1</v>
      </c>
    </row>
    <row r="333" spans="1:18">
      <c r="A333" s="38"/>
      <c r="B333" s="32"/>
      <c r="C333" s="32"/>
      <c r="D333" s="84" t="s">
        <v>320</v>
      </c>
      <c r="E333" s="32" t="s">
        <v>90</v>
      </c>
      <c r="F333" s="28">
        <v>7</v>
      </c>
      <c r="G333" s="29">
        <v>7</v>
      </c>
      <c r="H333" s="29">
        <v>7</v>
      </c>
      <c r="I333" s="29">
        <v>7</v>
      </c>
      <c r="J333" s="29">
        <v>7</v>
      </c>
      <c r="K333" s="29">
        <v>7</v>
      </c>
      <c r="L333" s="29">
        <v>7</v>
      </c>
      <c r="M333" s="29">
        <v>7</v>
      </c>
      <c r="N333" s="29">
        <v>7</v>
      </c>
      <c r="O333" s="29">
        <v>7</v>
      </c>
      <c r="P333" s="29">
        <v>7</v>
      </c>
      <c r="Q333" s="30">
        <v>7</v>
      </c>
      <c r="R333" s="31">
        <f t="shared" si="5"/>
        <v>7</v>
      </c>
    </row>
    <row r="334" spans="1:18">
      <c r="A334" s="38"/>
      <c r="B334" s="32"/>
      <c r="C334" s="32"/>
      <c r="D334" s="84" t="s">
        <v>321</v>
      </c>
      <c r="E334" s="32" t="s">
        <v>90</v>
      </c>
      <c r="F334" s="28">
        <v>6</v>
      </c>
      <c r="G334" s="29">
        <v>6</v>
      </c>
      <c r="H334" s="29">
        <v>6</v>
      </c>
      <c r="I334" s="29">
        <v>6</v>
      </c>
      <c r="J334" s="29">
        <v>6</v>
      </c>
      <c r="K334" s="29">
        <v>6</v>
      </c>
      <c r="L334" s="29">
        <v>6</v>
      </c>
      <c r="M334" s="29">
        <v>6</v>
      </c>
      <c r="N334" s="29">
        <v>6</v>
      </c>
      <c r="O334" s="29">
        <v>6</v>
      </c>
      <c r="P334" s="29">
        <v>6</v>
      </c>
      <c r="Q334" s="30">
        <v>6</v>
      </c>
      <c r="R334" s="31">
        <f t="shared" si="5"/>
        <v>6</v>
      </c>
    </row>
    <row r="335" spans="1:18">
      <c r="A335" s="38"/>
      <c r="B335" s="32"/>
      <c r="C335" s="32"/>
      <c r="D335" s="84" t="s">
        <v>322</v>
      </c>
      <c r="E335" s="32" t="s">
        <v>90</v>
      </c>
      <c r="F335" s="28">
        <v>4</v>
      </c>
      <c r="G335" s="29">
        <v>4</v>
      </c>
      <c r="H335" s="29">
        <v>4</v>
      </c>
      <c r="I335" s="29">
        <v>4</v>
      </c>
      <c r="J335" s="29">
        <v>4</v>
      </c>
      <c r="K335" s="29">
        <v>4</v>
      </c>
      <c r="L335" s="29">
        <v>4</v>
      </c>
      <c r="M335" s="29">
        <v>4</v>
      </c>
      <c r="N335" s="29">
        <v>4</v>
      </c>
      <c r="O335" s="29">
        <v>4</v>
      </c>
      <c r="P335" s="29">
        <v>4</v>
      </c>
      <c r="Q335" s="30">
        <v>4</v>
      </c>
      <c r="R335" s="31">
        <f t="shared" si="5"/>
        <v>4</v>
      </c>
    </row>
    <row r="336" spans="1:18">
      <c r="A336" s="38"/>
      <c r="B336" s="32"/>
      <c r="C336" s="32"/>
      <c r="D336" s="84" t="s">
        <v>323</v>
      </c>
      <c r="E336" s="32" t="s">
        <v>90</v>
      </c>
      <c r="F336" s="28">
        <v>13</v>
      </c>
      <c r="G336" s="29">
        <v>13</v>
      </c>
      <c r="H336" s="29">
        <v>13</v>
      </c>
      <c r="I336" s="29">
        <v>13</v>
      </c>
      <c r="J336" s="29">
        <v>13</v>
      </c>
      <c r="K336" s="29">
        <v>13</v>
      </c>
      <c r="L336" s="29">
        <v>13</v>
      </c>
      <c r="M336" s="29">
        <v>13</v>
      </c>
      <c r="N336" s="29">
        <v>13</v>
      </c>
      <c r="O336" s="29">
        <v>13</v>
      </c>
      <c r="P336" s="29">
        <v>13</v>
      </c>
      <c r="Q336" s="30">
        <v>13</v>
      </c>
      <c r="R336" s="31">
        <f t="shared" si="5"/>
        <v>13</v>
      </c>
    </row>
    <row r="337" spans="1:18">
      <c r="A337" s="38"/>
      <c r="B337" s="32"/>
      <c r="C337" s="32"/>
      <c r="D337" s="84" t="s">
        <v>324</v>
      </c>
      <c r="E337" s="32" t="s">
        <v>90</v>
      </c>
      <c r="F337" s="28">
        <v>6</v>
      </c>
      <c r="G337" s="29">
        <v>6</v>
      </c>
      <c r="H337" s="29">
        <v>6</v>
      </c>
      <c r="I337" s="29">
        <v>6</v>
      </c>
      <c r="J337" s="29">
        <v>6</v>
      </c>
      <c r="K337" s="29">
        <v>6</v>
      </c>
      <c r="L337" s="29">
        <v>6</v>
      </c>
      <c r="M337" s="29">
        <v>6</v>
      </c>
      <c r="N337" s="29">
        <v>6</v>
      </c>
      <c r="O337" s="29">
        <v>6</v>
      </c>
      <c r="P337" s="29">
        <v>6</v>
      </c>
      <c r="Q337" s="30">
        <v>6</v>
      </c>
      <c r="R337" s="31">
        <f t="shared" si="5"/>
        <v>6</v>
      </c>
    </row>
    <row r="338" spans="1:18">
      <c r="A338" s="38"/>
      <c r="B338" s="32"/>
      <c r="C338" s="32"/>
      <c r="D338" s="84" t="s">
        <v>325</v>
      </c>
      <c r="E338" s="32" t="s">
        <v>90</v>
      </c>
      <c r="F338" s="28">
        <v>2</v>
      </c>
      <c r="G338" s="29">
        <v>2</v>
      </c>
      <c r="H338" s="29">
        <v>2</v>
      </c>
      <c r="I338" s="29">
        <v>2</v>
      </c>
      <c r="J338" s="29">
        <v>2</v>
      </c>
      <c r="K338" s="29">
        <v>2</v>
      </c>
      <c r="L338" s="29">
        <v>2</v>
      </c>
      <c r="M338" s="29">
        <v>2</v>
      </c>
      <c r="N338" s="29">
        <v>2</v>
      </c>
      <c r="O338" s="29">
        <v>2</v>
      </c>
      <c r="P338" s="29">
        <v>2</v>
      </c>
      <c r="Q338" s="30">
        <v>2</v>
      </c>
      <c r="R338" s="31">
        <f t="shared" si="5"/>
        <v>2</v>
      </c>
    </row>
    <row r="339" spans="1:18">
      <c r="A339" s="38"/>
      <c r="B339" s="32"/>
      <c r="C339" s="32"/>
      <c r="D339" s="84" t="s">
        <v>326</v>
      </c>
      <c r="E339" s="32" t="s">
        <v>90</v>
      </c>
      <c r="F339" s="28">
        <v>7</v>
      </c>
      <c r="G339" s="29">
        <v>7</v>
      </c>
      <c r="H339" s="29">
        <v>7</v>
      </c>
      <c r="I339" s="29">
        <v>7</v>
      </c>
      <c r="J339" s="29">
        <v>7</v>
      </c>
      <c r="K339" s="29">
        <v>7</v>
      </c>
      <c r="L339" s="29">
        <v>7</v>
      </c>
      <c r="M339" s="29">
        <v>7</v>
      </c>
      <c r="N339" s="29">
        <v>7</v>
      </c>
      <c r="O339" s="29">
        <v>7</v>
      </c>
      <c r="P339" s="29">
        <v>7</v>
      </c>
      <c r="Q339" s="30">
        <v>7</v>
      </c>
      <c r="R339" s="31">
        <f t="shared" si="5"/>
        <v>7</v>
      </c>
    </row>
    <row r="340" spans="1:18">
      <c r="A340" s="38"/>
      <c r="B340" s="32"/>
      <c r="C340" s="32"/>
      <c r="D340" s="84" t="s">
        <v>327</v>
      </c>
      <c r="E340" s="32" t="s">
        <v>90</v>
      </c>
      <c r="F340" s="28">
        <v>1</v>
      </c>
      <c r="G340" s="29">
        <v>1</v>
      </c>
      <c r="H340" s="29">
        <v>1</v>
      </c>
      <c r="I340" s="29">
        <v>1</v>
      </c>
      <c r="J340" s="29">
        <v>1</v>
      </c>
      <c r="K340" s="29">
        <v>1</v>
      </c>
      <c r="L340" s="29">
        <v>1</v>
      </c>
      <c r="M340" s="29">
        <v>1</v>
      </c>
      <c r="N340" s="29">
        <v>1</v>
      </c>
      <c r="O340" s="29">
        <v>1</v>
      </c>
      <c r="P340" s="29">
        <v>1</v>
      </c>
      <c r="Q340" s="30">
        <v>1</v>
      </c>
      <c r="R340" s="31">
        <f t="shared" si="5"/>
        <v>1</v>
      </c>
    </row>
    <row r="341" spans="1:18">
      <c r="A341" s="38"/>
      <c r="B341" s="32"/>
      <c r="C341" s="32"/>
      <c r="D341" s="84" t="s">
        <v>328</v>
      </c>
      <c r="E341" s="32" t="s">
        <v>90</v>
      </c>
      <c r="F341" s="28">
        <v>2</v>
      </c>
      <c r="G341" s="29">
        <v>2</v>
      </c>
      <c r="H341" s="29">
        <v>2</v>
      </c>
      <c r="I341" s="29">
        <v>2</v>
      </c>
      <c r="J341" s="29">
        <v>2</v>
      </c>
      <c r="K341" s="29">
        <v>2</v>
      </c>
      <c r="L341" s="29">
        <v>2</v>
      </c>
      <c r="M341" s="29">
        <v>2</v>
      </c>
      <c r="N341" s="29">
        <v>2</v>
      </c>
      <c r="O341" s="29">
        <v>2</v>
      </c>
      <c r="P341" s="29">
        <v>2</v>
      </c>
      <c r="Q341" s="30">
        <v>2</v>
      </c>
      <c r="R341" s="31">
        <f t="shared" si="5"/>
        <v>2</v>
      </c>
    </row>
    <row r="342" spans="1:18">
      <c r="A342" s="38"/>
      <c r="B342" s="32"/>
      <c r="C342" s="32"/>
      <c r="D342" s="84" t="s">
        <v>329</v>
      </c>
      <c r="E342" s="32" t="s">
        <v>90</v>
      </c>
      <c r="F342" s="28">
        <v>4</v>
      </c>
      <c r="G342" s="29">
        <v>4</v>
      </c>
      <c r="H342" s="29">
        <v>4</v>
      </c>
      <c r="I342" s="29">
        <v>4</v>
      </c>
      <c r="J342" s="29">
        <v>4</v>
      </c>
      <c r="K342" s="29">
        <v>4</v>
      </c>
      <c r="L342" s="29">
        <v>4</v>
      </c>
      <c r="M342" s="29">
        <v>4</v>
      </c>
      <c r="N342" s="29">
        <v>4</v>
      </c>
      <c r="O342" s="29">
        <v>4</v>
      </c>
      <c r="P342" s="29">
        <v>4</v>
      </c>
      <c r="Q342" s="30">
        <v>4</v>
      </c>
      <c r="R342" s="31">
        <f t="shared" si="5"/>
        <v>4</v>
      </c>
    </row>
    <row r="343" spans="1:18">
      <c r="A343" s="38"/>
      <c r="B343" s="32"/>
      <c r="C343" s="32"/>
      <c r="D343" s="84" t="s">
        <v>330</v>
      </c>
      <c r="E343" s="32" t="s">
        <v>90</v>
      </c>
      <c r="F343" s="28">
        <v>4</v>
      </c>
      <c r="G343" s="29">
        <v>4</v>
      </c>
      <c r="H343" s="29">
        <v>4</v>
      </c>
      <c r="I343" s="29">
        <v>4</v>
      </c>
      <c r="J343" s="29">
        <v>4</v>
      </c>
      <c r="K343" s="29">
        <v>4</v>
      </c>
      <c r="L343" s="29">
        <v>4</v>
      </c>
      <c r="M343" s="29">
        <v>4</v>
      </c>
      <c r="N343" s="29">
        <v>4</v>
      </c>
      <c r="O343" s="29">
        <v>4</v>
      </c>
      <c r="P343" s="29">
        <v>4</v>
      </c>
      <c r="Q343" s="30">
        <v>4</v>
      </c>
      <c r="R343" s="31">
        <f t="shared" si="5"/>
        <v>4</v>
      </c>
    </row>
    <row r="344" spans="1:18">
      <c r="A344" s="38"/>
      <c r="B344" s="32"/>
      <c r="C344" s="32"/>
      <c r="D344" s="84" t="s">
        <v>331</v>
      </c>
      <c r="E344" s="32" t="s">
        <v>90</v>
      </c>
      <c r="F344" s="28">
        <v>4</v>
      </c>
      <c r="G344" s="29">
        <v>4</v>
      </c>
      <c r="H344" s="29">
        <v>4</v>
      </c>
      <c r="I344" s="29">
        <v>4</v>
      </c>
      <c r="J344" s="29">
        <v>4</v>
      </c>
      <c r="K344" s="29">
        <v>4</v>
      </c>
      <c r="L344" s="29">
        <v>4</v>
      </c>
      <c r="M344" s="29">
        <v>4</v>
      </c>
      <c r="N344" s="29">
        <v>4</v>
      </c>
      <c r="O344" s="29">
        <v>4</v>
      </c>
      <c r="P344" s="29">
        <v>4</v>
      </c>
      <c r="Q344" s="30">
        <v>4</v>
      </c>
      <c r="R344" s="31">
        <f t="shared" si="5"/>
        <v>4</v>
      </c>
    </row>
    <row r="345" spans="1:18">
      <c r="A345" s="38"/>
      <c r="B345" s="32"/>
      <c r="C345" s="32"/>
      <c r="D345" s="84" t="s">
        <v>332</v>
      </c>
      <c r="E345" s="32" t="s">
        <v>90</v>
      </c>
      <c r="F345" s="28">
        <v>8</v>
      </c>
      <c r="G345" s="29">
        <v>8</v>
      </c>
      <c r="H345" s="29">
        <v>8</v>
      </c>
      <c r="I345" s="29">
        <v>8</v>
      </c>
      <c r="J345" s="29">
        <v>8</v>
      </c>
      <c r="K345" s="29">
        <v>8</v>
      </c>
      <c r="L345" s="29">
        <v>8</v>
      </c>
      <c r="M345" s="29">
        <v>8</v>
      </c>
      <c r="N345" s="29">
        <v>8</v>
      </c>
      <c r="O345" s="29">
        <v>8</v>
      </c>
      <c r="P345" s="29">
        <v>8</v>
      </c>
      <c r="Q345" s="30">
        <v>8</v>
      </c>
      <c r="R345" s="31">
        <f t="shared" si="5"/>
        <v>8</v>
      </c>
    </row>
    <row r="346" spans="1:18">
      <c r="A346" s="38"/>
      <c r="B346" s="32"/>
      <c r="C346" s="32"/>
      <c r="D346" s="84" t="s">
        <v>333</v>
      </c>
      <c r="E346" s="32" t="s">
        <v>90</v>
      </c>
      <c r="F346" s="28">
        <v>1</v>
      </c>
      <c r="G346" s="29">
        <v>1</v>
      </c>
      <c r="H346" s="29">
        <v>1</v>
      </c>
      <c r="I346" s="29">
        <v>1</v>
      </c>
      <c r="J346" s="29">
        <v>1</v>
      </c>
      <c r="K346" s="29">
        <v>1</v>
      </c>
      <c r="L346" s="29">
        <v>1</v>
      </c>
      <c r="M346" s="29">
        <v>1</v>
      </c>
      <c r="N346" s="29">
        <v>1</v>
      </c>
      <c r="O346" s="29">
        <v>1</v>
      </c>
      <c r="P346" s="29">
        <v>1</v>
      </c>
      <c r="Q346" s="30">
        <v>1</v>
      </c>
      <c r="R346" s="31">
        <f t="shared" si="5"/>
        <v>1</v>
      </c>
    </row>
    <row r="347" spans="1:18">
      <c r="A347" s="38"/>
      <c r="B347" s="32"/>
      <c r="C347" s="32"/>
      <c r="D347" s="84" t="s">
        <v>334</v>
      </c>
      <c r="E347" s="32" t="s">
        <v>90</v>
      </c>
      <c r="F347" s="28">
        <v>2</v>
      </c>
      <c r="G347" s="29">
        <v>2</v>
      </c>
      <c r="H347" s="29">
        <v>2</v>
      </c>
      <c r="I347" s="29">
        <v>2</v>
      </c>
      <c r="J347" s="29">
        <v>2</v>
      </c>
      <c r="K347" s="29">
        <v>2</v>
      </c>
      <c r="L347" s="29">
        <v>2</v>
      </c>
      <c r="M347" s="29">
        <v>2</v>
      </c>
      <c r="N347" s="29">
        <v>2</v>
      </c>
      <c r="O347" s="29">
        <v>2</v>
      </c>
      <c r="P347" s="29">
        <v>2</v>
      </c>
      <c r="Q347" s="30">
        <v>2</v>
      </c>
      <c r="R347" s="31">
        <f t="shared" si="5"/>
        <v>2</v>
      </c>
    </row>
    <row r="348" spans="1:18">
      <c r="A348" s="38"/>
      <c r="B348" s="32"/>
      <c r="C348" s="32"/>
      <c r="D348" s="84" t="s">
        <v>335</v>
      </c>
      <c r="E348" s="32" t="s">
        <v>90</v>
      </c>
      <c r="F348" s="28">
        <v>1</v>
      </c>
      <c r="G348" s="29">
        <v>1</v>
      </c>
      <c r="H348" s="29">
        <v>1</v>
      </c>
      <c r="I348" s="29">
        <v>1</v>
      </c>
      <c r="J348" s="29">
        <v>1</v>
      </c>
      <c r="K348" s="29">
        <v>1</v>
      </c>
      <c r="L348" s="29">
        <v>1</v>
      </c>
      <c r="M348" s="29">
        <v>1</v>
      </c>
      <c r="N348" s="29">
        <v>1</v>
      </c>
      <c r="O348" s="29">
        <v>1</v>
      </c>
      <c r="P348" s="29">
        <v>1</v>
      </c>
      <c r="Q348" s="30">
        <v>1</v>
      </c>
      <c r="R348" s="31">
        <f t="shared" si="5"/>
        <v>1</v>
      </c>
    </row>
    <row r="349" spans="1:18">
      <c r="A349" s="38"/>
      <c r="B349" s="32"/>
      <c r="C349" s="32"/>
      <c r="D349" s="84" t="s">
        <v>336</v>
      </c>
      <c r="E349" s="32" t="s">
        <v>90</v>
      </c>
      <c r="F349" s="28">
        <v>5</v>
      </c>
      <c r="G349" s="29">
        <v>5</v>
      </c>
      <c r="H349" s="29">
        <v>5</v>
      </c>
      <c r="I349" s="29">
        <v>5</v>
      </c>
      <c r="J349" s="29">
        <v>5</v>
      </c>
      <c r="K349" s="29">
        <v>5</v>
      </c>
      <c r="L349" s="29">
        <v>5</v>
      </c>
      <c r="M349" s="29">
        <v>5</v>
      </c>
      <c r="N349" s="29">
        <v>5</v>
      </c>
      <c r="O349" s="29">
        <v>5</v>
      </c>
      <c r="P349" s="29">
        <v>5</v>
      </c>
      <c r="Q349" s="30">
        <v>5</v>
      </c>
      <c r="R349" s="31">
        <f t="shared" si="5"/>
        <v>5</v>
      </c>
    </row>
    <row r="350" spans="1:18">
      <c r="A350" s="38"/>
      <c r="B350" s="32"/>
      <c r="C350" s="32"/>
      <c r="D350" s="84" t="s">
        <v>337</v>
      </c>
      <c r="E350" s="32" t="s">
        <v>90</v>
      </c>
      <c r="F350" s="28">
        <v>7</v>
      </c>
      <c r="G350" s="29">
        <v>7</v>
      </c>
      <c r="H350" s="29">
        <v>7</v>
      </c>
      <c r="I350" s="29">
        <v>7</v>
      </c>
      <c r="J350" s="29">
        <v>7</v>
      </c>
      <c r="K350" s="29">
        <v>7</v>
      </c>
      <c r="L350" s="29">
        <v>7</v>
      </c>
      <c r="M350" s="29">
        <v>7</v>
      </c>
      <c r="N350" s="29">
        <v>7</v>
      </c>
      <c r="O350" s="29">
        <v>7</v>
      </c>
      <c r="P350" s="29">
        <v>7</v>
      </c>
      <c r="Q350" s="30">
        <v>7</v>
      </c>
      <c r="R350" s="31">
        <f t="shared" si="5"/>
        <v>7</v>
      </c>
    </row>
    <row r="351" spans="1:18">
      <c r="A351" s="38"/>
      <c r="B351" s="32"/>
      <c r="C351" s="32"/>
      <c r="D351" s="84" t="s">
        <v>338</v>
      </c>
      <c r="E351" s="32" t="s">
        <v>90</v>
      </c>
      <c r="F351" s="28">
        <v>4</v>
      </c>
      <c r="G351" s="29">
        <v>4</v>
      </c>
      <c r="H351" s="29">
        <v>4</v>
      </c>
      <c r="I351" s="29">
        <v>4</v>
      </c>
      <c r="J351" s="29">
        <v>4</v>
      </c>
      <c r="K351" s="29">
        <v>4</v>
      </c>
      <c r="L351" s="29">
        <v>4</v>
      </c>
      <c r="M351" s="29">
        <v>4</v>
      </c>
      <c r="N351" s="29">
        <v>4</v>
      </c>
      <c r="O351" s="29">
        <v>4</v>
      </c>
      <c r="P351" s="29">
        <v>4</v>
      </c>
      <c r="Q351" s="30">
        <v>4</v>
      </c>
      <c r="R351" s="31">
        <f t="shared" si="5"/>
        <v>4</v>
      </c>
    </row>
    <row r="352" spans="1:18">
      <c r="A352" s="38"/>
      <c r="B352" s="32"/>
      <c r="C352" s="32"/>
      <c r="D352" s="84" t="s">
        <v>339</v>
      </c>
      <c r="E352" s="32" t="s">
        <v>90</v>
      </c>
      <c r="F352" s="28">
        <v>3</v>
      </c>
      <c r="G352" s="29">
        <v>3</v>
      </c>
      <c r="H352" s="29">
        <v>3</v>
      </c>
      <c r="I352" s="29">
        <v>3</v>
      </c>
      <c r="J352" s="29">
        <v>3</v>
      </c>
      <c r="K352" s="29">
        <v>3</v>
      </c>
      <c r="L352" s="29">
        <v>3</v>
      </c>
      <c r="M352" s="29">
        <v>3</v>
      </c>
      <c r="N352" s="29">
        <v>3</v>
      </c>
      <c r="O352" s="29">
        <v>3</v>
      </c>
      <c r="P352" s="29">
        <v>3</v>
      </c>
      <c r="Q352" s="30">
        <v>3</v>
      </c>
      <c r="R352" s="31">
        <f t="shared" si="5"/>
        <v>3</v>
      </c>
    </row>
    <row r="353" spans="1:18">
      <c r="A353" s="38"/>
      <c r="B353" s="32"/>
      <c r="C353" s="32"/>
      <c r="D353" s="84" t="s">
        <v>340</v>
      </c>
      <c r="E353" s="32" t="s">
        <v>90</v>
      </c>
      <c r="F353" s="28">
        <v>10</v>
      </c>
      <c r="G353" s="29">
        <v>10</v>
      </c>
      <c r="H353" s="29">
        <v>10</v>
      </c>
      <c r="I353" s="29">
        <v>10</v>
      </c>
      <c r="J353" s="29">
        <v>10</v>
      </c>
      <c r="K353" s="29">
        <v>10</v>
      </c>
      <c r="L353" s="29">
        <v>10</v>
      </c>
      <c r="M353" s="29">
        <v>10</v>
      </c>
      <c r="N353" s="29">
        <v>10</v>
      </c>
      <c r="O353" s="29">
        <v>10</v>
      </c>
      <c r="P353" s="29">
        <v>10</v>
      </c>
      <c r="Q353" s="30">
        <v>10</v>
      </c>
      <c r="R353" s="31">
        <f t="shared" si="5"/>
        <v>10</v>
      </c>
    </row>
    <row r="354" spans="1:18">
      <c r="A354" s="38"/>
      <c r="B354" s="33" t="s">
        <v>341</v>
      </c>
      <c r="C354" s="33"/>
      <c r="D354" s="33"/>
      <c r="E354" s="33"/>
      <c r="F354" s="34">
        <v>115</v>
      </c>
      <c r="G354" s="35">
        <v>115</v>
      </c>
      <c r="H354" s="35">
        <v>115</v>
      </c>
      <c r="I354" s="35">
        <v>115</v>
      </c>
      <c r="J354" s="35">
        <v>115</v>
      </c>
      <c r="K354" s="35">
        <v>115</v>
      </c>
      <c r="L354" s="35">
        <v>115</v>
      </c>
      <c r="M354" s="35">
        <v>115</v>
      </c>
      <c r="N354" s="35">
        <v>115</v>
      </c>
      <c r="O354" s="35">
        <v>115</v>
      </c>
      <c r="P354" s="35">
        <v>115</v>
      </c>
      <c r="Q354" s="36">
        <v>115</v>
      </c>
      <c r="R354" s="37">
        <f t="shared" si="5"/>
        <v>115</v>
      </c>
    </row>
    <row r="355" spans="1:18">
      <c r="A355" s="38"/>
      <c r="B355" s="39"/>
      <c r="C355" s="39"/>
      <c r="D355" s="39"/>
      <c r="E355" s="39"/>
      <c r="F355" s="40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2"/>
      <c r="R355" s="43" t="str">
        <f t="shared" si="5"/>
        <v/>
      </c>
    </row>
    <row r="356" spans="1:18">
      <c r="A356" s="38"/>
      <c r="B356" s="27" t="s">
        <v>33</v>
      </c>
      <c r="C356" s="27"/>
      <c r="D356" s="27"/>
      <c r="E356" s="27"/>
      <c r="F356" s="28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30"/>
      <c r="R356" s="31" t="str">
        <f t="shared" si="5"/>
        <v/>
      </c>
    </row>
    <row r="357" spans="1:18">
      <c r="A357" s="38"/>
      <c r="B357" s="32"/>
      <c r="C357" s="32" t="s">
        <v>342</v>
      </c>
      <c r="D357" s="32"/>
      <c r="E357" s="32"/>
      <c r="F357" s="28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30"/>
      <c r="R357" s="31" t="str">
        <f t="shared" si="5"/>
        <v/>
      </c>
    </row>
    <row r="358" spans="1:18">
      <c r="A358" s="38"/>
      <c r="B358" s="32"/>
      <c r="C358" s="32"/>
      <c r="D358" s="84" t="s">
        <v>343</v>
      </c>
      <c r="E358" s="32" t="s">
        <v>90</v>
      </c>
      <c r="F358" s="28">
        <v>190</v>
      </c>
      <c r="G358" s="29">
        <v>190</v>
      </c>
      <c r="H358" s="29">
        <v>0</v>
      </c>
      <c r="I358" s="29">
        <v>0</v>
      </c>
      <c r="J358" s="29">
        <v>0</v>
      </c>
      <c r="K358" s="29">
        <v>0</v>
      </c>
      <c r="L358" s="29">
        <v>0</v>
      </c>
      <c r="M358" s="29">
        <v>0</v>
      </c>
      <c r="N358" s="29">
        <v>0</v>
      </c>
      <c r="O358" s="29">
        <v>0</v>
      </c>
      <c r="P358" s="29">
        <v>0</v>
      </c>
      <c r="Q358" s="30">
        <v>0</v>
      </c>
      <c r="R358" s="31">
        <f t="shared" si="5"/>
        <v>31.666666666666668</v>
      </c>
    </row>
    <row r="359" spans="1:18">
      <c r="A359" s="38"/>
      <c r="B359" s="32"/>
      <c r="C359" s="32"/>
      <c r="D359" s="84" t="s">
        <v>344</v>
      </c>
      <c r="E359" s="32" t="s">
        <v>90</v>
      </c>
      <c r="F359" s="28">
        <v>30</v>
      </c>
      <c r="G359" s="29">
        <v>30</v>
      </c>
      <c r="H359" s="29">
        <v>0</v>
      </c>
      <c r="I359" s="29">
        <v>0</v>
      </c>
      <c r="J359" s="29">
        <v>0</v>
      </c>
      <c r="K359" s="29">
        <v>0</v>
      </c>
      <c r="L359" s="29">
        <v>0</v>
      </c>
      <c r="M359" s="29">
        <v>0</v>
      </c>
      <c r="N359" s="29">
        <v>0</v>
      </c>
      <c r="O359" s="29">
        <v>0</v>
      </c>
      <c r="P359" s="29">
        <v>0</v>
      </c>
      <c r="Q359" s="30">
        <v>0</v>
      </c>
      <c r="R359" s="31">
        <f t="shared" si="5"/>
        <v>5</v>
      </c>
    </row>
    <row r="360" spans="1:18">
      <c r="A360" s="38"/>
      <c r="B360" s="32"/>
      <c r="C360" s="32"/>
      <c r="D360" s="84" t="s">
        <v>345</v>
      </c>
      <c r="E360" s="32" t="s">
        <v>90</v>
      </c>
      <c r="F360" s="28">
        <v>120</v>
      </c>
      <c r="G360" s="29">
        <v>120</v>
      </c>
      <c r="H360" s="29">
        <v>0</v>
      </c>
      <c r="I360" s="29">
        <v>0</v>
      </c>
      <c r="J360" s="29">
        <v>0</v>
      </c>
      <c r="K360" s="29">
        <v>0</v>
      </c>
      <c r="L360" s="29">
        <v>0</v>
      </c>
      <c r="M360" s="29">
        <v>0</v>
      </c>
      <c r="N360" s="29">
        <v>0</v>
      </c>
      <c r="O360" s="29">
        <v>0</v>
      </c>
      <c r="P360" s="29">
        <v>0</v>
      </c>
      <c r="Q360" s="30">
        <v>0</v>
      </c>
      <c r="R360" s="31">
        <f t="shared" si="5"/>
        <v>20</v>
      </c>
    </row>
    <row r="361" spans="1:18">
      <c r="A361" s="38"/>
      <c r="B361" s="32"/>
      <c r="C361" s="32"/>
      <c r="D361" s="84" t="s">
        <v>346</v>
      </c>
      <c r="E361" s="32" t="s">
        <v>78</v>
      </c>
      <c r="F361" s="28">
        <v>0</v>
      </c>
      <c r="G361" s="29">
        <v>0</v>
      </c>
      <c r="H361" s="29">
        <v>0</v>
      </c>
      <c r="I361" s="29">
        <v>0</v>
      </c>
      <c r="J361" s="29">
        <v>0</v>
      </c>
      <c r="K361" s="29">
        <v>0</v>
      </c>
      <c r="L361" s="29">
        <v>0</v>
      </c>
      <c r="M361" s="29">
        <v>0</v>
      </c>
      <c r="N361" s="29">
        <v>0</v>
      </c>
      <c r="O361" s="29">
        <v>0</v>
      </c>
      <c r="P361" s="29">
        <v>0</v>
      </c>
      <c r="Q361" s="30">
        <v>0</v>
      </c>
      <c r="R361" s="31" t="str">
        <f t="shared" si="5"/>
        <v/>
      </c>
    </row>
    <row r="362" spans="1:18">
      <c r="A362" s="38"/>
      <c r="B362" s="32"/>
      <c r="C362" s="32"/>
      <c r="D362" s="84" t="s">
        <v>347</v>
      </c>
      <c r="E362" s="32" t="s">
        <v>78</v>
      </c>
      <c r="F362" s="28">
        <v>50</v>
      </c>
      <c r="G362" s="29">
        <v>50</v>
      </c>
      <c r="H362" s="29">
        <v>50</v>
      </c>
      <c r="I362" s="29">
        <v>50</v>
      </c>
      <c r="J362" s="29">
        <v>50</v>
      </c>
      <c r="K362" s="29">
        <v>50</v>
      </c>
      <c r="L362" s="29">
        <v>50</v>
      </c>
      <c r="M362" s="29">
        <v>50</v>
      </c>
      <c r="N362" s="29">
        <v>50</v>
      </c>
      <c r="O362" s="29">
        <v>50</v>
      </c>
      <c r="P362" s="29">
        <v>50</v>
      </c>
      <c r="Q362" s="30">
        <v>50</v>
      </c>
      <c r="R362" s="31">
        <f t="shared" si="5"/>
        <v>50</v>
      </c>
    </row>
    <row r="363" spans="1:18">
      <c r="A363" s="38"/>
      <c r="B363" s="32"/>
      <c r="C363" s="32"/>
      <c r="D363" s="84" t="s">
        <v>348</v>
      </c>
      <c r="E363" s="32" t="s">
        <v>78</v>
      </c>
      <c r="F363" s="28">
        <v>50</v>
      </c>
      <c r="G363" s="29">
        <v>50</v>
      </c>
      <c r="H363" s="29">
        <v>50</v>
      </c>
      <c r="I363" s="29">
        <v>50</v>
      </c>
      <c r="J363" s="29">
        <v>50</v>
      </c>
      <c r="K363" s="29">
        <v>50</v>
      </c>
      <c r="L363" s="29">
        <v>50</v>
      </c>
      <c r="M363" s="29">
        <v>50</v>
      </c>
      <c r="N363" s="29">
        <v>50</v>
      </c>
      <c r="O363" s="29">
        <v>50</v>
      </c>
      <c r="P363" s="29">
        <v>50</v>
      </c>
      <c r="Q363" s="30">
        <v>50</v>
      </c>
      <c r="R363" s="31">
        <f t="shared" si="5"/>
        <v>50</v>
      </c>
    </row>
    <row r="364" spans="1:18">
      <c r="A364" s="38"/>
      <c r="B364" s="32"/>
      <c r="C364" s="32"/>
      <c r="D364" s="84" t="s">
        <v>349</v>
      </c>
      <c r="E364" s="32" t="s">
        <v>78</v>
      </c>
      <c r="F364" s="28">
        <v>0</v>
      </c>
      <c r="G364" s="29">
        <v>0</v>
      </c>
      <c r="H364" s="29">
        <v>0</v>
      </c>
      <c r="I364" s="29">
        <v>0</v>
      </c>
      <c r="J364" s="29">
        <v>0</v>
      </c>
      <c r="K364" s="29">
        <v>0</v>
      </c>
      <c r="L364" s="29">
        <v>0</v>
      </c>
      <c r="M364" s="29">
        <v>0</v>
      </c>
      <c r="N364" s="29">
        <v>0</v>
      </c>
      <c r="O364" s="29">
        <v>0</v>
      </c>
      <c r="P364" s="29">
        <v>0</v>
      </c>
      <c r="Q364" s="30">
        <v>0</v>
      </c>
      <c r="R364" s="31" t="str">
        <f t="shared" si="5"/>
        <v/>
      </c>
    </row>
    <row r="365" spans="1:18">
      <c r="A365" s="38"/>
      <c r="B365" s="32"/>
      <c r="C365" s="32"/>
      <c r="D365" s="84" t="s">
        <v>350</v>
      </c>
      <c r="E365" s="32" t="s">
        <v>78</v>
      </c>
      <c r="F365" s="28">
        <v>0</v>
      </c>
      <c r="G365" s="29">
        <v>0</v>
      </c>
      <c r="H365" s="29">
        <v>0</v>
      </c>
      <c r="I365" s="29">
        <v>0</v>
      </c>
      <c r="J365" s="29">
        <v>0</v>
      </c>
      <c r="K365" s="29">
        <v>0</v>
      </c>
      <c r="L365" s="29">
        <v>0</v>
      </c>
      <c r="M365" s="29">
        <v>0</v>
      </c>
      <c r="N365" s="29">
        <v>0</v>
      </c>
      <c r="O365" s="29">
        <v>0</v>
      </c>
      <c r="P365" s="29">
        <v>0</v>
      </c>
      <c r="Q365" s="30">
        <v>0</v>
      </c>
      <c r="R365" s="31" t="str">
        <f t="shared" si="5"/>
        <v/>
      </c>
    </row>
    <row r="366" spans="1:18">
      <c r="A366" s="38"/>
      <c r="B366" s="32"/>
      <c r="C366" s="32"/>
      <c r="D366" s="84" t="s">
        <v>351</v>
      </c>
      <c r="E366" s="32" t="s">
        <v>90</v>
      </c>
      <c r="F366" s="28">
        <v>2</v>
      </c>
      <c r="G366" s="29">
        <v>2</v>
      </c>
      <c r="H366" s="29">
        <v>2</v>
      </c>
      <c r="I366" s="29">
        <v>0</v>
      </c>
      <c r="J366" s="29">
        <v>0</v>
      </c>
      <c r="K366" s="29">
        <v>0</v>
      </c>
      <c r="L366" s="29">
        <v>0</v>
      </c>
      <c r="M366" s="29">
        <v>0</v>
      </c>
      <c r="N366" s="29">
        <v>0</v>
      </c>
      <c r="O366" s="29">
        <v>0</v>
      </c>
      <c r="P366" s="29">
        <v>0</v>
      </c>
      <c r="Q366" s="30">
        <v>0</v>
      </c>
      <c r="R366" s="31">
        <f t="shared" si="5"/>
        <v>0.5</v>
      </c>
    </row>
    <row r="367" spans="1:18">
      <c r="A367" s="38"/>
      <c r="B367" s="32"/>
      <c r="C367" s="32"/>
      <c r="D367" s="84" t="s">
        <v>352</v>
      </c>
      <c r="E367" s="32" t="s">
        <v>133</v>
      </c>
      <c r="F367" s="28">
        <v>250</v>
      </c>
      <c r="G367" s="29">
        <v>250</v>
      </c>
      <c r="H367" s="29">
        <v>250</v>
      </c>
      <c r="I367" s="29">
        <v>250</v>
      </c>
      <c r="J367" s="29">
        <v>250</v>
      </c>
      <c r="K367" s="29">
        <v>250</v>
      </c>
      <c r="L367" s="29">
        <v>250</v>
      </c>
      <c r="M367" s="29">
        <v>250</v>
      </c>
      <c r="N367" s="29">
        <v>250</v>
      </c>
      <c r="O367" s="29">
        <v>250</v>
      </c>
      <c r="P367" s="29">
        <v>250</v>
      </c>
      <c r="Q367" s="30">
        <v>250</v>
      </c>
      <c r="R367" s="31">
        <f t="shared" si="5"/>
        <v>250</v>
      </c>
    </row>
    <row r="368" spans="1:18">
      <c r="A368" s="38"/>
      <c r="B368" s="32"/>
      <c r="C368" s="32"/>
      <c r="D368" s="84" t="s">
        <v>353</v>
      </c>
      <c r="E368" s="32" t="s">
        <v>133</v>
      </c>
      <c r="F368" s="28">
        <v>80</v>
      </c>
      <c r="G368" s="29">
        <v>80</v>
      </c>
      <c r="H368" s="29">
        <v>80</v>
      </c>
      <c r="I368" s="29">
        <v>80</v>
      </c>
      <c r="J368" s="29">
        <v>80</v>
      </c>
      <c r="K368" s="29">
        <v>80</v>
      </c>
      <c r="L368" s="29">
        <v>80</v>
      </c>
      <c r="M368" s="29">
        <v>80</v>
      </c>
      <c r="N368" s="29">
        <v>80</v>
      </c>
      <c r="O368" s="29">
        <v>80</v>
      </c>
      <c r="P368" s="29">
        <v>80</v>
      </c>
      <c r="Q368" s="30">
        <v>80</v>
      </c>
      <c r="R368" s="31">
        <f t="shared" si="5"/>
        <v>80</v>
      </c>
    </row>
    <row r="369" spans="1:18">
      <c r="A369" s="38"/>
      <c r="B369" s="32"/>
      <c r="C369" s="32"/>
      <c r="D369" s="84" t="s">
        <v>354</v>
      </c>
      <c r="E369" s="32" t="s">
        <v>133</v>
      </c>
      <c r="F369" s="28">
        <v>0</v>
      </c>
      <c r="G369" s="29">
        <v>0</v>
      </c>
      <c r="H369" s="29">
        <v>0</v>
      </c>
      <c r="I369" s="29">
        <v>0</v>
      </c>
      <c r="J369" s="29">
        <v>0</v>
      </c>
      <c r="K369" s="29">
        <v>0</v>
      </c>
      <c r="L369" s="29">
        <v>0</v>
      </c>
      <c r="M369" s="29">
        <v>0</v>
      </c>
      <c r="N369" s="29">
        <v>0</v>
      </c>
      <c r="O369" s="29">
        <v>0</v>
      </c>
      <c r="P369" s="29">
        <v>0</v>
      </c>
      <c r="Q369" s="30">
        <v>0</v>
      </c>
      <c r="R369" s="31" t="str">
        <f t="shared" si="5"/>
        <v/>
      </c>
    </row>
    <row r="370" spans="1:18">
      <c r="A370" s="38"/>
      <c r="B370" s="32"/>
      <c r="C370" s="32"/>
      <c r="D370" s="84" t="s">
        <v>355</v>
      </c>
      <c r="E370" s="32" t="s">
        <v>133</v>
      </c>
      <c r="F370" s="28">
        <v>0</v>
      </c>
      <c r="G370" s="29">
        <v>0</v>
      </c>
      <c r="H370" s="29">
        <v>0</v>
      </c>
      <c r="I370" s="29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  <c r="O370" s="29">
        <v>0</v>
      </c>
      <c r="P370" s="29">
        <v>0</v>
      </c>
      <c r="Q370" s="30">
        <v>0</v>
      </c>
      <c r="R370" s="31" t="str">
        <f t="shared" si="5"/>
        <v/>
      </c>
    </row>
    <row r="371" spans="1:18">
      <c r="A371" s="38"/>
      <c r="B371" s="32"/>
      <c r="C371" s="32"/>
      <c r="D371" s="84" t="s">
        <v>356</v>
      </c>
      <c r="E371" s="32" t="s">
        <v>90</v>
      </c>
      <c r="F371" s="28">
        <v>100</v>
      </c>
      <c r="G371" s="29">
        <v>100</v>
      </c>
      <c r="H371" s="29">
        <v>100</v>
      </c>
      <c r="I371" s="29">
        <v>100</v>
      </c>
      <c r="J371" s="29">
        <v>100</v>
      </c>
      <c r="K371" s="29">
        <v>100</v>
      </c>
      <c r="L371" s="29">
        <v>100</v>
      </c>
      <c r="M371" s="29">
        <v>100</v>
      </c>
      <c r="N371" s="29">
        <v>100</v>
      </c>
      <c r="O371" s="29">
        <v>0</v>
      </c>
      <c r="P371" s="29">
        <v>0</v>
      </c>
      <c r="Q371" s="30">
        <v>0</v>
      </c>
      <c r="R371" s="31">
        <f t="shared" si="5"/>
        <v>75</v>
      </c>
    </row>
    <row r="372" spans="1:18">
      <c r="A372" s="38"/>
      <c r="B372" s="32"/>
      <c r="C372" s="32"/>
      <c r="D372" s="84" t="s">
        <v>357</v>
      </c>
      <c r="E372" s="32" t="s">
        <v>90</v>
      </c>
      <c r="F372" s="28">
        <v>8</v>
      </c>
      <c r="G372" s="29">
        <v>8</v>
      </c>
      <c r="H372" s="29">
        <v>8</v>
      </c>
      <c r="I372" s="29">
        <v>8</v>
      </c>
      <c r="J372" s="29">
        <v>8</v>
      </c>
      <c r="K372" s="29">
        <v>8</v>
      </c>
      <c r="L372" s="29">
        <v>8</v>
      </c>
      <c r="M372" s="29">
        <v>8</v>
      </c>
      <c r="N372" s="29">
        <v>8</v>
      </c>
      <c r="O372" s="29">
        <v>8</v>
      </c>
      <c r="P372" s="29">
        <v>8</v>
      </c>
      <c r="Q372" s="30">
        <v>8</v>
      </c>
      <c r="R372" s="31">
        <f t="shared" si="5"/>
        <v>8</v>
      </c>
    </row>
    <row r="373" spans="1:18">
      <c r="A373" s="38"/>
      <c r="B373" s="32"/>
      <c r="C373" s="32"/>
      <c r="D373" s="84" t="s">
        <v>358</v>
      </c>
      <c r="E373" s="32" t="s">
        <v>90</v>
      </c>
      <c r="F373" s="28">
        <v>8</v>
      </c>
      <c r="G373" s="29">
        <v>8</v>
      </c>
      <c r="H373" s="29">
        <v>8</v>
      </c>
      <c r="I373" s="29">
        <v>8</v>
      </c>
      <c r="J373" s="29">
        <v>8</v>
      </c>
      <c r="K373" s="29">
        <v>8</v>
      </c>
      <c r="L373" s="29">
        <v>8</v>
      </c>
      <c r="M373" s="29">
        <v>8</v>
      </c>
      <c r="N373" s="29">
        <v>8</v>
      </c>
      <c r="O373" s="29">
        <v>8</v>
      </c>
      <c r="P373" s="29">
        <v>8</v>
      </c>
      <c r="Q373" s="30">
        <v>8</v>
      </c>
      <c r="R373" s="31">
        <f t="shared" si="5"/>
        <v>8</v>
      </c>
    </row>
    <row r="374" spans="1:18">
      <c r="A374" s="38"/>
      <c r="B374" s="32"/>
      <c r="C374" s="32"/>
      <c r="D374" s="84" t="s">
        <v>359</v>
      </c>
      <c r="E374" s="32" t="s">
        <v>90</v>
      </c>
      <c r="F374" s="28">
        <v>0</v>
      </c>
      <c r="G374" s="29">
        <v>0</v>
      </c>
      <c r="H374" s="29">
        <v>0</v>
      </c>
      <c r="I374" s="29">
        <v>0</v>
      </c>
      <c r="J374" s="29">
        <v>0</v>
      </c>
      <c r="K374" s="29">
        <v>0</v>
      </c>
      <c r="L374" s="29">
        <v>0</v>
      </c>
      <c r="M374" s="29">
        <v>0</v>
      </c>
      <c r="N374" s="29">
        <v>0</v>
      </c>
      <c r="O374" s="29">
        <v>0</v>
      </c>
      <c r="P374" s="29">
        <v>0</v>
      </c>
      <c r="Q374" s="30">
        <v>0</v>
      </c>
      <c r="R374" s="31" t="str">
        <f t="shared" si="5"/>
        <v/>
      </c>
    </row>
    <row r="375" spans="1:18">
      <c r="A375" s="38"/>
      <c r="B375" s="32"/>
      <c r="C375" s="32"/>
      <c r="D375" s="84" t="s">
        <v>360</v>
      </c>
      <c r="E375" s="32" t="s">
        <v>90</v>
      </c>
      <c r="F375" s="28">
        <v>146</v>
      </c>
      <c r="G375" s="29">
        <v>146</v>
      </c>
      <c r="H375" s="29">
        <v>146</v>
      </c>
      <c r="I375" s="29">
        <v>146</v>
      </c>
      <c r="J375" s="29">
        <v>146</v>
      </c>
      <c r="K375" s="29">
        <v>146</v>
      </c>
      <c r="L375" s="29">
        <v>146</v>
      </c>
      <c r="M375" s="29">
        <v>146</v>
      </c>
      <c r="N375" s="29">
        <v>146</v>
      </c>
      <c r="O375" s="29">
        <v>146</v>
      </c>
      <c r="P375" s="29">
        <v>146</v>
      </c>
      <c r="Q375" s="30">
        <v>146</v>
      </c>
      <c r="R375" s="31">
        <f t="shared" si="5"/>
        <v>146</v>
      </c>
    </row>
    <row r="376" spans="1:18">
      <c r="A376" s="38"/>
      <c r="B376" s="32"/>
      <c r="C376" s="32"/>
      <c r="D376" s="84" t="s">
        <v>361</v>
      </c>
      <c r="E376" s="32" t="s">
        <v>90</v>
      </c>
      <c r="F376" s="28">
        <v>30</v>
      </c>
      <c r="G376" s="29">
        <v>30</v>
      </c>
      <c r="H376" s="29">
        <v>30</v>
      </c>
      <c r="I376" s="29">
        <v>30</v>
      </c>
      <c r="J376" s="29">
        <v>30</v>
      </c>
      <c r="K376" s="29">
        <v>30</v>
      </c>
      <c r="L376" s="29">
        <v>30</v>
      </c>
      <c r="M376" s="29">
        <v>30</v>
      </c>
      <c r="N376" s="29">
        <v>30</v>
      </c>
      <c r="O376" s="29">
        <v>30</v>
      </c>
      <c r="P376" s="29">
        <v>30</v>
      </c>
      <c r="Q376" s="30">
        <v>30</v>
      </c>
      <c r="R376" s="31">
        <f t="shared" si="5"/>
        <v>30</v>
      </c>
    </row>
    <row r="377" spans="1:18">
      <c r="A377" s="38"/>
      <c r="B377" s="32"/>
      <c r="C377" s="32"/>
      <c r="D377" s="84" t="s">
        <v>362</v>
      </c>
      <c r="E377" s="32" t="s">
        <v>90</v>
      </c>
      <c r="F377" s="28">
        <v>100</v>
      </c>
      <c r="G377" s="29">
        <v>100</v>
      </c>
      <c r="H377" s="29">
        <v>100</v>
      </c>
      <c r="I377" s="29">
        <v>100</v>
      </c>
      <c r="J377" s="29">
        <v>100</v>
      </c>
      <c r="K377" s="29">
        <v>100</v>
      </c>
      <c r="L377" s="29">
        <v>100</v>
      </c>
      <c r="M377" s="29">
        <v>100</v>
      </c>
      <c r="N377" s="29">
        <v>100</v>
      </c>
      <c r="O377" s="29">
        <v>100</v>
      </c>
      <c r="P377" s="29">
        <v>100</v>
      </c>
      <c r="Q377" s="30">
        <v>100</v>
      </c>
      <c r="R377" s="31">
        <f t="shared" si="5"/>
        <v>100</v>
      </c>
    </row>
    <row r="378" spans="1:18">
      <c r="A378" s="38"/>
      <c r="B378" s="32"/>
      <c r="C378" s="32"/>
      <c r="D378" s="84" t="s">
        <v>363</v>
      </c>
      <c r="E378" s="32" t="s">
        <v>90</v>
      </c>
      <c r="F378" s="28">
        <v>85</v>
      </c>
      <c r="G378" s="29">
        <v>85</v>
      </c>
      <c r="H378" s="29">
        <v>85</v>
      </c>
      <c r="I378" s="29">
        <v>85</v>
      </c>
      <c r="J378" s="29">
        <v>85</v>
      </c>
      <c r="K378" s="29">
        <v>85</v>
      </c>
      <c r="L378" s="29">
        <v>85</v>
      </c>
      <c r="M378" s="29">
        <v>85</v>
      </c>
      <c r="N378" s="29">
        <v>85</v>
      </c>
      <c r="O378" s="29">
        <v>85</v>
      </c>
      <c r="P378" s="29">
        <v>85</v>
      </c>
      <c r="Q378" s="30">
        <v>85</v>
      </c>
      <c r="R378" s="31">
        <f t="shared" si="5"/>
        <v>85</v>
      </c>
    </row>
    <row r="379" spans="1:18">
      <c r="A379" s="38"/>
      <c r="B379" s="32"/>
      <c r="C379" s="32"/>
      <c r="D379" s="84" t="s">
        <v>364</v>
      </c>
      <c r="E379" s="32" t="s">
        <v>90</v>
      </c>
      <c r="F379" s="28">
        <v>100</v>
      </c>
      <c r="G379" s="29">
        <v>100</v>
      </c>
      <c r="H379" s="29">
        <v>100</v>
      </c>
      <c r="I379" s="29">
        <v>100</v>
      </c>
      <c r="J379" s="29">
        <v>100</v>
      </c>
      <c r="K379" s="29">
        <v>100</v>
      </c>
      <c r="L379" s="29">
        <v>100</v>
      </c>
      <c r="M379" s="29">
        <v>100</v>
      </c>
      <c r="N379" s="29">
        <v>100</v>
      </c>
      <c r="O379" s="29">
        <v>100</v>
      </c>
      <c r="P379" s="29">
        <v>100</v>
      </c>
      <c r="Q379" s="30">
        <v>100</v>
      </c>
      <c r="R379" s="31">
        <f t="shared" si="5"/>
        <v>100</v>
      </c>
    </row>
    <row r="380" spans="1:18">
      <c r="A380" s="38"/>
      <c r="B380" s="32"/>
      <c r="C380" s="32"/>
      <c r="D380" s="84" t="s">
        <v>365</v>
      </c>
      <c r="E380" s="32" t="s">
        <v>90</v>
      </c>
      <c r="F380" s="28">
        <v>150</v>
      </c>
      <c r="G380" s="29">
        <v>150</v>
      </c>
      <c r="H380" s="29">
        <v>150</v>
      </c>
      <c r="I380" s="29">
        <v>150</v>
      </c>
      <c r="J380" s="29">
        <v>150</v>
      </c>
      <c r="K380" s="29">
        <v>150</v>
      </c>
      <c r="L380" s="29">
        <v>150</v>
      </c>
      <c r="M380" s="29">
        <v>150</v>
      </c>
      <c r="N380" s="29">
        <v>150</v>
      </c>
      <c r="O380" s="29">
        <v>150</v>
      </c>
      <c r="P380" s="29">
        <v>150</v>
      </c>
      <c r="Q380" s="30">
        <v>150</v>
      </c>
      <c r="R380" s="31">
        <f t="shared" si="5"/>
        <v>150</v>
      </c>
    </row>
    <row r="381" spans="1:18">
      <c r="A381" s="38"/>
      <c r="B381" s="32"/>
      <c r="C381" s="32"/>
      <c r="D381" s="84" t="s">
        <v>366</v>
      </c>
      <c r="E381" s="32" t="s">
        <v>90</v>
      </c>
      <c r="F381" s="28">
        <v>85</v>
      </c>
      <c r="G381" s="29">
        <v>85</v>
      </c>
      <c r="H381" s="29">
        <v>85</v>
      </c>
      <c r="I381" s="29">
        <v>85</v>
      </c>
      <c r="J381" s="29">
        <v>85</v>
      </c>
      <c r="K381" s="29">
        <v>85</v>
      </c>
      <c r="L381" s="29">
        <v>85</v>
      </c>
      <c r="M381" s="29">
        <v>85</v>
      </c>
      <c r="N381" s="29">
        <v>85</v>
      </c>
      <c r="O381" s="29">
        <v>85</v>
      </c>
      <c r="P381" s="29">
        <v>85</v>
      </c>
      <c r="Q381" s="30">
        <v>85</v>
      </c>
      <c r="R381" s="31">
        <f t="shared" si="5"/>
        <v>85</v>
      </c>
    </row>
    <row r="382" spans="1:18">
      <c r="A382" s="38"/>
      <c r="B382" s="32"/>
      <c r="C382" s="32"/>
      <c r="D382" s="84" t="s">
        <v>367</v>
      </c>
      <c r="E382" s="32" t="s">
        <v>133</v>
      </c>
      <c r="F382" s="28">
        <v>88</v>
      </c>
      <c r="G382" s="29">
        <v>88</v>
      </c>
      <c r="H382" s="29">
        <v>88</v>
      </c>
      <c r="I382" s="29">
        <v>88</v>
      </c>
      <c r="J382" s="29">
        <v>88</v>
      </c>
      <c r="K382" s="29">
        <v>88</v>
      </c>
      <c r="L382" s="29">
        <v>88</v>
      </c>
      <c r="M382" s="29">
        <v>88</v>
      </c>
      <c r="N382" s="29">
        <v>88</v>
      </c>
      <c r="O382" s="29">
        <v>88</v>
      </c>
      <c r="P382" s="29">
        <v>88</v>
      </c>
      <c r="Q382" s="30">
        <v>88</v>
      </c>
      <c r="R382" s="31">
        <f t="shared" si="5"/>
        <v>88</v>
      </c>
    </row>
    <row r="383" spans="1:18">
      <c r="A383" s="38"/>
      <c r="B383" s="32"/>
      <c r="C383" s="32"/>
      <c r="D383" s="84" t="s">
        <v>368</v>
      </c>
      <c r="E383" s="32" t="s">
        <v>90</v>
      </c>
      <c r="F383" s="28">
        <v>70</v>
      </c>
      <c r="G383" s="29">
        <v>70</v>
      </c>
      <c r="H383" s="29">
        <v>70</v>
      </c>
      <c r="I383" s="29">
        <v>70</v>
      </c>
      <c r="J383" s="29">
        <v>70</v>
      </c>
      <c r="K383" s="29">
        <v>70</v>
      </c>
      <c r="L383" s="29">
        <v>70</v>
      </c>
      <c r="M383" s="29">
        <v>70</v>
      </c>
      <c r="N383" s="29">
        <v>70</v>
      </c>
      <c r="O383" s="29">
        <v>70</v>
      </c>
      <c r="P383" s="29">
        <v>70</v>
      </c>
      <c r="Q383" s="30">
        <v>70</v>
      </c>
      <c r="R383" s="31">
        <f t="shared" si="5"/>
        <v>70</v>
      </c>
    </row>
    <row r="384" spans="1:18">
      <c r="A384" s="38"/>
      <c r="B384" s="32"/>
      <c r="C384" s="32"/>
      <c r="D384" s="84" t="s">
        <v>369</v>
      </c>
      <c r="E384" s="32" t="s">
        <v>90</v>
      </c>
      <c r="F384" s="28">
        <v>222</v>
      </c>
      <c r="G384" s="29">
        <v>222</v>
      </c>
      <c r="H384" s="29">
        <v>222</v>
      </c>
      <c r="I384" s="29">
        <v>222</v>
      </c>
      <c r="J384" s="29">
        <v>222</v>
      </c>
      <c r="K384" s="29">
        <v>222</v>
      </c>
      <c r="L384" s="29">
        <v>222</v>
      </c>
      <c r="M384" s="29">
        <v>222</v>
      </c>
      <c r="N384" s="29">
        <v>222</v>
      </c>
      <c r="O384" s="29">
        <v>222</v>
      </c>
      <c r="P384" s="29">
        <v>222</v>
      </c>
      <c r="Q384" s="30">
        <v>222</v>
      </c>
      <c r="R384" s="31">
        <f t="shared" si="5"/>
        <v>222</v>
      </c>
    </row>
    <row r="385" spans="1:18">
      <c r="A385" s="38"/>
      <c r="B385" s="32"/>
      <c r="C385" s="32"/>
      <c r="D385" s="84" t="s">
        <v>370</v>
      </c>
      <c r="E385" s="32" t="s">
        <v>90</v>
      </c>
      <c r="F385" s="28">
        <v>8</v>
      </c>
      <c r="G385" s="29">
        <v>8</v>
      </c>
      <c r="H385" s="29">
        <v>8</v>
      </c>
      <c r="I385" s="29">
        <v>8</v>
      </c>
      <c r="J385" s="29">
        <v>8</v>
      </c>
      <c r="K385" s="29">
        <v>8</v>
      </c>
      <c r="L385" s="29">
        <v>8</v>
      </c>
      <c r="M385" s="29">
        <v>8</v>
      </c>
      <c r="N385" s="29">
        <v>8</v>
      </c>
      <c r="O385" s="29">
        <v>8</v>
      </c>
      <c r="P385" s="29">
        <v>8</v>
      </c>
      <c r="Q385" s="30">
        <v>8</v>
      </c>
      <c r="R385" s="31">
        <f t="shared" si="5"/>
        <v>8</v>
      </c>
    </row>
    <row r="386" spans="1:18">
      <c r="A386" s="38"/>
      <c r="B386" s="32"/>
      <c r="C386" s="32"/>
      <c r="D386" s="84" t="s">
        <v>371</v>
      </c>
      <c r="E386" s="32" t="s">
        <v>90</v>
      </c>
      <c r="F386" s="28">
        <v>21</v>
      </c>
      <c r="G386" s="29">
        <v>21</v>
      </c>
      <c r="H386" s="29">
        <v>21</v>
      </c>
      <c r="I386" s="29">
        <v>21</v>
      </c>
      <c r="J386" s="29">
        <v>21</v>
      </c>
      <c r="K386" s="29">
        <v>21</v>
      </c>
      <c r="L386" s="29">
        <v>21</v>
      </c>
      <c r="M386" s="29">
        <v>21</v>
      </c>
      <c r="N386" s="29">
        <v>21</v>
      </c>
      <c r="O386" s="29">
        <v>21</v>
      </c>
      <c r="P386" s="29">
        <v>21</v>
      </c>
      <c r="Q386" s="30">
        <v>21</v>
      </c>
      <c r="R386" s="31">
        <f t="shared" si="5"/>
        <v>21</v>
      </c>
    </row>
    <row r="387" spans="1:18">
      <c r="A387" s="38"/>
      <c r="B387" s="32"/>
      <c r="C387" s="32"/>
      <c r="D387" s="84" t="s">
        <v>372</v>
      </c>
      <c r="E387" s="32" t="s">
        <v>133</v>
      </c>
      <c r="F387" s="28">
        <v>100</v>
      </c>
      <c r="G387" s="29">
        <v>100</v>
      </c>
      <c r="H387" s="29">
        <v>100</v>
      </c>
      <c r="I387" s="29">
        <v>100</v>
      </c>
      <c r="J387" s="29">
        <v>100</v>
      </c>
      <c r="K387" s="29">
        <v>100</v>
      </c>
      <c r="L387" s="29">
        <v>100</v>
      </c>
      <c r="M387" s="29">
        <v>100</v>
      </c>
      <c r="N387" s="29">
        <v>100</v>
      </c>
      <c r="O387" s="29">
        <v>100</v>
      </c>
      <c r="P387" s="29">
        <v>100</v>
      </c>
      <c r="Q387" s="30">
        <v>100</v>
      </c>
      <c r="R387" s="31">
        <f t="shared" si="5"/>
        <v>100</v>
      </c>
    </row>
    <row r="388" spans="1:18">
      <c r="A388" s="38"/>
      <c r="B388" s="32"/>
      <c r="C388" s="32"/>
      <c r="D388" s="84" t="s">
        <v>373</v>
      </c>
      <c r="E388" s="32" t="s">
        <v>90</v>
      </c>
      <c r="F388" s="28">
        <v>18</v>
      </c>
      <c r="G388" s="29">
        <v>18</v>
      </c>
      <c r="H388" s="29">
        <v>18</v>
      </c>
      <c r="I388" s="29">
        <v>18</v>
      </c>
      <c r="J388" s="29">
        <v>18</v>
      </c>
      <c r="K388" s="29">
        <v>18</v>
      </c>
      <c r="L388" s="29">
        <v>18</v>
      </c>
      <c r="M388" s="29">
        <v>18</v>
      </c>
      <c r="N388" s="29">
        <v>18</v>
      </c>
      <c r="O388" s="29">
        <v>18</v>
      </c>
      <c r="P388" s="29">
        <v>18</v>
      </c>
      <c r="Q388" s="30">
        <v>18</v>
      </c>
      <c r="R388" s="31">
        <f t="shared" si="5"/>
        <v>18</v>
      </c>
    </row>
    <row r="389" spans="1:18">
      <c r="A389" s="38"/>
      <c r="B389" s="32"/>
      <c r="C389" s="32"/>
      <c r="D389" s="84" t="s">
        <v>374</v>
      </c>
      <c r="E389" s="32" t="s">
        <v>133</v>
      </c>
      <c r="F389" s="28">
        <v>75</v>
      </c>
      <c r="G389" s="29">
        <v>75</v>
      </c>
      <c r="H389" s="29">
        <v>75</v>
      </c>
      <c r="I389" s="29">
        <v>75</v>
      </c>
      <c r="J389" s="29">
        <v>75</v>
      </c>
      <c r="K389" s="29">
        <v>75</v>
      </c>
      <c r="L389" s="29">
        <v>75</v>
      </c>
      <c r="M389" s="29">
        <v>75</v>
      </c>
      <c r="N389" s="29">
        <v>75</v>
      </c>
      <c r="O389" s="29">
        <v>75</v>
      </c>
      <c r="P389" s="29">
        <v>75</v>
      </c>
      <c r="Q389" s="30">
        <v>75</v>
      </c>
      <c r="R389" s="31">
        <f t="shared" si="5"/>
        <v>75</v>
      </c>
    </row>
    <row r="390" spans="1:18">
      <c r="A390" s="38"/>
      <c r="B390" s="32"/>
      <c r="C390" s="32"/>
      <c r="D390" s="84" t="s">
        <v>375</v>
      </c>
      <c r="E390" s="32" t="s">
        <v>133</v>
      </c>
      <c r="F390" s="28">
        <v>10</v>
      </c>
      <c r="G390" s="29">
        <v>10</v>
      </c>
      <c r="H390" s="29">
        <v>10</v>
      </c>
      <c r="I390" s="29">
        <v>10</v>
      </c>
      <c r="J390" s="29">
        <v>10</v>
      </c>
      <c r="K390" s="29">
        <v>10</v>
      </c>
      <c r="L390" s="29">
        <v>10</v>
      </c>
      <c r="M390" s="29">
        <v>10</v>
      </c>
      <c r="N390" s="29">
        <v>10</v>
      </c>
      <c r="O390" s="29">
        <v>10</v>
      </c>
      <c r="P390" s="29">
        <v>10</v>
      </c>
      <c r="Q390" s="30">
        <v>10</v>
      </c>
      <c r="R390" s="31">
        <f t="shared" ref="R390:R453" si="6">IF(SUM(F390:Q390)=0,"",SUM(F390:Q390)/12)</f>
        <v>10</v>
      </c>
    </row>
    <row r="391" spans="1:18">
      <c r="A391" s="38"/>
      <c r="B391" s="32"/>
      <c r="C391" s="32"/>
      <c r="D391" s="84" t="s">
        <v>376</v>
      </c>
      <c r="E391" s="32" t="s">
        <v>133</v>
      </c>
      <c r="F391" s="28">
        <v>70</v>
      </c>
      <c r="G391" s="29">
        <v>70</v>
      </c>
      <c r="H391" s="29">
        <v>70</v>
      </c>
      <c r="I391" s="29">
        <v>70</v>
      </c>
      <c r="J391" s="29">
        <v>70</v>
      </c>
      <c r="K391" s="29">
        <v>70</v>
      </c>
      <c r="L391" s="29">
        <v>70</v>
      </c>
      <c r="M391" s="29">
        <v>70</v>
      </c>
      <c r="N391" s="29">
        <v>70</v>
      </c>
      <c r="O391" s="29">
        <v>70</v>
      </c>
      <c r="P391" s="29">
        <v>70</v>
      </c>
      <c r="Q391" s="30">
        <v>70</v>
      </c>
      <c r="R391" s="31">
        <f t="shared" si="6"/>
        <v>70</v>
      </c>
    </row>
    <row r="392" spans="1:18">
      <c r="A392" s="38"/>
      <c r="B392" s="32"/>
      <c r="C392" s="32"/>
      <c r="D392" s="84" t="s">
        <v>377</v>
      </c>
      <c r="E392" s="32" t="s">
        <v>90</v>
      </c>
      <c r="F392" s="28">
        <v>1</v>
      </c>
      <c r="G392" s="29">
        <v>1</v>
      </c>
      <c r="H392" s="29">
        <v>1</v>
      </c>
      <c r="I392" s="29">
        <v>1</v>
      </c>
      <c r="J392" s="29">
        <v>1</v>
      </c>
      <c r="K392" s="29">
        <v>1</v>
      </c>
      <c r="L392" s="29">
        <v>1</v>
      </c>
      <c r="M392" s="29">
        <v>1</v>
      </c>
      <c r="N392" s="29">
        <v>1</v>
      </c>
      <c r="O392" s="29">
        <v>1</v>
      </c>
      <c r="P392" s="29">
        <v>1</v>
      </c>
      <c r="Q392" s="30">
        <v>1</v>
      </c>
      <c r="R392" s="31">
        <f t="shared" si="6"/>
        <v>1</v>
      </c>
    </row>
    <row r="393" spans="1:18">
      <c r="A393" s="38"/>
      <c r="B393" s="32"/>
      <c r="C393" s="32"/>
      <c r="D393" s="84" t="s">
        <v>378</v>
      </c>
      <c r="E393" s="32" t="s">
        <v>90</v>
      </c>
      <c r="F393" s="28">
        <v>28</v>
      </c>
      <c r="G393" s="29">
        <v>28</v>
      </c>
      <c r="H393" s="29">
        <v>28</v>
      </c>
      <c r="I393" s="29">
        <v>28</v>
      </c>
      <c r="J393" s="29">
        <v>28</v>
      </c>
      <c r="K393" s="29">
        <v>28</v>
      </c>
      <c r="L393" s="29">
        <v>28</v>
      </c>
      <c r="M393" s="29">
        <v>28</v>
      </c>
      <c r="N393" s="29">
        <v>28</v>
      </c>
      <c r="O393" s="29">
        <v>28</v>
      </c>
      <c r="P393" s="29">
        <v>28</v>
      </c>
      <c r="Q393" s="30">
        <v>28</v>
      </c>
      <c r="R393" s="31">
        <f t="shared" si="6"/>
        <v>28</v>
      </c>
    </row>
    <row r="394" spans="1:18">
      <c r="A394" s="38"/>
      <c r="B394" s="32"/>
      <c r="C394" s="32"/>
      <c r="D394" s="84" t="s">
        <v>379</v>
      </c>
      <c r="E394" s="32" t="s">
        <v>78</v>
      </c>
      <c r="F394" s="28">
        <v>1</v>
      </c>
      <c r="G394" s="29">
        <v>1</v>
      </c>
      <c r="H394" s="29">
        <v>1</v>
      </c>
      <c r="I394" s="29">
        <v>1</v>
      </c>
      <c r="J394" s="29">
        <v>1</v>
      </c>
      <c r="K394" s="29">
        <v>1</v>
      </c>
      <c r="L394" s="29">
        <v>1</v>
      </c>
      <c r="M394" s="29">
        <v>1</v>
      </c>
      <c r="N394" s="29">
        <v>1</v>
      </c>
      <c r="O394" s="29">
        <v>1</v>
      </c>
      <c r="P394" s="29">
        <v>1</v>
      </c>
      <c r="Q394" s="30">
        <v>1</v>
      </c>
      <c r="R394" s="31">
        <f t="shared" si="6"/>
        <v>1</v>
      </c>
    </row>
    <row r="395" spans="1:18">
      <c r="A395" s="38"/>
      <c r="B395" s="32"/>
      <c r="C395" s="32"/>
      <c r="D395" s="84" t="s">
        <v>380</v>
      </c>
      <c r="E395" s="32" t="s">
        <v>90</v>
      </c>
      <c r="F395" s="28">
        <v>4</v>
      </c>
      <c r="G395" s="29">
        <v>4</v>
      </c>
      <c r="H395" s="29">
        <v>4</v>
      </c>
      <c r="I395" s="29">
        <v>4</v>
      </c>
      <c r="J395" s="29">
        <v>4</v>
      </c>
      <c r="K395" s="29">
        <v>4</v>
      </c>
      <c r="L395" s="29">
        <v>4</v>
      </c>
      <c r="M395" s="29">
        <v>4</v>
      </c>
      <c r="N395" s="29">
        <v>4</v>
      </c>
      <c r="O395" s="29">
        <v>4</v>
      </c>
      <c r="P395" s="29">
        <v>4</v>
      </c>
      <c r="Q395" s="30">
        <v>4</v>
      </c>
      <c r="R395" s="31">
        <f t="shared" si="6"/>
        <v>4</v>
      </c>
    </row>
    <row r="396" spans="1:18">
      <c r="A396" s="38"/>
      <c r="B396" s="32"/>
      <c r="C396" s="32"/>
      <c r="D396" s="84" t="s">
        <v>381</v>
      </c>
      <c r="E396" s="32" t="s">
        <v>78</v>
      </c>
      <c r="F396" s="28">
        <v>40</v>
      </c>
      <c r="G396" s="29">
        <v>40</v>
      </c>
      <c r="H396" s="29">
        <v>40</v>
      </c>
      <c r="I396" s="29">
        <v>40</v>
      </c>
      <c r="J396" s="29">
        <v>40</v>
      </c>
      <c r="K396" s="29">
        <v>40</v>
      </c>
      <c r="L396" s="29">
        <v>40</v>
      </c>
      <c r="M396" s="29">
        <v>40</v>
      </c>
      <c r="N396" s="29">
        <v>40</v>
      </c>
      <c r="O396" s="29">
        <v>40</v>
      </c>
      <c r="P396" s="29">
        <v>40</v>
      </c>
      <c r="Q396" s="30">
        <v>40</v>
      </c>
      <c r="R396" s="31">
        <f t="shared" si="6"/>
        <v>40</v>
      </c>
    </row>
    <row r="397" spans="1:18">
      <c r="A397" s="38"/>
      <c r="B397" s="32"/>
      <c r="C397" s="32"/>
      <c r="D397" s="84" t="s">
        <v>382</v>
      </c>
      <c r="E397" s="32" t="s">
        <v>78</v>
      </c>
      <c r="F397" s="28">
        <v>137</v>
      </c>
      <c r="G397" s="29">
        <v>137</v>
      </c>
      <c r="H397" s="29">
        <v>137</v>
      </c>
      <c r="I397" s="29">
        <v>137</v>
      </c>
      <c r="J397" s="29">
        <v>137</v>
      </c>
      <c r="K397" s="29">
        <v>137</v>
      </c>
      <c r="L397" s="29">
        <v>137</v>
      </c>
      <c r="M397" s="29">
        <v>137</v>
      </c>
      <c r="N397" s="29">
        <v>137</v>
      </c>
      <c r="O397" s="29">
        <v>137</v>
      </c>
      <c r="P397" s="29">
        <v>137</v>
      </c>
      <c r="Q397" s="30">
        <v>137</v>
      </c>
      <c r="R397" s="31">
        <f t="shared" si="6"/>
        <v>137</v>
      </c>
    </row>
    <row r="398" spans="1:18">
      <c r="A398" s="38"/>
      <c r="B398" s="32"/>
      <c r="C398" s="32"/>
      <c r="D398" s="84" t="s">
        <v>383</v>
      </c>
      <c r="E398" s="32" t="s">
        <v>90</v>
      </c>
      <c r="F398" s="28">
        <v>75</v>
      </c>
      <c r="G398" s="29">
        <v>75</v>
      </c>
      <c r="H398" s="29">
        <v>75</v>
      </c>
      <c r="I398" s="29">
        <v>75</v>
      </c>
      <c r="J398" s="29">
        <v>75</v>
      </c>
      <c r="K398" s="29">
        <v>75</v>
      </c>
      <c r="L398" s="29">
        <v>75</v>
      </c>
      <c r="M398" s="29">
        <v>75</v>
      </c>
      <c r="N398" s="29">
        <v>75</v>
      </c>
      <c r="O398" s="29">
        <v>75</v>
      </c>
      <c r="P398" s="29">
        <v>75</v>
      </c>
      <c r="Q398" s="30">
        <v>75</v>
      </c>
      <c r="R398" s="31">
        <f t="shared" si="6"/>
        <v>75</v>
      </c>
    </row>
    <row r="399" spans="1:18">
      <c r="A399" s="38"/>
      <c r="B399" s="32"/>
      <c r="C399" s="32"/>
      <c r="D399" s="84" t="s">
        <v>384</v>
      </c>
      <c r="E399" s="32" t="s">
        <v>78</v>
      </c>
      <c r="F399" s="28">
        <v>38</v>
      </c>
      <c r="G399" s="29">
        <v>38</v>
      </c>
      <c r="H399" s="29">
        <v>38</v>
      </c>
      <c r="I399" s="29">
        <v>38</v>
      </c>
      <c r="J399" s="29">
        <v>38</v>
      </c>
      <c r="K399" s="29">
        <v>38</v>
      </c>
      <c r="L399" s="29">
        <v>38</v>
      </c>
      <c r="M399" s="29">
        <v>38</v>
      </c>
      <c r="N399" s="29">
        <v>38</v>
      </c>
      <c r="O399" s="29">
        <v>38</v>
      </c>
      <c r="P399" s="29">
        <v>38</v>
      </c>
      <c r="Q399" s="30">
        <v>38</v>
      </c>
      <c r="R399" s="31">
        <f t="shared" si="6"/>
        <v>38</v>
      </c>
    </row>
    <row r="400" spans="1:18">
      <c r="A400" s="38"/>
      <c r="B400" s="33" t="s">
        <v>48</v>
      </c>
      <c r="C400" s="33"/>
      <c r="D400" s="33"/>
      <c r="E400" s="33"/>
      <c r="F400" s="34">
        <v>2590</v>
      </c>
      <c r="G400" s="35">
        <v>2590</v>
      </c>
      <c r="H400" s="35">
        <v>2250</v>
      </c>
      <c r="I400" s="35">
        <v>2248</v>
      </c>
      <c r="J400" s="35">
        <v>2248</v>
      </c>
      <c r="K400" s="35">
        <v>2248</v>
      </c>
      <c r="L400" s="35">
        <v>2248</v>
      </c>
      <c r="M400" s="35">
        <v>2248</v>
      </c>
      <c r="N400" s="35">
        <v>2248</v>
      </c>
      <c r="O400" s="35">
        <v>2148</v>
      </c>
      <c r="P400" s="35">
        <v>2148</v>
      </c>
      <c r="Q400" s="36">
        <v>2148</v>
      </c>
      <c r="R400" s="37">
        <f t="shared" si="6"/>
        <v>2280.1666666666665</v>
      </c>
    </row>
    <row r="401" spans="1:18">
      <c r="A401" s="38"/>
      <c r="B401" s="39"/>
      <c r="C401" s="39"/>
      <c r="D401" s="39"/>
      <c r="E401" s="39"/>
      <c r="F401" s="40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2"/>
      <c r="R401" s="43" t="str">
        <f t="shared" si="6"/>
        <v/>
      </c>
    </row>
    <row r="402" spans="1:18">
      <c r="A402" s="38"/>
      <c r="B402" s="27" t="s">
        <v>385</v>
      </c>
      <c r="C402" s="27"/>
      <c r="D402" s="27"/>
      <c r="E402" s="27"/>
      <c r="F402" s="28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30"/>
      <c r="R402" s="31" t="str">
        <f t="shared" si="6"/>
        <v/>
      </c>
    </row>
    <row r="403" spans="1:18">
      <c r="A403" s="38"/>
      <c r="B403" s="32"/>
      <c r="C403" s="32" t="s">
        <v>386</v>
      </c>
      <c r="D403" s="32"/>
      <c r="E403" s="32"/>
      <c r="F403" s="28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30"/>
      <c r="R403" s="31" t="str">
        <f t="shared" si="6"/>
        <v/>
      </c>
    </row>
    <row r="404" spans="1:18">
      <c r="A404" s="38"/>
      <c r="B404" s="32"/>
      <c r="C404" s="32"/>
      <c r="D404" s="84" t="s">
        <v>387</v>
      </c>
      <c r="E404" s="32" t="s">
        <v>133</v>
      </c>
      <c r="F404" s="28">
        <v>10</v>
      </c>
      <c r="G404" s="29">
        <v>10</v>
      </c>
      <c r="H404" s="29">
        <v>10</v>
      </c>
      <c r="I404" s="29">
        <v>10</v>
      </c>
      <c r="J404" s="29">
        <v>10</v>
      </c>
      <c r="K404" s="29">
        <v>10</v>
      </c>
      <c r="L404" s="29">
        <v>10</v>
      </c>
      <c r="M404" s="29">
        <v>10</v>
      </c>
      <c r="N404" s="29">
        <v>10</v>
      </c>
      <c r="O404" s="29">
        <v>10</v>
      </c>
      <c r="P404" s="29">
        <v>10</v>
      </c>
      <c r="Q404" s="30">
        <v>10</v>
      </c>
      <c r="R404" s="31">
        <f t="shared" si="6"/>
        <v>10</v>
      </c>
    </row>
    <row r="405" spans="1:18">
      <c r="A405" s="38"/>
      <c r="B405" s="32"/>
      <c r="C405" s="32"/>
      <c r="D405" s="84" t="s">
        <v>388</v>
      </c>
      <c r="E405" s="32" t="s">
        <v>78</v>
      </c>
      <c r="F405" s="28">
        <v>0</v>
      </c>
      <c r="G405" s="29">
        <v>0</v>
      </c>
      <c r="H405" s="29">
        <v>0</v>
      </c>
      <c r="I405" s="29">
        <v>0</v>
      </c>
      <c r="J405" s="29">
        <v>0</v>
      </c>
      <c r="K405" s="29">
        <v>0</v>
      </c>
      <c r="L405" s="29">
        <v>0</v>
      </c>
      <c r="M405" s="29">
        <v>0</v>
      </c>
      <c r="N405" s="29">
        <v>0</v>
      </c>
      <c r="O405" s="29">
        <v>0</v>
      </c>
      <c r="P405" s="29">
        <v>0</v>
      </c>
      <c r="Q405" s="30">
        <v>0</v>
      </c>
      <c r="R405" s="31" t="str">
        <f t="shared" si="6"/>
        <v/>
      </c>
    </row>
    <row r="406" spans="1:18">
      <c r="A406" s="38"/>
      <c r="B406" s="33" t="s">
        <v>389</v>
      </c>
      <c r="C406" s="33"/>
      <c r="D406" s="33"/>
      <c r="E406" s="33"/>
      <c r="F406" s="34">
        <v>10</v>
      </c>
      <c r="G406" s="35">
        <v>10</v>
      </c>
      <c r="H406" s="35">
        <v>10</v>
      </c>
      <c r="I406" s="35">
        <v>10</v>
      </c>
      <c r="J406" s="35">
        <v>10</v>
      </c>
      <c r="K406" s="35">
        <v>10</v>
      </c>
      <c r="L406" s="35">
        <v>10</v>
      </c>
      <c r="M406" s="35">
        <v>10</v>
      </c>
      <c r="N406" s="35">
        <v>10</v>
      </c>
      <c r="O406" s="35">
        <v>10</v>
      </c>
      <c r="P406" s="35">
        <v>10</v>
      </c>
      <c r="Q406" s="36">
        <v>10</v>
      </c>
      <c r="R406" s="37">
        <f t="shared" si="6"/>
        <v>10</v>
      </c>
    </row>
    <row r="407" spans="1:18">
      <c r="A407" s="38"/>
      <c r="B407" s="39"/>
      <c r="C407" s="39"/>
      <c r="D407" s="39"/>
      <c r="E407" s="39"/>
      <c r="F407" s="40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2"/>
      <c r="R407" s="43" t="str">
        <f t="shared" si="6"/>
        <v/>
      </c>
    </row>
    <row r="408" spans="1:18">
      <c r="A408" s="38"/>
      <c r="B408" s="27" t="s">
        <v>390</v>
      </c>
      <c r="C408" s="27"/>
      <c r="D408" s="27"/>
      <c r="E408" s="27"/>
      <c r="F408" s="28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30"/>
      <c r="R408" s="31" t="str">
        <f t="shared" si="6"/>
        <v/>
      </c>
    </row>
    <row r="409" spans="1:18">
      <c r="A409" s="38"/>
      <c r="B409" s="32"/>
      <c r="C409" s="32" t="s">
        <v>391</v>
      </c>
      <c r="D409" s="32"/>
      <c r="E409" s="32"/>
      <c r="F409" s="28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30"/>
      <c r="R409" s="31" t="str">
        <f t="shared" si="6"/>
        <v/>
      </c>
    </row>
    <row r="410" spans="1:18">
      <c r="A410" s="38"/>
      <c r="B410" s="32"/>
      <c r="C410" s="32"/>
      <c r="D410" s="84" t="s">
        <v>392</v>
      </c>
      <c r="E410" s="32" t="s">
        <v>90</v>
      </c>
      <c r="F410" s="28">
        <v>3</v>
      </c>
      <c r="G410" s="29">
        <v>3</v>
      </c>
      <c r="H410" s="29">
        <v>3</v>
      </c>
      <c r="I410" s="29">
        <v>3</v>
      </c>
      <c r="J410" s="29">
        <v>3</v>
      </c>
      <c r="K410" s="29">
        <v>3</v>
      </c>
      <c r="L410" s="29">
        <v>3</v>
      </c>
      <c r="M410" s="29">
        <v>3</v>
      </c>
      <c r="N410" s="29">
        <v>3</v>
      </c>
      <c r="O410" s="29">
        <v>3</v>
      </c>
      <c r="P410" s="29">
        <v>3</v>
      </c>
      <c r="Q410" s="30">
        <v>3</v>
      </c>
      <c r="R410" s="31">
        <f t="shared" si="6"/>
        <v>3</v>
      </c>
    </row>
    <row r="411" spans="1:18">
      <c r="A411" s="38"/>
      <c r="B411" s="32"/>
      <c r="C411" s="32"/>
      <c r="D411" s="84" t="s">
        <v>393</v>
      </c>
      <c r="E411" s="32" t="s">
        <v>90</v>
      </c>
      <c r="F411" s="28">
        <v>3</v>
      </c>
      <c r="G411" s="29">
        <v>3</v>
      </c>
      <c r="H411" s="29">
        <v>3</v>
      </c>
      <c r="I411" s="29">
        <v>3</v>
      </c>
      <c r="J411" s="29">
        <v>3</v>
      </c>
      <c r="K411" s="29">
        <v>3</v>
      </c>
      <c r="L411" s="29">
        <v>3</v>
      </c>
      <c r="M411" s="29">
        <v>3</v>
      </c>
      <c r="N411" s="29">
        <v>3</v>
      </c>
      <c r="O411" s="29">
        <v>3</v>
      </c>
      <c r="P411" s="29">
        <v>3</v>
      </c>
      <c r="Q411" s="30">
        <v>3</v>
      </c>
      <c r="R411" s="31">
        <f t="shared" si="6"/>
        <v>3</v>
      </c>
    </row>
    <row r="412" spans="1:18">
      <c r="A412" s="38"/>
      <c r="B412" s="32"/>
      <c r="C412" s="32"/>
      <c r="D412" s="84" t="s">
        <v>394</v>
      </c>
      <c r="E412" s="32" t="s">
        <v>90</v>
      </c>
      <c r="F412" s="28">
        <v>2</v>
      </c>
      <c r="G412" s="29">
        <v>2</v>
      </c>
      <c r="H412" s="29">
        <v>2</v>
      </c>
      <c r="I412" s="29">
        <v>2</v>
      </c>
      <c r="J412" s="29">
        <v>2</v>
      </c>
      <c r="K412" s="29">
        <v>2</v>
      </c>
      <c r="L412" s="29">
        <v>2</v>
      </c>
      <c r="M412" s="29">
        <v>2</v>
      </c>
      <c r="N412" s="29">
        <v>2</v>
      </c>
      <c r="O412" s="29">
        <v>2</v>
      </c>
      <c r="P412" s="29">
        <v>2</v>
      </c>
      <c r="Q412" s="30">
        <v>2</v>
      </c>
      <c r="R412" s="31">
        <f t="shared" si="6"/>
        <v>2</v>
      </c>
    </row>
    <row r="413" spans="1:18">
      <c r="A413" s="38"/>
      <c r="B413" s="32"/>
      <c r="C413" s="32"/>
      <c r="D413" s="84" t="s">
        <v>395</v>
      </c>
      <c r="E413" s="32" t="s">
        <v>90</v>
      </c>
      <c r="F413" s="28">
        <v>1</v>
      </c>
      <c r="G413" s="29">
        <v>1</v>
      </c>
      <c r="H413" s="29">
        <v>1</v>
      </c>
      <c r="I413" s="29">
        <v>1</v>
      </c>
      <c r="J413" s="29">
        <v>1</v>
      </c>
      <c r="K413" s="29">
        <v>1</v>
      </c>
      <c r="L413" s="29">
        <v>1</v>
      </c>
      <c r="M413" s="29">
        <v>1</v>
      </c>
      <c r="N413" s="29">
        <v>1</v>
      </c>
      <c r="O413" s="29">
        <v>1</v>
      </c>
      <c r="P413" s="29">
        <v>1</v>
      </c>
      <c r="Q413" s="30">
        <v>1</v>
      </c>
      <c r="R413" s="31">
        <f t="shared" si="6"/>
        <v>1</v>
      </c>
    </row>
    <row r="414" spans="1:18">
      <c r="A414" s="38"/>
      <c r="B414" s="32"/>
      <c r="C414" s="32"/>
      <c r="D414" s="84" t="s">
        <v>396</v>
      </c>
      <c r="E414" s="32" t="s">
        <v>90</v>
      </c>
      <c r="F414" s="28">
        <v>1</v>
      </c>
      <c r="G414" s="29">
        <v>1</v>
      </c>
      <c r="H414" s="29">
        <v>1</v>
      </c>
      <c r="I414" s="29">
        <v>1</v>
      </c>
      <c r="J414" s="29">
        <v>1</v>
      </c>
      <c r="K414" s="29">
        <v>1</v>
      </c>
      <c r="L414" s="29">
        <v>1</v>
      </c>
      <c r="M414" s="29">
        <v>1</v>
      </c>
      <c r="N414" s="29">
        <v>1</v>
      </c>
      <c r="O414" s="29">
        <v>1</v>
      </c>
      <c r="P414" s="29">
        <v>1</v>
      </c>
      <c r="Q414" s="30">
        <v>1</v>
      </c>
      <c r="R414" s="31">
        <f t="shared" si="6"/>
        <v>1</v>
      </c>
    </row>
    <row r="415" spans="1:18">
      <c r="A415" s="38"/>
      <c r="B415" s="32"/>
      <c r="C415" s="32"/>
      <c r="D415" s="84" t="s">
        <v>397</v>
      </c>
      <c r="E415" s="32" t="s">
        <v>90</v>
      </c>
      <c r="F415" s="28">
        <v>6</v>
      </c>
      <c r="G415" s="29">
        <v>6</v>
      </c>
      <c r="H415" s="29">
        <v>6</v>
      </c>
      <c r="I415" s="29">
        <v>6</v>
      </c>
      <c r="J415" s="29">
        <v>6</v>
      </c>
      <c r="K415" s="29">
        <v>6</v>
      </c>
      <c r="L415" s="29">
        <v>6</v>
      </c>
      <c r="M415" s="29">
        <v>6</v>
      </c>
      <c r="N415" s="29">
        <v>6</v>
      </c>
      <c r="O415" s="29">
        <v>6</v>
      </c>
      <c r="P415" s="29">
        <v>6</v>
      </c>
      <c r="Q415" s="30">
        <v>6</v>
      </c>
      <c r="R415" s="31">
        <f t="shared" si="6"/>
        <v>6</v>
      </c>
    </row>
    <row r="416" spans="1:18">
      <c r="A416" s="38"/>
      <c r="B416" s="32"/>
      <c r="C416" s="32"/>
      <c r="D416" s="84" t="s">
        <v>398</v>
      </c>
      <c r="E416" s="32" t="s">
        <v>90</v>
      </c>
      <c r="F416" s="28">
        <v>5</v>
      </c>
      <c r="G416" s="29">
        <v>5</v>
      </c>
      <c r="H416" s="29">
        <v>5</v>
      </c>
      <c r="I416" s="29">
        <v>5</v>
      </c>
      <c r="J416" s="29">
        <v>5</v>
      </c>
      <c r="K416" s="29">
        <v>5</v>
      </c>
      <c r="L416" s="29">
        <v>5</v>
      </c>
      <c r="M416" s="29">
        <v>5</v>
      </c>
      <c r="N416" s="29">
        <v>5</v>
      </c>
      <c r="O416" s="29">
        <v>5</v>
      </c>
      <c r="P416" s="29">
        <v>5</v>
      </c>
      <c r="Q416" s="30">
        <v>5</v>
      </c>
      <c r="R416" s="31">
        <f t="shared" si="6"/>
        <v>5</v>
      </c>
    </row>
    <row r="417" spans="1:18">
      <c r="A417" s="38"/>
      <c r="B417" s="32"/>
      <c r="C417" s="32"/>
      <c r="D417" s="84" t="s">
        <v>399</v>
      </c>
      <c r="E417" s="32" t="s">
        <v>90</v>
      </c>
      <c r="F417" s="28">
        <v>4</v>
      </c>
      <c r="G417" s="29">
        <v>4</v>
      </c>
      <c r="H417" s="29">
        <v>4</v>
      </c>
      <c r="I417" s="29">
        <v>4</v>
      </c>
      <c r="J417" s="29">
        <v>4</v>
      </c>
      <c r="K417" s="29">
        <v>4</v>
      </c>
      <c r="L417" s="29">
        <v>4</v>
      </c>
      <c r="M417" s="29">
        <v>4</v>
      </c>
      <c r="N417" s="29">
        <v>4</v>
      </c>
      <c r="O417" s="29">
        <v>4</v>
      </c>
      <c r="P417" s="29">
        <v>4</v>
      </c>
      <c r="Q417" s="30">
        <v>4</v>
      </c>
      <c r="R417" s="31">
        <f t="shared" si="6"/>
        <v>4</v>
      </c>
    </row>
    <row r="418" spans="1:18">
      <c r="A418" s="38"/>
      <c r="B418" s="32"/>
      <c r="C418" s="32"/>
      <c r="D418" s="84" t="s">
        <v>400</v>
      </c>
      <c r="E418" s="32" t="s">
        <v>90</v>
      </c>
      <c r="F418" s="28">
        <v>3</v>
      </c>
      <c r="G418" s="29">
        <v>3</v>
      </c>
      <c r="H418" s="29">
        <v>3</v>
      </c>
      <c r="I418" s="29">
        <v>3</v>
      </c>
      <c r="J418" s="29">
        <v>3</v>
      </c>
      <c r="K418" s="29">
        <v>3</v>
      </c>
      <c r="L418" s="29">
        <v>3</v>
      </c>
      <c r="M418" s="29">
        <v>3</v>
      </c>
      <c r="N418" s="29">
        <v>3</v>
      </c>
      <c r="O418" s="29">
        <v>3</v>
      </c>
      <c r="P418" s="29">
        <v>3</v>
      </c>
      <c r="Q418" s="30">
        <v>3</v>
      </c>
      <c r="R418" s="31">
        <f t="shared" si="6"/>
        <v>3</v>
      </c>
    </row>
    <row r="419" spans="1:18">
      <c r="A419" s="38"/>
      <c r="B419" s="32"/>
      <c r="C419" s="32"/>
      <c r="D419" s="84" t="s">
        <v>401</v>
      </c>
      <c r="E419" s="32" t="s">
        <v>90</v>
      </c>
      <c r="F419" s="28">
        <v>1</v>
      </c>
      <c r="G419" s="29">
        <v>1</v>
      </c>
      <c r="H419" s="29">
        <v>1</v>
      </c>
      <c r="I419" s="29">
        <v>1</v>
      </c>
      <c r="J419" s="29">
        <v>1</v>
      </c>
      <c r="K419" s="29">
        <v>1</v>
      </c>
      <c r="L419" s="29">
        <v>1</v>
      </c>
      <c r="M419" s="29">
        <v>1</v>
      </c>
      <c r="N419" s="29">
        <v>1</v>
      </c>
      <c r="O419" s="29">
        <v>1</v>
      </c>
      <c r="P419" s="29">
        <v>1</v>
      </c>
      <c r="Q419" s="30">
        <v>1</v>
      </c>
      <c r="R419" s="31">
        <f t="shared" si="6"/>
        <v>1</v>
      </c>
    </row>
    <row r="420" spans="1:18">
      <c r="A420" s="38"/>
      <c r="B420" s="32"/>
      <c r="C420" s="32"/>
      <c r="D420" s="84" t="s">
        <v>402</v>
      </c>
      <c r="E420" s="32" t="s">
        <v>90</v>
      </c>
      <c r="F420" s="28">
        <v>1</v>
      </c>
      <c r="G420" s="29">
        <v>1</v>
      </c>
      <c r="H420" s="29">
        <v>1</v>
      </c>
      <c r="I420" s="29">
        <v>1</v>
      </c>
      <c r="J420" s="29">
        <v>1</v>
      </c>
      <c r="K420" s="29">
        <v>1</v>
      </c>
      <c r="L420" s="29">
        <v>1</v>
      </c>
      <c r="M420" s="29">
        <v>1</v>
      </c>
      <c r="N420" s="29">
        <v>1</v>
      </c>
      <c r="O420" s="29">
        <v>1</v>
      </c>
      <c r="P420" s="29">
        <v>1</v>
      </c>
      <c r="Q420" s="30">
        <v>1</v>
      </c>
      <c r="R420" s="31">
        <f t="shared" si="6"/>
        <v>1</v>
      </c>
    </row>
    <row r="421" spans="1:18">
      <c r="A421" s="38"/>
      <c r="B421" s="32"/>
      <c r="C421" s="32"/>
      <c r="D421" s="84" t="s">
        <v>403</v>
      </c>
      <c r="E421" s="32" t="s">
        <v>90</v>
      </c>
      <c r="F421" s="28">
        <v>1</v>
      </c>
      <c r="G421" s="29">
        <v>1</v>
      </c>
      <c r="H421" s="29">
        <v>1</v>
      </c>
      <c r="I421" s="29">
        <v>1</v>
      </c>
      <c r="J421" s="29">
        <v>1</v>
      </c>
      <c r="K421" s="29">
        <v>1</v>
      </c>
      <c r="L421" s="29">
        <v>1</v>
      </c>
      <c r="M421" s="29">
        <v>1</v>
      </c>
      <c r="N421" s="29">
        <v>1</v>
      </c>
      <c r="O421" s="29">
        <v>1</v>
      </c>
      <c r="P421" s="29">
        <v>1</v>
      </c>
      <c r="Q421" s="30">
        <v>1</v>
      </c>
      <c r="R421" s="31">
        <f t="shared" si="6"/>
        <v>1</v>
      </c>
    </row>
    <row r="422" spans="1:18">
      <c r="A422" s="38"/>
      <c r="B422" s="32"/>
      <c r="C422" s="32"/>
      <c r="D422" s="84" t="s">
        <v>404</v>
      </c>
      <c r="E422" s="32" t="s">
        <v>90</v>
      </c>
      <c r="F422" s="28">
        <v>9</v>
      </c>
      <c r="G422" s="29">
        <v>9</v>
      </c>
      <c r="H422" s="29">
        <v>9</v>
      </c>
      <c r="I422" s="29">
        <v>9</v>
      </c>
      <c r="J422" s="29">
        <v>9</v>
      </c>
      <c r="K422" s="29">
        <v>9</v>
      </c>
      <c r="L422" s="29">
        <v>9</v>
      </c>
      <c r="M422" s="29">
        <v>9</v>
      </c>
      <c r="N422" s="29">
        <v>9</v>
      </c>
      <c r="O422" s="29">
        <v>9</v>
      </c>
      <c r="P422" s="29">
        <v>9</v>
      </c>
      <c r="Q422" s="30">
        <v>9</v>
      </c>
      <c r="R422" s="31">
        <f t="shared" si="6"/>
        <v>9</v>
      </c>
    </row>
    <row r="423" spans="1:18">
      <c r="A423" s="38"/>
      <c r="B423" s="33" t="s">
        <v>405</v>
      </c>
      <c r="C423" s="33"/>
      <c r="D423" s="33"/>
      <c r="E423" s="33"/>
      <c r="F423" s="34">
        <v>40</v>
      </c>
      <c r="G423" s="35">
        <v>40</v>
      </c>
      <c r="H423" s="35">
        <v>40</v>
      </c>
      <c r="I423" s="35">
        <v>40</v>
      </c>
      <c r="J423" s="35">
        <v>40</v>
      </c>
      <c r="K423" s="35">
        <v>40</v>
      </c>
      <c r="L423" s="35">
        <v>40</v>
      </c>
      <c r="M423" s="35">
        <v>40</v>
      </c>
      <c r="N423" s="35">
        <v>40</v>
      </c>
      <c r="O423" s="35">
        <v>40</v>
      </c>
      <c r="P423" s="35">
        <v>40</v>
      </c>
      <c r="Q423" s="36">
        <v>40</v>
      </c>
      <c r="R423" s="37">
        <f t="shared" si="6"/>
        <v>40</v>
      </c>
    </row>
    <row r="424" spans="1:18">
      <c r="A424" s="38"/>
      <c r="B424" s="39"/>
      <c r="C424" s="39"/>
      <c r="D424" s="39"/>
      <c r="E424" s="39"/>
      <c r="F424" s="40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2"/>
      <c r="R424" s="43" t="str">
        <f t="shared" si="6"/>
        <v/>
      </c>
    </row>
    <row r="425" spans="1:18">
      <c r="A425" s="38"/>
      <c r="B425" s="27" t="s">
        <v>49</v>
      </c>
      <c r="C425" s="27"/>
      <c r="D425" s="27"/>
      <c r="E425" s="27"/>
      <c r="F425" s="28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30"/>
      <c r="R425" s="31" t="str">
        <f t="shared" si="6"/>
        <v/>
      </c>
    </row>
    <row r="426" spans="1:18">
      <c r="A426" s="38"/>
      <c r="B426" s="32"/>
      <c r="C426" s="32" t="s">
        <v>406</v>
      </c>
      <c r="D426" s="32"/>
      <c r="E426" s="32"/>
      <c r="F426" s="28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30"/>
      <c r="R426" s="31" t="str">
        <f t="shared" si="6"/>
        <v/>
      </c>
    </row>
    <row r="427" spans="1:18">
      <c r="A427" s="38"/>
      <c r="B427" s="32"/>
      <c r="C427" s="32"/>
      <c r="D427" s="84" t="s">
        <v>407</v>
      </c>
      <c r="E427" s="32" t="s">
        <v>78</v>
      </c>
      <c r="F427" s="28">
        <v>11</v>
      </c>
      <c r="G427" s="29">
        <v>11</v>
      </c>
      <c r="H427" s="29">
        <v>11</v>
      </c>
      <c r="I427" s="29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  <c r="O427" s="29">
        <v>0</v>
      </c>
      <c r="P427" s="29">
        <v>0</v>
      </c>
      <c r="Q427" s="30">
        <v>0</v>
      </c>
      <c r="R427" s="31">
        <f t="shared" si="6"/>
        <v>2.75</v>
      </c>
    </row>
    <row r="428" spans="1:18">
      <c r="A428" s="38"/>
      <c r="B428" s="32"/>
      <c r="C428" s="32"/>
      <c r="D428" s="84" t="s">
        <v>408</v>
      </c>
      <c r="E428" s="32" t="s">
        <v>78</v>
      </c>
      <c r="F428" s="28">
        <v>3</v>
      </c>
      <c r="G428" s="29">
        <v>3</v>
      </c>
      <c r="H428" s="29">
        <v>3</v>
      </c>
      <c r="I428" s="29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30">
        <v>0</v>
      </c>
      <c r="R428" s="31">
        <f t="shared" si="6"/>
        <v>0.75</v>
      </c>
    </row>
    <row r="429" spans="1:18">
      <c r="A429" s="38"/>
      <c r="B429" s="32"/>
      <c r="C429" s="32"/>
      <c r="D429" s="84" t="s">
        <v>409</v>
      </c>
      <c r="E429" s="32" t="s">
        <v>90</v>
      </c>
      <c r="F429" s="28">
        <v>0</v>
      </c>
      <c r="G429" s="29">
        <v>0</v>
      </c>
      <c r="H429" s="29">
        <v>0</v>
      </c>
      <c r="I429" s="29">
        <v>0</v>
      </c>
      <c r="J429" s="29">
        <v>0</v>
      </c>
      <c r="K429" s="29">
        <v>0</v>
      </c>
      <c r="L429" s="29">
        <v>0</v>
      </c>
      <c r="M429" s="29">
        <v>0</v>
      </c>
      <c r="N429" s="29">
        <v>0</v>
      </c>
      <c r="O429" s="29">
        <v>0</v>
      </c>
      <c r="P429" s="29">
        <v>0</v>
      </c>
      <c r="Q429" s="30">
        <v>0</v>
      </c>
      <c r="R429" s="31" t="str">
        <f t="shared" si="6"/>
        <v/>
      </c>
    </row>
    <row r="430" spans="1:18">
      <c r="A430" s="38"/>
      <c r="B430" s="32"/>
      <c r="C430" s="32"/>
      <c r="D430" s="84" t="s">
        <v>410</v>
      </c>
      <c r="E430" s="32" t="s">
        <v>90</v>
      </c>
      <c r="F430" s="28">
        <v>150</v>
      </c>
      <c r="G430" s="29">
        <v>150</v>
      </c>
      <c r="H430" s="29">
        <v>150</v>
      </c>
      <c r="I430" s="29">
        <v>150</v>
      </c>
      <c r="J430" s="29">
        <v>150</v>
      </c>
      <c r="K430" s="29">
        <v>150</v>
      </c>
      <c r="L430" s="29">
        <v>150</v>
      </c>
      <c r="M430" s="29">
        <v>150</v>
      </c>
      <c r="N430" s="29">
        <v>150</v>
      </c>
      <c r="O430" s="29">
        <v>150</v>
      </c>
      <c r="P430" s="29">
        <v>150</v>
      </c>
      <c r="Q430" s="30">
        <v>150</v>
      </c>
      <c r="R430" s="31">
        <f t="shared" si="6"/>
        <v>150</v>
      </c>
    </row>
    <row r="431" spans="1:18">
      <c r="A431" s="38"/>
      <c r="B431" s="32"/>
      <c r="C431" s="32"/>
      <c r="D431" s="84" t="s">
        <v>411</v>
      </c>
      <c r="E431" s="32" t="s">
        <v>90</v>
      </c>
      <c r="F431" s="28">
        <v>250</v>
      </c>
      <c r="G431" s="29">
        <v>250</v>
      </c>
      <c r="H431" s="29">
        <v>250</v>
      </c>
      <c r="I431" s="29">
        <v>250</v>
      </c>
      <c r="J431" s="29">
        <v>250</v>
      </c>
      <c r="K431" s="29">
        <v>250</v>
      </c>
      <c r="L431" s="29">
        <v>250</v>
      </c>
      <c r="M431" s="29">
        <v>250</v>
      </c>
      <c r="N431" s="29">
        <v>250</v>
      </c>
      <c r="O431" s="29">
        <v>250</v>
      </c>
      <c r="P431" s="29">
        <v>250</v>
      </c>
      <c r="Q431" s="30">
        <v>250</v>
      </c>
      <c r="R431" s="31">
        <f t="shared" si="6"/>
        <v>250</v>
      </c>
    </row>
    <row r="432" spans="1:18">
      <c r="A432" s="38"/>
      <c r="B432" s="32"/>
      <c r="C432" s="32"/>
      <c r="D432" s="84" t="s">
        <v>412</v>
      </c>
      <c r="E432" s="32" t="s">
        <v>90</v>
      </c>
      <c r="F432" s="28">
        <v>50</v>
      </c>
      <c r="G432" s="29">
        <v>50</v>
      </c>
      <c r="H432" s="29">
        <v>50</v>
      </c>
      <c r="I432" s="29">
        <v>50</v>
      </c>
      <c r="J432" s="29">
        <v>50</v>
      </c>
      <c r="K432" s="29">
        <v>50</v>
      </c>
      <c r="L432" s="29">
        <v>50</v>
      </c>
      <c r="M432" s="29">
        <v>50</v>
      </c>
      <c r="N432" s="29">
        <v>50</v>
      </c>
      <c r="O432" s="29">
        <v>50</v>
      </c>
      <c r="P432" s="29">
        <v>50</v>
      </c>
      <c r="Q432" s="30">
        <v>50</v>
      </c>
      <c r="R432" s="31">
        <f t="shared" si="6"/>
        <v>50</v>
      </c>
    </row>
    <row r="433" spans="1:18">
      <c r="A433" s="38"/>
      <c r="B433" s="32"/>
      <c r="C433" s="32"/>
      <c r="D433" s="84" t="s">
        <v>413</v>
      </c>
      <c r="E433" s="32" t="s">
        <v>90</v>
      </c>
      <c r="F433" s="28">
        <v>100</v>
      </c>
      <c r="G433" s="29">
        <v>100</v>
      </c>
      <c r="H433" s="29">
        <v>100</v>
      </c>
      <c r="I433" s="29">
        <v>100</v>
      </c>
      <c r="J433" s="29">
        <v>100</v>
      </c>
      <c r="K433" s="29">
        <v>100</v>
      </c>
      <c r="L433" s="29">
        <v>100</v>
      </c>
      <c r="M433" s="29">
        <v>100</v>
      </c>
      <c r="N433" s="29">
        <v>100</v>
      </c>
      <c r="O433" s="29">
        <v>100</v>
      </c>
      <c r="P433" s="29">
        <v>100</v>
      </c>
      <c r="Q433" s="30">
        <v>100</v>
      </c>
      <c r="R433" s="31">
        <f t="shared" si="6"/>
        <v>100</v>
      </c>
    </row>
    <row r="434" spans="1:18">
      <c r="A434" s="38"/>
      <c r="B434" s="32"/>
      <c r="C434" s="32"/>
      <c r="D434" s="84" t="s">
        <v>414</v>
      </c>
      <c r="E434" s="32" t="s">
        <v>133</v>
      </c>
      <c r="F434" s="28">
        <v>600</v>
      </c>
      <c r="G434" s="29">
        <v>600</v>
      </c>
      <c r="H434" s="29">
        <v>600</v>
      </c>
      <c r="I434" s="29">
        <v>600</v>
      </c>
      <c r="J434" s="29">
        <v>600</v>
      </c>
      <c r="K434" s="29">
        <v>600</v>
      </c>
      <c r="L434" s="29">
        <v>600</v>
      </c>
      <c r="M434" s="29">
        <v>600</v>
      </c>
      <c r="N434" s="29">
        <v>600</v>
      </c>
      <c r="O434" s="29">
        <v>600</v>
      </c>
      <c r="P434" s="29">
        <v>600</v>
      </c>
      <c r="Q434" s="30">
        <v>600</v>
      </c>
      <c r="R434" s="31">
        <f t="shared" si="6"/>
        <v>600</v>
      </c>
    </row>
    <row r="435" spans="1:18">
      <c r="A435" s="38"/>
      <c r="B435" s="32"/>
      <c r="C435" s="32" t="s">
        <v>415</v>
      </c>
      <c r="D435" s="32"/>
      <c r="E435" s="32"/>
      <c r="F435" s="28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30"/>
      <c r="R435" s="31" t="str">
        <f t="shared" si="6"/>
        <v/>
      </c>
    </row>
    <row r="436" spans="1:18">
      <c r="A436" s="38"/>
      <c r="B436" s="32"/>
      <c r="C436" s="32"/>
      <c r="D436" s="84" t="s">
        <v>416</v>
      </c>
      <c r="E436" s="32" t="s">
        <v>78</v>
      </c>
      <c r="F436" s="28">
        <v>1</v>
      </c>
      <c r="G436" s="29">
        <v>1</v>
      </c>
      <c r="H436" s="29">
        <v>1</v>
      </c>
      <c r="I436" s="29">
        <v>1</v>
      </c>
      <c r="J436" s="29">
        <v>1</v>
      </c>
      <c r="K436" s="29">
        <v>1</v>
      </c>
      <c r="L436" s="29">
        <v>1</v>
      </c>
      <c r="M436" s="29">
        <v>1</v>
      </c>
      <c r="N436" s="29">
        <v>1</v>
      </c>
      <c r="O436" s="29">
        <v>1</v>
      </c>
      <c r="P436" s="29">
        <v>1</v>
      </c>
      <c r="Q436" s="30">
        <v>1</v>
      </c>
      <c r="R436" s="31">
        <f t="shared" si="6"/>
        <v>1</v>
      </c>
    </row>
    <row r="437" spans="1:18">
      <c r="A437" s="38"/>
      <c r="B437" s="32"/>
      <c r="C437" s="32"/>
      <c r="D437" s="84" t="s">
        <v>417</v>
      </c>
      <c r="E437" s="32" t="s">
        <v>78</v>
      </c>
      <c r="F437" s="28">
        <v>1</v>
      </c>
      <c r="G437" s="29">
        <v>1</v>
      </c>
      <c r="H437" s="29">
        <v>1</v>
      </c>
      <c r="I437" s="29">
        <v>1</v>
      </c>
      <c r="J437" s="29">
        <v>1</v>
      </c>
      <c r="K437" s="29">
        <v>1</v>
      </c>
      <c r="L437" s="29">
        <v>1</v>
      </c>
      <c r="M437" s="29">
        <v>1</v>
      </c>
      <c r="N437" s="29">
        <v>1</v>
      </c>
      <c r="O437" s="29">
        <v>1</v>
      </c>
      <c r="P437" s="29">
        <v>1</v>
      </c>
      <c r="Q437" s="30">
        <v>1</v>
      </c>
      <c r="R437" s="31">
        <f t="shared" si="6"/>
        <v>1</v>
      </c>
    </row>
    <row r="438" spans="1:18">
      <c r="A438" s="38"/>
      <c r="B438" s="32"/>
      <c r="C438" s="32"/>
      <c r="D438" s="84" t="s">
        <v>418</v>
      </c>
      <c r="E438" s="32" t="s">
        <v>78</v>
      </c>
      <c r="F438" s="28">
        <v>1</v>
      </c>
      <c r="G438" s="29">
        <v>1</v>
      </c>
      <c r="H438" s="29">
        <v>1</v>
      </c>
      <c r="I438" s="29">
        <v>1</v>
      </c>
      <c r="J438" s="29">
        <v>1</v>
      </c>
      <c r="K438" s="29">
        <v>1</v>
      </c>
      <c r="L438" s="29">
        <v>1</v>
      </c>
      <c r="M438" s="29">
        <v>1</v>
      </c>
      <c r="N438" s="29">
        <v>1</v>
      </c>
      <c r="O438" s="29">
        <v>1</v>
      </c>
      <c r="P438" s="29">
        <v>1</v>
      </c>
      <c r="Q438" s="30">
        <v>1</v>
      </c>
      <c r="R438" s="31">
        <f t="shared" si="6"/>
        <v>1</v>
      </c>
    </row>
    <row r="439" spans="1:18">
      <c r="A439" s="38"/>
      <c r="B439" s="32"/>
      <c r="C439" s="32"/>
      <c r="D439" s="84" t="s">
        <v>419</v>
      </c>
      <c r="E439" s="32" t="s">
        <v>78</v>
      </c>
      <c r="F439" s="28">
        <v>1</v>
      </c>
      <c r="G439" s="29">
        <v>1</v>
      </c>
      <c r="H439" s="29">
        <v>1</v>
      </c>
      <c r="I439" s="29">
        <v>1</v>
      </c>
      <c r="J439" s="29">
        <v>1</v>
      </c>
      <c r="K439" s="29">
        <v>1</v>
      </c>
      <c r="L439" s="29">
        <v>1</v>
      </c>
      <c r="M439" s="29">
        <v>1</v>
      </c>
      <c r="N439" s="29">
        <v>1</v>
      </c>
      <c r="O439" s="29">
        <v>1</v>
      </c>
      <c r="P439" s="29">
        <v>1</v>
      </c>
      <c r="Q439" s="30">
        <v>1</v>
      </c>
      <c r="R439" s="31">
        <f t="shared" si="6"/>
        <v>1</v>
      </c>
    </row>
    <row r="440" spans="1:18">
      <c r="A440" s="38"/>
      <c r="B440" s="32"/>
      <c r="C440" s="32"/>
      <c r="D440" s="84" t="s">
        <v>420</v>
      </c>
      <c r="E440" s="32" t="s">
        <v>78</v>
      </c>
      <c r="F440" s="28">
        <v>2</v>
      </c>
      <c r="G440" s="29">
        <v>2</v>
      </c>
      <c r="H440" s="29">
        <v>2</v>
      </c>
      <c r="I440" s="29">
        <v>2</v>
      </c>
      <c r="J440" s="29">
        <v>2</v>
      </c>
      <c r="K440" s="29">
        <v>2</v>
      </c>
      <c r="L440" s="29">
        <v>2</v>
      </c>
      <c r="M440" s="29">
        <v>2</v>
      </c>
      <c r="N440" s="29">
        <v>2</v>
      </c>
      <c r="O440" s="29">
        <v>2</v>
      </c>
      <c r="P440" s="29">
        <v>2</v>
      </c>
      <c r="Q440" s="30">
        <v>2</v>
      </c>
      <c r="R440" s="31">
        <f t="shared" si="6"/>
        <v>2</v>
      </c>
    </row>
    <row r="441" spans="1:18">
      <c r="A441" s="38"/>
      <c r="B441" s="32"/>
      <c r="C441" s="32"/>
      <c r="D441" s="84" t="s">
        <v>421</v>
      </c>
      <c r="E441" s="32" t="s">
        <v>78</v>
      </c>
      <c r="F441" s="28">
        <v>2</v>
      </c>
      <c r="G441" s="29">
        <v>2</v>
      </c>
      <c r="H441" s="29">
        <v>2</v>
      </c>
      <c r="I441" s="29">
        <v>2</v>
      </c>
      <c r="J441" s="29">
        <v>2</v>
      </c>
      <c r="K441" s="29">
        <v>2</v>
      </c>
      <c r="L441" s="29">
        <v>2</v>
      </c>
      <c r="M441" s="29">
        <v>2</v>
      </c>
      <c r="N441" s="29">
        <v>2</v>
      </c>
      <c r="O441" s="29">
        <v>2</v>
      </c>
      <c r="P441" s="29">
        <v>2</v>
      </c>
      <c r="Q441" s="30">
        <v>2</v>
      </c>
      <c r="R441" s="31">
        <f t="shared" si="6"/>
        <v>2</v>
      </c>
    </row>
    <row r="442" spans="1:18">
      <c r="A442" s="38"/>
      <c r="B442" s="32"/>
      <c r="C442" s="32"/>
      <c r="D442" s="84" t="s">
        <v>422</v>
      </c>
      <c r="E442" s="32" t="s">
        <v>78</v>
      </c>
      <c r="F442" s="28">
        <v>2</v>
      </c>
      <c r="G442" s="29">
        <v>2</v>
      </c>
      <c r="H442" s="29">
        <v>2</v>
      </c>
      <c r="I442" s="29">
        <v>2</v>
      </c>
      <c r="J442" s="29">
        <v>2</v>
      </c>
      <c r="K442" s="29">
        <v>2</v>
      </c>
      <c r="L442" s="29">
        <v>2</v>
      </c>
      <c r="M442" s="29">
        <v>2</v>
      </c>
      <c r="N442" s="29">
        <v>2</v>
      </c>
      <c r="O442" s="29">
        <v>2</v>
      </c>
      <c r="P442" s="29">
        <v>2</v>
      </c>
      <c r="Q442" s="30">
        <v>2</v>
      </c>
      <c r="R442" s="31">
        <f t="shared" si="6"/>
        <v>2</v>
      </c>
    </row>
    <row r="443" spans="1:18">
      <c r="A443" s="38"/>
      <c r="B443" s="32"/>
      <c r="C443" s="32"/>
      <c r="D443" s="84" t="s">
        <v>423</v>
      </c>
      <c r="E443" s="32" t="s">
        <v>78</v>
      </c>
      <c r="F443" s="28">
        <v>2</v>
      </c>
      <c r="G443" s="29">
        <v>2</v>
      </c>
      <c r="H443" s="29">
        <v>2</v>
      </c>
      <c r="I443" s="29">
        <v>2</v>
      </c>
      <c r="J443" s="29">
        <v>2</v>
      </c>
      <c r="K443" s="29">
        <v>2</v>
      </c>
      <c r="L443" s="29">
        <v>2</v>
      </c>
      <c r="M443" s="29">
        <v>2</v>
      </c>
      <c r="N443" s="29">
        <v>2</v>
      </c>
      <c r="O443" s="29">
        <v>2</v>
      </c>
      <c r="P443" s="29">
        <v>2</v>
      </c>
      <c r="Q443" s="30">
        <v>2</v>
      </c>
      <c r="R443" s="31">
        <f t="shared" si="6"/>
        <v>2</v>
      </c>
    </row>
    <row r="444" spans="1:18">
      <c r="A444" s="38"/>
      <c r="B444" s="32"/>
      <c r="C444" s="32"/>
      <c r="D444" s="84" t="s">
        <v>424</v>
      </c>
      <c r="E444" s="32" t="s">
        <v>78</v>
      </c>
      <c r="F444" s="28">
        <v>3</v>
      </c>
      <c r="G444" s="29">
        <v>3</v>
      </c>
      <c r="H444" s="29">
        <v>3</v>
      </c>
      <c r="I444" s="29">
        <v>3</v>
      </c>
      <c r="J444" s="29">
        <v>3</v>
      </c>
      <c r="K444" s="29">
        <v>3</v>
      </c>
      <c r="L444" s="29">
        <v>3</v>
      </c>
      <c r="M444" s="29">
        <v>3</v>
      </c>
      <c r="N444" s="29">
        <v>3</v>
      </c>
      <c r="O444" s="29">
        <v>3</v>
      </c>
      <c r="P444" s="29">
        <v>3</v>
      </c>
      <c r="Q444" s="30">
        <v>3</v>
      </c>
      <c r="R444" s="31">
        <f t="shared" si="6"/>
        <v>3</v>
      </c>
    </row>
    <row r="445" spans="1:18">
      <c r="A445" s="38"/>
      <c r="B445" s="32"/>
      <c r="C445" s="32"/>
      <c r="D445" s="84" t="s">
        <v>425</v>
      </c>
      <c r="E445" s="32" t="s">
        <v>78</v>
      </c>
      <c r="F445" s="28">
        <v>4</v>
      </c>
      <c r="G445" s="29">
        <v>4</v>
      </c>
      <c r="H445" s="29">
        <v>4</v>
      </c>
      <c r="I445" s="29">
        <v>4</v>
      </c>
      <c r="J445" s="29">
        <v>4</v>
      </c>
      <c r="K445" s="29">
        <v>4</v>
      </c>
      <c r="L445" s="29">
        <v>4</v>
      </c>
      <c r="M445" s="29">
        <v>4</v>
      </c>
      <c r="N445" s="29">
        <v>4</v>
      </c>
      <c r="O445" s="29">
        <v>4</v>
      </c>
      <c r="P445" s="29">
        <v>4</v>
      </c>
      <c r="Q445" s="30">
        <v>4</v>
      </c>
      <c r="R445" s="31">
        <f t="shared" si="6"/>
        <v>4</v>
      </c>
    </row>
    <row r="446" spans="1:18">
      <c r="A446" s="38"/>
      <c r="B446" s="32"/>
      <c r="C446" s="32"/>
      <c r="D446" s="84" t="s">
        <v>426</v>
      </c>
      <c r="E446" s="32" t="s">
        <v>78</v>
      </c>
      <c r="F446" s="28">
        <v>6</v>
      </c>
      <c r="G446" s="29">
        <v>6</v>
      </c>
      <c r="H446" s="29">
        <v>6</v>
      </c>
      <c r="I446" s="29">
        <v>6</v>
      </c>
      <c r="J446" s="29">
        <v>6</v>
      </c>
      <c r="K446" s="29">
        <v>6</v>
      </c>
      <c r="L446" s="29">
        <v>6</v>
      </c>
      <c r="M446" s="29">
        <v>6</v>
      </c>
      <c r="N446" s="29">
        <v>6</v>
      </c>
      <c r="O446" s="29">
        <v>6</v>
      </c>
      <c r="P446" s="29">
        <v>6</v>
      </c>
      <c r="Q446" s="30">
        <v>6</v>
      </c>
      <c r="R446" s="31">
        <f t="shared" si="6"/>
        <v>6</v>
      </c>
    </row>
    <row r="447" spans="1:18">
      <c r="A447" s="38"/>
      <c r="B447" s="32"/>
      <c r="C447" s="32"/>
      <c r="D447" s="84" t="s">
        <v>427</v>
      </c>
      <c r="E447" s="32" t="s">
        <v>78</v>
      </c>
      <c r="F447" s="28">
        <v>25</v>
      </c>
      <c r="G447" s="29">
        <v>25</v>
      </c>
      <c r="H447" s="29">
        <v>25</v>
      </c>
      <c r="I447" s="29">
        <v>25</v>
      </c>
      <c r="J447" s="29">
        <v>25</v>
      </c>
      <c r="K447" s="29">
        <v>25</v>
      </c>
      <c r="L447" s="29">
        <v>25</v>
      </c>
      <c r="M447" s="29">
        <v>25</v>
      </c>
      <c r="N447" s="29">
        <v>25</v>
      </c>
      <c r="O447" s="29">
        <v>25</v>
      </c>
      <c r="P447" s="29">
        <v>25</v>
      </c>
      <c r="Q447" s="30">
        <v>25</v>
      </c>
      <c r="R447" s="31">
        <f t="shared" si="6"/>
        <v>25</v>
      </c>
    </row>
    <row r="448" spans="1:18">
      <c r="A448" s="38"/>
      <c r="B448" s="32"/>
      <c r="C448" s="32"/>
      <c r="D448" s="84" t="s">
        <v>428</v>
      </c>
      <c r="E448" s="32" t="s">
        <v>84</v>
      </c>
      <c r="F448" s="28">
        <v>-1</v>
      </c>
      <c r="G448" s="29">
        <v>-1</v>
      </c>
      <c r="H448" s="29">
        <v>-1</v>
      </c>
      <c r="I448" s="29">
        <v>-1</v>
      </c>
      <c r="J448" s="29">
        <v>-1</v>
      </c>
      <c r="K448" s="29">
        <v>-1</v>
      </c>
      <c r="L448" s="29">
        <v>-1</v>
      </c>
      <c r="M448" s="29">
        <v>-1</v>
      </c>
      <c r="N448" s="29">
        <v>-1</v>
      </c>
      <c r="O448" s="29">
        <v>-1</v>
      </c>
      <c r="P448" s="29">
        <v>-1</v>
      </c>
      <c r="Q448" s="30">
        <v>-1</v>
      </c>
      <c r="R448" s="31">
        <f t="shared" si="6"/>
        <v>-1</v>
      </c>
    </row>
    <row r="449" spans="1:18">
      <c r="A449" s="38"/>
      <c r="B449" s="32"/>
      <c r="C449" s="32"/>
      <c r="D449" s="84" t="s">
        <v>429</v>
      </c>
      <c r="E449" s="32" t="s">
        <v>84</v>
      </c>
      <c r="F449" s="28">
        <v>-1</v>
      </c>
      <c r="G449" s="29">
        <v>-1</v>
      </c>
      <c r="H449" s="29">
        <v>-1</v>
      </c>
      <c r="I449" s="29">
        <v>-1</v>
      </c>
      <c r="J449" s="29">
        <v>-1</v>
      </c>
      <c r="K449" s="29">
        <v>-1</v>
      </c>
      <c r="L449" s="29">
        <v>-1</v>
      </c>
      <c r="M449" s="29">
        <v>-1</v>
      </c>
      <c r="N449" s="29">
        <v>-1</v>
      </c>
      <c r="O449" s="29">
        <v>-1</v>
      </c>
      <c r="P449" s="29">
        <v>-1</v>
      </c>
      <c r="Q449" s="30">
        <v>-1</v>
      </c>
      <c r="R449" s="31">
        <f t="shared" si="6"/>
        <v>-1</v>
      </c>
    </row>
    <row r="450" spans="1:18">
      <c r="A450" s="38"/>
      <c r="B450" s="32"/>
      <c r="C450" s="32"/>
      <c r="D450" s="84" t="s">
        <v>430</v>
      </c>
      <c r="E450" s="32" t="s">
        <v>84</v>
      </c>
      <c r="F450" s="28">
        <v>-1</v>
      </c>
      <c r="G450" s="29">
        <v>-1</v>
      </c>
      <c r="H450" s="29">
        <v>-1</v>
      </c>
      <c r="I450" s="29">
        <v>-1</v>
      </c>
      <c r="J450" s="29">
        <v>-1</v>
      </c>
      <c r="K450" s="29">
        <v>-1</v>
      </c>
      <c r="L450" s="29">
        <v>-1</v>
      </c>
      <c r="M450" s="29">
        <v>-1</v>
      </c>
      <c r="N450" s="29">
        <v>-1</v>
      </c>
      <c r="O450" s="29">
        <v>-1</v>
      </c>
      <c r="P450" s="29">
        <v>-1</v>
      </c>
      <c r="Q450" s="30">
        <v>-1</v>
      </c>
      <c r="R450" s="31">
        <f t="shared" si="6"/>
        <v>-1</v>
      </c>
    </row>
    <row r="451" spans="1:18">
      <c r="A451" s="38"/>
      <c r="B451" s="32"/>
      <c r="C451" s="32"/>
      <c r="D451" s="84" t="s">
        <v>431</v>
      </c>
      <c r="E451" s="32" t="s">
        <v>84</v>
      </c>
      <c r="F451" s="28">
        <v>-1</v>
      </c>
      <c r="G451" s="29">
        <v>-1</v>
      </c>
      <c r="H451" s="29">
        <v>-1</v>
      </c>
      <c r="I451" s="29">
        <v>-1</v>
      </c>
      <c r="J451" s="29">
        <v>-1</v>
      </c>
      <c r="K451" s="29">
        <v>-1</v>
      </c>
      <c r="L451" s="29">
        <v>-1</v>
      </c>
      <c r="M451" s="29">
        <v>-1</v>
      </c>
      <c r="N451" s="29">
        <v>-1</v>
      </c>
      <c r="O451" s="29">
        <v>-1</v>
      </c>
      <c r="P451" s="29">
        <v>-1</v>
      </c>
      <c r="Q451" s="30">
        <v>-1</v>
      </c>
      <c r="R451" s="31">
        <f t="shared" si="6"/>
        <v>-1</v>
      </c>
    </row>
    <row r="452" spans="1:18">
      <c r="A452" s="38"/>
      <c r="B452" s="32"/>
      <c r="C452" s="32"/>
      <c r="D452" s="84" t="s">
        <v>432</v>
      </c>
      <c r="E452" s="32" t="s">
        <v>84</v>
      </c>
      <c r="F452" s="28">
        <v>-2</v>
      </c>
      <c r="G452" s="29">
        <v>-2</v>
      </c>
      <c r="H452" s="29">
        <v>-2</v>
      </c>
      <c r="I452" s="29">
        <v>-2</v>
      </c>
      <c r="J452" s="29">
        <v>-2</v>
      </c>
      <c r="K452" s="29">
        <v>-2</v>
      </c>
      <c r="L452" s="29">
        <v>-2</v>
      </c>
      <c r="M452" s="29">
        <v>-2</v>
      </c>
      <c r="N452" s="29">
        <v>-2</v>
      </c>
      <c r="O452" s="29">
        <v>-2</v>
      </c>
      <c r="P452" s="29">
        <v>-2</v>
      </c>
      <c r="Q452" s="30">
        <v>-2</v>
      </c>
      <c r="R452" s="31">
        <f t="shared" si="6"/>
        <v>-2</v>
      </c>
    </row>
    <row r="453" spans="1:18">
      <c r="A453" s="38"/>
      <c r="B453" s="32"/>
      <c r="C453" s="32"/>
      <c r="D453" s="84" t="s">
        <v>433</v>
      </c>
      <c r="E453" s="32" t="s">
        <v>84</v>
      </c>
      <c r="F453" s="28">
        <v>-2</v>
      </c>
      <c r="G453" s="29">
        <v>-2</v>
      </c>
      <c r="H453" s="29">
        <v>-2</v>
      </c>
      <c r="I453" s="29">
        <v>-2</v>
      </c>
      <c r="J453" s="29">
        <v>-2</v>
      </c>
      <c r="K453" s="29">
        <v>-2</v>
      </c>
      <c r="L453" s="29">
        <v>-2</v>
      </c>
      <c r="M453" s="29">
        <v>-2</v>
      </c>
      <c r="N453" s="29">
        <v>-2</v>
      </c>
      <c r="O453" s="29">
        <v>-2</v>
      </c>
      <c r="P453" s="29">
        <v>-2</v>
      </c>
      <c r="Q453" s="30">
        <v>-2</v>
      </c>
      <c r="R453" s="31">
        <f t="shared" si="6"/>
        <v>-2</v>
      </c>
    </row>
    <row r="454" spans="1:18">
      <c r="A454" s="38"/>
      <c r="B454" s="32"/>
      <c r="C454" s="32"/>
      <c r="D454" s="84" t="s">
        <v>434</v>
      </c>
      <c r="E454" s="32" t="s">
        <v>84</v>
      </c>
      <c r="F454" s="28">
        <v>-2</v>
      </c>
      <c r="G454" s="29">
        <v>-2</v>
      </c>
      <c r="H454" s="29">
        <v>-2</v>
      </c>
      <c r="I454" s="29">
        <v>-2</v>
      </c>
      <c r="J454" s="29">
        <v>-2</v>
      </c>
      <c r="K454" s="29">
        <v>-2</v>
      </c>
      <c r="L454" s="29">
        <v>-2</v>
      </c>
      <c r="M454" s="29">
        <v>-2</v>
      </c>
      <c r="N454" s="29">
        <v>-2</v>
      </c>
      <c r="O454" s="29">
        <v>-2</v>
      </c>
      <c r="P454" s="29">
        <v>-2</v>
      </c>
      <c r="Q454" s="30">
        <v>-2</v>
      </c>
      <c r="R454" s="31">
        <f t="shared" ref="R454:R517" si="7">IF(SUM(F454:Q454)=0,"",SUM(F454:Q454)/12)</f>
        <v>-2</v>
      </c>
    </row>
    <row r="455" spans="1:18">
      <c r="A455" s="38"/>
      <c r="B455" s="32"/>
      <c r="C455" s="32"/>
      <c r="D455" s="84" t="s">
        <v>435</v>
      </c>
      <c r="E455" s="32" t="s">
        <v>84</v>
      </c>
      <c r="F455" s="28">
        <v>-2</v>
      </c>
      <c r="G455" s="29">
        <v>-2</v>
      </c>
      <c r="H455" s="29">
        <v>-2</v>
      </c>
      <c r="I455" s="29">
        <v>-2</v>
      </c>
      <c r="J455" s="29">
        <v>-2</v>
      </c>
      <c r="K455" s="29">
        <v>-2</v>
      </c>
      <c r="L455" s="29">
        <v>-2</v>
      </c>
      <c r="M455" s="29">
        <v>-2</v>
      </c>
      <c r="N455" s="29">
        <v>-2</v>
      </c>
      <c r="O455" s="29">
        <v>-2</v>
      </c>
      <c r="P455" s="29">
        <v>-2</v>
      </c>
      <c r="Q455" s="30">
        <v>-2</v>
      </c>
      <c r="R455" s="31">
        <f t="shared" si="7"/>
        <v>-2</v>
      </c>
    </row>
    <row r="456" spans="1:18">
      <c r="A456" s="38"/>
      <c r="B456" s="32"/>
      <c r="C456" s="32"/>
      <c r="D456" s="84" t="s">
        <v>436</v>
      </c>
      <c r="E456" s="32" t="s">
        <v>84</v>
      </c>
      <c r="F456" s="28">
        <v>-3</v>
      </c>
      <c r="G456" s="29">
        <v>-3</v>
      </c>
      <c r="H456" s="29">
        <v>-3</v>
      </c>
      <c r="I456" s="29">
        <v>-3</v>
      </c>
      <c r="J456" s="29">
        <v>-3</v>
      </c>
      <c r="K456" s="29">
        <v>-3</v>
      </c>
      <c r="L456" s="29">
        <v>-3</v>
      </c>
      <c r="M456" s="29">
        <v>-3</v>
      </c>
      <c r="N456" s="29">
        <v>-3</v>
      </c>
      <c r="O456" s="29">
        <v>-3</v>
      </c>
      <c r="P456" s="29">
        <v>-3</v>
      </c>
      <c r="Q456" s="30">
        <v>-3</v>
      </c>
      <c r="R456" s="31">
        <f t="shared" si="7"/>
        <v>-3</v>
      </c>
    </row>
    <row r="457" spans="1:18">
      <c r="A457" s="38"/>
      <c r="B457" s="32"/>
      <c r="C457" s="32"/>
      <c r="D457" s="84" t="s">
        <v>437</v>
      </c>
      <c r="E457" s="32" t="s">
        <v>84</v>
      </c>
      <c r="F457" s="28">
        <v>-4</v>
      </c>
      <c r="G457" s="29">
        <v>-4</v>
      </c>
      <c r="H457" s="29">
        <v>-4</v>
      </c>
      <c r="I457" s="29">
        <v>-4</v>
      </c>
      <c r="J457" s="29">
        <v>-4</v>
      </c>
      <c r="K457" s="29">
        <v>-4</v>
      </c>
      <c r="L457" s="29">
        <v>-4</v>
      </c>
      <c r="M457" s="29">
        <v>-4</v>
      </c>
      <c r="N457" s="29">
        <v>-4</v>
      </c>
      <c r="O457" s="29">
        <v>-4</v>
      </c>
      <c r="P457" s="29">
        <v>-4</v>
      </c>
      <c r="Q457" s="30">
        <v>-4</v>
      </c>
      <c r="R457" s="31">
        <f t="shared" si="7"/>
        <v>-4</v>
      </c>
    </row>
    <row r="458" spans="1:18">
      <c r="A458" s="38"/>
      <c r="B458" s="32"/>
      <c r="C458" s="32"/>
      <c r="D458" s="84" t="s">
        <v>438</v>
      </c>
      <c r="E458" s="32" t="s">
        <v>84</v>
      </c>
      <c r="F458" s="28">
        <v>-6</v>
      </c>
      <c r="G458" s="29">
        <v>-6</v>
      </c>
      <c r="H458" s="29">
        <v>-6</v>
      </c>
      <c r="I458" s="29">
        <v>-6</v>
      </c>
      <c r="J458" s="29">
        <v>-6</v>
      </c>
      <c r="K458" s="29">
        <v>-6</v>
      </c>
      <c r="L458" s="29">
        <v>-6</v>
      </c>
      <c r="M458" s="29">
        <v>-6</v>
      </c>
      <c r="N458" s="29">
        <v>-6</v>
      </c>
      <c r="O458" s="29">
        <v>-6</v>
      </c>
      <c r="P458" s="29">
        <v>-6</v>
      </c>
      <c r="Q458" s="30">
        <v>-6</v>
      </c>
      <c r="R458" s="31">
        <f t="shared" si="7"/>
        <v>-6</v>
      </c>
    </row>
    <row r="459" spans="1:18">
      <c r="A459" s="38"/>
      <c r="B459" s="32"/>
      <c r="C459" s="32" t="s">
        <v>439</v>
      </c>
      <c r="D459" s="32"/>
      <c r="E459" s="32"/>
      <c r="F459" s="28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30"/>
      <c r="R459" s="31" t="str">
        <f t="shared" si="7"/>
        <v/>
      </c>
    </row>
    <row r="460" spans="1:18">
      <c r="A460" s="38"/>
      <c r="B460" s="32"/>
      <c r="C460" s="32"/>
      <c r="D460" s="84" t="s">
        <v>440</v>
      </c>
      <c r="E460" s="32" t="s">
        <v>90</v>
      </c>
      <c r="F460" s="28">
        <v>531</v>
      </c>
      <c r="G460" s="29">
        <v>531</v>
      </c>
      <c r="H460" s="29">
        <v>531</v>
      </c>
      <c r="I460" s="29">
        <v>531</v>
      </c>
      <c r="J460" s="29">
        <v>531</v>
      </c>
      <c r="K460" s="29">
        <v>531</v>
      </c>
      <c r="L460" s="29">
        <v>531</v>
      </c>
      <c r="M460" s="29">
        <v>531</v>
      </c>
      <c r="N460" s="29">
        <v>531</v>
      </c>
      <c r="O460" s="29">
        <v>531</v>
      </c>
      <c r="P460" s="29">
        <v>531</v>
      </c>
      <c r="Q460" s="30">
        <v>531</v>
      </c>
      <c r="R460" s="31">
        <f t="shared" si="7"/>
        <v>531</v>
      </c>
    </row>
    <row r="461" spans="1:18">
      <c r="A461" s="38"/>
      <c r="B461" s="32"/>
      <c r="C461" s="32"/>
      <c r="D461" s="84" t="s">
        <v>441</v>
      </c>
      <c r="E461" s="32" t="s">
        <v>90</v>
      </c>
      <c r="F461" s="28">
        <v>379</v>
      </c>
      <c r="G461" s="29">
        <v>379</v>
      </c>
      <c r="H461" s="29">
        <v>379</v>
      </c>
      <c r="I461" s="29">
        <v>379</v>
      </c>
      <c r="J461" s="29">
        <v>379</v>
      </c>
      <c r="K461" s="29">
        <v>379</v>
      </c>
      <c r="L461" s="29">
        <v>379</v>
      </c>
      <c r="M461" s="29">
        <v>379</v>
      </c>
      <c r="N461" s="29">
        <v>379</v>
      </c>
      <c r="O461" s="29">
        <v>379</v>
      </c>
      <c r="P461" s="29">
        <v>379</v>
      </c>
      <c r="Q461" s="30">
        <v>379</v>
      </c>
      <c r="R461" s="31">
        <f t="shared" si="7"/>
        <v>379</v>
      </c>
    </row>
    <row r="462" spans="1:18">
      <c r="A462" s="38"/>
      <c r="B462" s="32"/>
      <c r="C462" s="32"/>
      <c r="D462" s="84" t="s">
        <v>442</v>
      </c>
      <c r="E462" s="32" t="s">
        <v>90</v>
      </c>
      <c r="F462" s="28">
        <v>250</v>
      </c>
      <c r="G462" s="29">
        <v>250</v>
      </c>
      <c r="H462" s="29">
        <v>250</v>
      </c>
      <c r="I462" s="29">
        <v>250</v>
      </c>
      <c r="J462" s="29">
        <v>250</v>
      </c>
      <c r="K462" s="29">
        <v>250</v>
      </c>
      <c r="L462" s="29">
        <v>250</v>
      </c>
      <c r="M462" s="29">
        <v>250</v>
      </c>
      <c r="N462" s="29">
        <v>250</v>
      </c>
      <c r="O462" s="29">
        <v>250</v>
      </c>
      <c r="P462" s="29">
        <v>250</v>
      </c>
      <c r="Q462" s="30">
        <v>250</v>
      </c>
      <c r="R462" s="31">
        <f t="shared" si="7"/>
        <v>250</v>
      </c>
    </row>
    <row r="463" spans="1:18">
      <c r="A463" s="38"/>
      <c r="B463" s="32"/>
      <c r="C463" s="32"/>
      <c r="D463" s="84" t="s">
        <v>443</v>
      </c>
      <c r="E463" s="32" t="s">
        <v>90</v>
      </c>
      <c r="F463" s="28">
        <v>270</v>
      </c>
      <c r="G463" s="29">
        <v>270</v>
      </c>
      <c r="H463" s="29">
        <v>270</v>
      </c>
      <c r="I463" s="29">
        <v>270</v>
      </c>
      <c r="J463" s="29">
        <v>270</v>
      </c>
      <c r="K463" s="29">
        <v>270</v>
      </c>
      <c r="L463" s="29">
        <v>270</v>
      </c>
      <c r="M463" s="29">
        <v>270</v>
      </c>
      <c r="N463" s="29">
        <v>270</v>
      </c>
      <c r="O463" s="29">
        <v>270</v>
      </c>
      <c r="P463" s="29">
        <v>270</v>
      </c>
      <c r="Q463" s="30">
        <v>270</v>
      </c>
      <c r="R463" s="31">
        <f t="shared" si="7"/>
        <v>270</v>
      </c>
    </row>
    <row r="464" spans="1:18">
      <c r="A464" s="38"/>
      <c r="B464" s="32"/>
      <c r="C464" s="32"/>
      <c r="D464" s="84" t="s">
        <v>444</v>
      </c>
      <c r="E464" s="32" t="s">
        <v>90</v>
      </c>
      <c r="F464" s="28">
        <v>169</v>
      </c>
      <c r="G464" s="29">
        <v>169</v>
      </c>
      <c r="H464" s="29">
        <v>169</v>
      </c>
      <c r="I464" s="29">
        <v>169</v>
      </c>
      <c r="J464" s="29">
        <v>169</v>
      </c>
      <c r="K464" s="29">
        <v>169</v>
      </c>
      <c r="L464" s="29">
        <v>169</v>
      </c>
      <c r="M464" s="29">
        <v>169</v>
      </c>
      <c r="N464" s="29">
        <v>169</v>
      </c>
      <c r="O464" s="29">
        <v>169</v>
      </c>
      <c r="P464" s="29">
        <v>169</v>
      </c>
      <c r="Q464" s="30">
        <v>169</v>
      </c>
      <c r="R464" s="31">
        <f t="shared" si="7"/>
        <v>169</v>
      </c>
    </row>
    <row r="465" spans="1:18">
      <c r="A465" s="38"/>
      <c r="B465" s="32"/>
      <c r="C465" s="32"/>
      <c r="D465" s="84" t="s">
        <v>445</v>
      </c>
      <c r="E465" s="32" t="s">
        <v>90</v>
      </c>
      <c r="F465" s="28">
        <v>131</v>
      </c>
      <c r="G465" s="29">
        <v>131</v>
      </c>
      <c r="H465" s="29">
        <v>131</v>
      </c>
      <c r="I465" s="29">
        <v>131</v>
      </c>
      <c r="J465" s="29">
        <v>131</v>
      </c>
      <c r="K465" s="29">
        <v>131</v>
      </c>
      <c r="L465" s="29">
        <v>131</v>
      </c>
      <c r="M465" s="29">
        <v>131</v>
      </c>
      <c r="N465" s="29">
        <v>131</v>
      </c>
      <c r="O465" s="29">
        <v>131</v>
      </c>
      <c r="P465" s="29">
        <v>131</v>
      </c>
      <c r="Q465" s="30">
        <v>131</v>
      </c>
      <c r="R465" s="31">
        <f t="shared" si="7"/>
        <v>131</v>
      </c>
    </row>
    <row r="466" spans="1:18">
      <c r="A466" s="38"/>
      <c r="B466" s="32"/>
      <c r="C466" s="32"/>
      <c r="D466" s="84" t="s">
        <v>446</v>
      </c>
      <c r="E466" s="32" t="s">
        <v>90</v>
      </c>
      <c r="F466" s="28">
        <v>177</v>
      </c>
      <c r="G466" s="29">
        <v>177</v>
      </c>
      <c r="H466" s="29">
        <v>177</v>
      </c>
      <c r="I466" s="29">
        <v>177</v>
      </c>
      <c r="J466" s="29">
        <v>177</v>
      </c>
      <c r="K466" s="29">
        <v>177</v>
      </c>
      <c r="L466" s="29">
        <v>177</v>
      </c>
      <c r="M466" s="29">
        <v>177</v>
      </c>
      <c r="N466" s="29">
        <v>177</v>
      </c>
      <c r="O466" s="29">
        <v>177</v>
      </c>
      <c r="P466" s="29">
        <v>177</v>
      </c>
      <c r="Q466" s="30">
        <v>177</v>
      </c>
      <c r="R466" s="31">
        <f t="shared" si="7"/>
        <v>177</v>
      </c>
    </row>
    <row r="467" spans="1:18">
      <c r="A467" s="38"/>
      <c r="B467" s="32"/>
      <c r="C467" s="32"/>
      <c r="D467" s="84" t="s">
        <v>447</v>
      </c>
      <c r="E467" s="32" t="s">
        <v>90</v>
      </c>
      <c r="F467" s="28">
        <v>23</v>
      </c>
      <c r="G467" s="29">
        <v>23</v>
      </c>
      <c r="H467" s="29">
        <v>23</v>
      </c>
      <c r="I467" s="29">
        <v>23</v>
      </c>
      <c r="J467" s="29">
        <v>23</v>
      </c>
      <c r="K467" s="29">
        <v>23</v>
      </c>
      <c r="L467" s="29">
        <v>23</v>
      </c>
      <c r="M467" s="29">
        <v>23</v>
      </c>
      <c r="N467" s="29">
        <v>23</v>
      </c>
      <c r="O467" s="29">
        <v>23</v>
      </c>
      <c r="P467" s="29">
        <v>23</v>
      </c>
      <c r="Q467" s="30">
        <v>23</v>
      </c>
      <c r="R467" s="31">
        <f t="shared" si="7"/>
        <v>23</v>
      </c>
    </row>
    <row r="468" spans="1:18">
      <c r="A468" s="38"/>
      <c r="B468" s="32"/>
      <c r="C468" s="32"/>
      <c r="D468" s="84" t="s">
        <v>448</v>
      </c>
      <c r="E468" s="32" t="s">
        <v>90</v>
      </c>
      <c r="F468" s="28">
        <v>27</v>
      </c>
      <c r="G468" s="29">
        <v>27</v>
      </c>
      <c r="H468" s="29">
        <v>27</v>
      </c>
      <c r="I468" s="29">
        <v>27</v>
      </c>
      <c r="J468" s="29">
        <v>27</v>
      </c>
      <c r="K468" s="29">
        <v>27</v>
      </c>
      <c r="L468" s="29">
        <v>27</v>
      </c>
      <c r="M468" s="29">
        <v>27</v>
      </c>
      <c r="N468" s="29">
        <v>27</v>
      </c>
      <c r="O468" s="29">
        <v>27</v>
      </c>
      <c r="P468" s="29">
        <v>27</v>
      </c>
      <c r="Q468" s="30">
        <v>27</v>
      </c>
      <c r="R468" s="31">
        <f t="shared" si="7"/>
        <v>27</v>
      </c>
    </row>
    <row r="469" spans="1:18">
      <c r="A469" s="38"/>
      <c r="B469" s="32"/>
      <c r="C469" s="32"/>
      <c r="D469" s="84" t="s">
        <v>449</v>
      </c>
      <c r="E469" s="32" t="s">
        <v>90</v>
      </c>
      <c r="F469" s="28">
        <v>100</v>
      </c>
      <c r="G469" s="29">
        <v>100</v>
      </c>
      <c r="H469" s="29">
        <v>100</v>
      </c>
      <c r="I469" s="29">
        <v>100</v>
      </c>
      <c r="J469" s="29">
        <v>100</v>
      </c>
      <c r="K469" s="29">
        <v>100</v>
      </c>
      <c r="L469" s="29">
        <v>100</v>
      </c>
      <c r="M469" s="29">
        <v>100</v>
      </c>
      <c r="N469" s="29">
        <v>100</v>
      </c>
      <c r="O469" s="29">
        <v>100</v>
      </c>
      <c r="P469" s="29">
        <v>100</v>
      </c>
      <c r="Q469" s="30">
        <v>100</v>
      </c>
      <c r="R469" s="31">
        <f t="shared" si="7"/>
        <v>100</v>
      </c>
    </row>
    <row r="470" spans="1:18">
      <c r="A470" s="38"/>
      <c r="B470" s="32"/>
      <c r="C470" s="32"/>
      <c r="D470" s="84" t="s">
        <v>450</v>
      </c>
      <c r="E470" s="32" t="s">
        <v>90</v>
      </c>
      <c r="F470" s="28">
        <v>161</v>
      </c>
      <c r="G470" s="29">
        <v>161</v>
      </c>
      <c r="H470" s="29">
        <v>161</v>
      </c>
      <c r="I470" s="29">
        <v>161</v>
      </c>
      <c r="J470" s="29">
        <v>161</v>
      </c>
      <c r="K470" s="29">
        <v>161</v>
      </c>
      <c r="L470" s="29">
        <v>161</v>
      </c>
      <c r="M470" s="29">
        <v>161</v>
      </c>
      <c r="N470" s="29">
        <v>161</v>
      </c>
      <c r="O470" s="29">
        <v>161</v>
      </c>
      <c r="P470" s="29">
        <v>161</v>
      </c>
      <c r="Q470" s="30">
        <v>161</v>
      </c>
      <c r="R470" s="31">
        <f t="shared" si="7"/>
        <v>161</v>
      </c>
    </row>
    <row r="471" spans="1:18">
      <c r="A471" s="38"/>
      <c r="B471" s="33" t="s">
        <v>52</v>
      </c>
      <c r="C471" s="33"/>
      <c r="D471" s="33"/>
      <c r="E471" s="33"/>
      <c r="F471" s="34">
        <v>3407</v>
      </c>
      <c r="G471" s="35">
        <v>3407</v>
      </c>
      <c r="H471" s="35">
        <v>3407</v>
      </c>
      <c r="I471" s="35">
        <v>3393</v>
      </c>
      <c r="J471" s="35">
        <v>3393</v>
      </c>
      <c r="K471" s="35">
        <v>3393</v>
      </c>
      <c r="L471" s="35">
        <v>3393</v>
      </c>
      <c r="M471" s="35">
        <v>3393</v>
      </c>
      <c r="N471" s="35">
        <v>3393</v>
      </c>
      <c r="O471" s="35">
        <v>3393</v>
      </c>
      <c r="P471" s="35">
        <v>3393</v>
      </c>
      <c r="Q471" s="36">
        <v>3393</v>
      </c>
      <c r="R471" s="37">
        <f t="shared" si="7"/>
        <v>3396.5</v>
      </c>
    </row>
    <row r="472" spans="1:18">
      <c r="A472" s="38"/>
      <c r="B472" s="39"/>
      <c r="C472" s="39"/>
      <c r="D472" s="39"/>
      <c r="E472" s="39"/>
      <c r="F472" s="40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2"/>
      <c r="R472" s="43" t="str">
        <f t="shared" si="7"/>
        <v/>
      </c>
    </row>
    <row r="473" spans="1:18">
      <c r="A473" s="38"/>
      <c r="B473" s="27" t="s">
        <v>451</v>
      </c>
      <c r="C473" s="27"/>
      <c r="D473" s="27"/>
      <c r="E473" s="27"/>
      <c r="F473" s="28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30"/>
      <c r="R473" s="31" t="str">
        <f t="shared" si="7"/>
        <v/>
      </c>
    </row>
    <row r="474" spans="1:18">
      <c r="A474" s="38"/>
      <c r="B474" s="32"/>
      <c r="C474" s="32" t="s">
        <v>452</v>
      </c>
      <c r="D474" s="32"/>
      <c r="E474" s="32"/>
      <c r="F474" s="28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30"/>
      <c r="R474" s="31" t="str">
        <f t="shared" si="7"/>
        <v/>
      </c>
    </row>
    <row r="475" spans="1:18">
      <c r="A475" s="38"/>
      <c r="B475" s="32"/>
      <c r="C475" s="32"/>
      <c r="D475" s="84" t="s">
        <v>453</v>
      </c>
      <c r="E475" s="32" t="s">
        <v>78</v>
      </c>
      <c r="F475" s="28">
        <v>230</v>
      </c>
      <c r="G475" s="29">
        <v>230</v>
      </c>
      <c r="H475" s="29">
        <v>230</v>
      </c>
      <c r="I475" s="29">
        <v>230</v>
      </c>
      <c r="J475" s="29">
        <v>230</v>
      </c>
      <c r="K475" s="29">
        <v>230</v>
      </c>
      <c r="L475" s="29">
        <v>230</v>
      </c>
      <c r="M475" s="29">
        <v>230</v>
      </c>
      <c r="N475" s="29">
        <v>230</v>
      </c>
      <c r="O475" s="29">
        <v>230</v>
      </c>
      <c r="P475" s="29">
        <v>230</v>
      </c>
      <c r="Q475" s="30">
        <v>230</v>
      </c>
      <c r="R475" s="31">
        <f t="shared" si="7"/>
        <v>230</v>
      </c>
    </row>
    <row r="476" spans="1:18">
      <c r="A476" s="38"/>
      <c r="B476" s="32"/>
      <c r="C476" s="32" t="s">
        <v>454</v>
      </c>
      <c r="D476" s="32"/>
      <c r="E476" s="32"/>
      <c r="F476" s="28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30"/>
      <c r="R476" s="31" t="str">
        <f t="shared" si="7"/>
        <v/>
      </c>
    </row>
    <row r="477" spans="1:18">
      <c r="A477" s="38"/>
      <c r="B477" s="32"/>
      <c r="C477" s="32"/>
      <c r="D477" s="84" t="s">
        <v>455</v>
      </c>
      <c r="E477" s="32" t="s">
        <v>90</v>
      </c>
      <c r="F477" s="28">
        <v>12</v>
      </c>
      <c r="G477" s="29">
        <v>12</v>
      </c>
      <c r="H477" s="29">
        <v>12</v>
      </c>
      <c r="I477" s="29">
        <v>0</v>
      </c>
      <c r="J477" s="29">
        <v>0</v>
      </c>
      <c r="K477" s="29">
        <v>0</v>
      </c>
      <c r="L477" s="29">
        <v>0</v>
      </c>
      <c r="M477" s="29">
        <v>0</v>
      </c>
      <c r="N477" s="29">
        <v>0</v>
      </c>
      <c r="O477" s="29">
        <v>0</v>
      </c>
      <c r="P477" s="29">
        <v>0</v>
      </c>
      <c r="Q477" s="30">
        <v>0</v>
      </c>
      <c r="R477" s="31">
        <f t="shared" si="7"/>
        <v>3</v>
      </c>
    </row>
    <row r="478" spans="1:18">
      <c r="A478" s="38"/>
      <c r="B478" s="32"/>
      <c r="C478" s="32"/>
      <c r="D478" s="84" t="s">
        <v>456</v>
      </c>
      <c r="E478" s="32" t="s">
        <v>78</v>
      </c>
      <c r="F478" s="28">
        <v>75</v>
      </c>
      <c r="G478" s="29">
        <v>75</v>
      </c>
      <c r="H478" s="29">
        <v>75</v>
      </c>
      <c r="I478" s="29">
        <v>75</v>
      </c>
      <c r="J478" s="29">
        <v>0</v>
      </c>
      <c r="K478" s="29">
        <v>0</v>
      </c>
      <c r="L478" s="29">
        <v>0</v>
      </c>
      <c r="M478" s="29">
        <v>0</v>
      </c>
      <c r="N478" s="29">
        <v>0</v>
      </c>
      <c r="O478" s="29">
        <v>0</v>
      </c>
      <c r="P478" s="29">
        <v>0</v>
      </c>
      <c r="Q478" s="30">
        <v>0</v>
      </c>
      <c r="R478" s="31">
        <f t="shared" si="7"/>
        <v>25</v>
      </c>
    </row>
    <row r="479" spans="1:18">
      <c r="A479" s="38"/>
      <c r="B479" s="32"/>
      <c r="C479" s="32"/>
      <c r="D479" s="84" t="s">
        <v>457</v>
      </c>
      <c r="E479" s="32" t="s">
        <v>78</v>
      </c>
      <c r="F479" s="28">
        <v>125</v>
      </c>
      <c r="G479" s="29">
        <v>125</v>
      </c>
      <c r="H479" s="29">
        <v>125</v>
      </c>
      <c r="I479" s="29">
        <v>125</v>
      </c>
      <c r="J479" s="29">
        <v>0</v>
      </c>
      <c r="K479" s="29">
        <v>0</v>
      </c>
      <c r="L479" s="29">
        <v>0</v>
      </c>
      <c r="M479" s="29">
        <v>0</v>
      </c>
      <c r="N479" s="29">
        <v>0</v>
      </c>
      <c r="O479" s="29">
        <v>0</v>
      </c>
      <c r="P479" s="29">
        <v>0</v>
      </c>
      <c r="Q479" s="30">
        <v>0</v>
      </c>
      <c r="R479" s="31">
        <f t="shared" si="7"/>
        <v>41.666666666666664</v>
      </c>
    </row>
    <row r="480" spans="1:18">
      <c r="A480" s="38"/>
      <c r="B480" s="32"/>
      <c r="C480" s="32"/>
      <c r="D480" s="84" t="s">
        <v>458</v>
      </c>
      <c r="E480" s="32" t="s">
        <v>90</v>
      </c>
      <c r="F480" s="28">
        <v>348</v>
      </c>
      <c r="G480" s="29">
        <v>348</v>
      </c>
      <c r="H480" s="29">
        <v>348</v>
      </c>
      <c r="I480" s="29">
        <v>348</v>
      </c>
      <c r="J480" s="29">
        <v>348</v>
      </c>
      <c r="K480" s="29">
        <v>348</v>
      </c>
      <c r="L480" s="29">
        <v>348</v>
      </c>
      <c r="M480" s="29">
        <v>348</v>
      </c>
      <c r="N480" s="29">
        <v>348</v>
      </c>
      <c r="O480" s="29">
        <v>348</v>
      </c>
      <c r="P480" s="29">
        <v>348</v>
      </c>
      <c r="Q480" s="30">
        <v>348</v>
      </c>
      <c r="R480" s="31">
        <f t="shared" si="7"/>
        <v>348</v>
      </c>
    </row>
    <row r="481" spans="1:18">
      <c r="A481" s="38"/>
      <c r="B481" s="33" t="s">
        <v>459</v>
      </c>
      <c r="C481" s="33"/>
      <c r="D481" s="33"/>
      <c r="E481" s="33"/>
      <c r="F481" s="34">
        <v>790</v>
      </c>
      <c r="G481" s="35">
        <v>790</v>
      </c>
      <c r="H481" s="35">
        <v>790</v>
      </c>
      <c r="I481" s="35">
        <v>778</v>
      </c>
      <c r="J481" s="35">
        <v>578</v>
      </c>
      <c r="K481" s="35">
        <v>578</v>
      </c>
      <c r="L481" s="35">
        <v>578</v>
      </c>
      <c r="M481" s="35">
        <v>578</v>
      </c>
      <c r="N481" s="35">
        <v>578</v>
      </c>
      <c r="O481" s="35">
        <v>578</v>
      </c>
      <c r="P481" s="35">
        <v>578</v>
      </c>
      <c r="Q481" s="36">
        <v>578</v>
      </c>
      <c r="R481" s="37">
        <f t="shared" si="7"/>
        <v>647.66666666666663</v>
      </c>
    </row>
    <row r="482" spans="1:18">
      <c r="A482" s="38"/>
      <c r="B482" s="39"/>
      <c r="C482" s="39"/>
      <c r="D482" s="39"/>
      <c r="E482" s="39"/>
      <c r="F482" s="40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2"/>
      <c r="R482" s="43" t="str">
        <f t="shared" si="7"/>
        <v/>
      </c>
    </row>
    <row r="483" spans="1:18">
      <c r="A483" s="38"/>
      <c r="B483" s="27" t="s">
        <v>460</v>
      </c>
      <c r="C483" s="27"/>
      <c r="D483" s="27"/>
      <c r="E483" s="27"/>
      <c r="F483" s="28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30"/>
      <c r="R483" s="31" t="str">
        <f t="shared" si="7"/>
        <v/>
      </c>
    </row>
    <row r="484" spans="1:18">
      <c r="A484" s="38"/>
      <c r="B484" s="32"/>
      <c r="C484" s="32" t="s">
        <v>461</v>
      </c>
      <c r="D484" s="32"/>
      <c r="E484" s="32"/>
      <c r="F484" s="28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30"/>
      <c r="R484" s="31" t="str">
        <f t="shared" si="7"/>
        <v/>
      </c>
    </row>
    <row r="485" spans="1:18">
      <c r="A485" s="38"/>
      <c r="B485" s="32"/>
      <c r="C485" s="32"/>
      <c r="D485" s="84" t="s">
        <v>462</v>
      </c>
      <c r="E485" s="32" t="s">
        <v>78</v>
      </c>
      <c r="F485" s="28">
        <v>50</v>
      </c>
      <c r="G485" s="29">
        <v>50</v>
      </c>
      <c r="H485" s="29">
        <v>50</v>
      </c>
      <c r="I485" s="29">
        <v>50</v>
      </c>
      <c r="J485" s="29">
        <v>50</v>
      </c>
      <c r="K485" s="29">
        <v>50</v>
      </c>
      <c r="L485" s="29">
        <v>50</v>
      </c>
      <c r="M485" s="29">
        <v>50</v>
      </c>
      <c r="N485" s="29">
        <v>50</v>
      </c>
      <c r="O485" s="29">
        <v>50</v>
      </c>
      <c r="P485" s="29">
        <v>50</v>
      </c>
      <c r="Q485" s="30">
        <v>50</v>
      </c>
      <c r="R485" s="31">
        <f t="shared" si="7"/>
        <v>50</v>
      </c>
    </row>
    <row r="486" spans="1:18">
      <c r="A486" s="38"/>
      <c r="B486" s="32"/>
      <c r="C486" s="32"/>
      <c r="D486" s="84" t="s">
        <v>463</v>
      </c>
      <c r="E486" s="32" t="s">
        <v>78</v>
      </c>
      <c r="F486" s="28">
        <v>50</v>
      </c>
      <c r="G486" s="29">
        <v>50</v>
      </c>
      <c r="H486" s="29">
        <v>50</v>
      </c>
      <c r="I486" s="29">
        <v>50</v>
      </c>
      <c r="J486" s="29">
        <v>50</v>
      </c>
      <c r="K486" s="29">
        <v>50</v>
      </c>
      <c r="L486" s="29">
        <v>50</v>
      </c>
      <c r="M486" s="29">
        <v>50</v>
      </c>
      <c r="N486" s="29">
        <v>50</v>
      </c>
      <c r="O486" s="29">
        <v>50</v>
      </c>
      <c r="P486" s="29">
        <v>50</v>
      </c>
      <c r="Q486" s="30">
        <v>50</v>
      </c>
      <c r="R486" s="31">
        <f t="shared" si="7"/>
        <v>50</v>
      </c>
    </row>
    <row r="487" spans="1:18">
      <c r="A487" s="38"/>
      <c r="B487" s="33" t="s">
        <v>464</v>
      </c>
      <c r="C487" s="33"/>
      <c r="D487" s="33"/>
      <c r="E487" s="33"/>
      <c r="F487" s="34">
        <v>100</v>
      </c>
      <c r="G487" s="35">
        <v>100</v>
      </c>
      <c r="H487" s="35">
        <v>100</v>
      </c>
      <c r="I487" s="35">
        <v>100</v>
      </c>
      <c r="J487" s="35">
        <v>100</v>
      </c>
      <c r="K487" s="35">
        <v>100</v>
      </c>
      <c r="L487" s="35">
        <v>100</v>
      </c>
      <c r="M487" s="35">
        <v>100</v>
      </c>
      <c r="N487" s="35">
        <v>100</v>
      </c>
      <c r="O487" s="35">
        <v>100</v>
      </c>
      <c r="P487" s="35">
        <v>100</v>
      </c>
      <c r="Q487" s="36">
        <v>100</v>
      </c>
      <c r="R487" s="37">
        <f t="shared" si="7"/>
        <v>100</v>
      </c>
    </row>
    <row r="488" spans="1:18">
      <c r="A488" s="38"/>
      <c r="B488" s="39"/>
      <c r="C488" s="39"/>
      <c r="D488" s="39"/>
      <c r="E488" s="39"/>
      <c r="F488" s="40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2"/>
      <c r="R488" s="43" t="str">
        <f t="shared" si="7"/>
        <v/>
      </c>
    </row>
    <row r="489" spans="1:18">
      <c r="A489" s="38"/>
      <c r="B489" s="27" t="s">
        <v>57</v>
      </c>
      <c r="C489" s="27"/>
      <c r="D489" s="27"/>
      <c r="E489" s="27"/>
      <c r="F489" s="28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30"/>
      <c r="R489" s="31" t="str">
        <f t="shared" si="7"/>
        <v/>
      </c>
    </row>
    <row r="490" spans="1:18">
      <c r="A490" s="38"/>
      <c r="B490" s="32"/>
      <c r="C490" s="32" t="s">
        <v>465</v>
      </c>
      <c r="D490" s="32"/>
      <c r="E490" s="32"/>
      <c r="F490" s="28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30"/>
      <c r="R490" s="31" t="str">
        <f t="shared" si="7"/>
        <v/>
      </c>
    </row>
    <row r="491" spans="1:18">
      <c r="A491" s="38"/>
      <c r="B491" s="32"/>
      <c r="C491" s="32"/>
      <c r="D491" s="84" t="s">
        <v>466</v>
      </c>
      <c r="E491" s="32" t="s">
        <v>90</v>
      </c>
      <c r="F491" s="28">
        <v>137</v>
      </c>
      <c r="G491" s="29">
        <v>137</v>
      </c>
      <c r="H491" s="29">
        <v>137</v>
      </c>
      <c r="I491" s="29">
        <v>137</v>
      </c>
      <c r="J491" s="29">
        <v>137</v>
      </c>
      <c r="K491" s="29">
        <v>137</v>
      </c>
      <c r="L491" s="29">
        <v>137</v>
      </c>
      <c r="M491" s="29">
        <v>137</v>
      </c>
      <c r="N491" s="29">
        <v>137</v>
      </c>
      <c r="O491" s="29">
        <v>137</v>
      </c>
      <c r="P491" s="29">
        <v>137</v>
      </c>
      <c r="Q491" s="30">
        <v>137</v>
      </c>
      <c r="R491" s="31">
        <f t="shared" si="7"/>
        <v>137</v>
      </c>
    </row>
    <row r="492" spans="1:18">
      <c r="A492" s="38"/>
      <c r="B492" s="32"/>
      <c r="C492" s="32" t="s">
        <v>467</v>
      </c>
      <c r="D492" s="32"/>
      <c r="E492" s="32"/>
      <c r="F492" s="28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30"/>
      <c r="R492" s="31" t="str">
        <f t="shared" si="7"/>
        <v/>
      </c>
    </row>
    <row r="493" spans="1:18">
      <c r="A493" s="38"/>
      <c r="B493" s="32"/>
      <c r="C493" s="32"/>
      <c r="D493" s="84" t="s">
        <v>468</v>
      </c>
      <c r="E493" s="32" t="s">
        <v>78</v>
      </c>
      <c r="F493" s="28">
        <v>0</v>
      </c>
      <c r="G493" s="29">
        <v>0</v>
      </c>
      <c r="H493" s="29">
        <v>0</v>
      </c>
      <c r="I493" s="29">
        <v>0</v>
      </c>
      <c r="J493" s="29">
        <v>0</v>
      </c>
      <c r="K493" s="29">
        <v>0</v>
      </c>
      <c r="L493" s="29">
        <v>0</v>
      </c>
      <c r="M493" s="29">
        <v>0</v>
      </c>
      <c r="N493" s="29">
        <v>0</v>
      </c>
      <c r="O493" s="29">
        <v>0</v>
      </c>
      <c r="P493" s="29">
        <v>0</v>
      </c>
      <c r="Q493" s="30">
        <v>0</v>
      </c>
      <c r="R493" s="31" t="str">
        <f t="shared" si="7"/>
        <v/>
      </c>
    </row>
    <row r="494" spans="1:18">
      <c r="A494" s="38"/>
      <c r="B494" s="32"/>
      <c r="C494" s="32"/>
      <c r="D494" s="84" t="s">
        <v>469</v>
      </c>
      <c r="E494" s="32" t="s">
        <v>78</v>
      </c>
      <c r="F494" s="28">
        <v>0</v>
      </c>
      <c r="G494" s="29">
        <v>0</v>
      </c>
      <c r="H494" s="29">
        <v>0</v>
      </c>
      <c r="I494" s="29">
        <v>0</v>
      </c>
      <c r="J494" s="29">
        <v>0</v>
      </c>
      <c r="K494" s="29">
        <v>0</v>
      </c>
      <c r="L494" s="29">
        <v>0</v>
      </c>
      <c r="M494" s="29">
        <v>0</v>
      </c>
      <c r="N494" s="29">
        <v>0</v>
      </c>
      <c r="O494" s="29">
        <v>0</v>
      </c>
      <c r="P494" s="29">
        <v>0</v>
      </c>
      <c r="Q494" s="30">
        <v>0</v>
      </c>
      <c r="R494" s="31" t="str">
        <f t="shared" si="7"/>
        <v/>
      </c>
    </row>
    <row r="495" spans="1:18">
      <c r="A495" s="38"/>
      <c r="B495" s="32"/>
      <c r="C495" s="32"/>
      <c r="D495" s="84" t="s">
        <v>470</v>
      </c>
      <c r="E495" s="32" t="s">
        <v>78</v>
      </c>
      <c r="F495" s="28">
        <v>0</v>
      </c>
      <c r="G495" s="29">
        <v>0</v>
      </c>
      <c r="H495" s="29">
        <v>0</v>
      </c>
      <c r="I495" s="29">
        <v>0</v>
      </c>
      <c r="J495" s="29">
        <v>0</v>
      </c>
      <c r="K495" s="29">
        <v>0</v>
      </c>
      <c r="L495" s="29">
        <v>0</v>
      </c>
      <c r="M495" s="29">
        <v>0</v>
      </c>
      <c r="N495" s="29">
        <v>0</v>
      </c>
      <c r="O495" s="29">
        <v>0</v>
      </c>
      <c r="P495" s="29">
        <v>0</v>
      </c>
      <c r="Q495" s="30">
        <v>0</v>
      </c>
      <c r="R495" s="31" t="str">
        <f t="shared" si="7"/>
        <v/>
      </c>
    </row>
    <row r="496" spans="1:18">
      <c r="A496" s="38"/>
      <c r="B496" s="32"/>
      <c r="C496" s="32"/>
      <c r="D496" s="84" t="s">
        <v>471</v>
      </c>
      <c r="E496" s="32" t="s">
        <v>78</v>
      </c>
      <c r="F496" s="28">
        <v>0</v>
      </c>
      <c r="G496" s="29">
        <v>0</v>
      </c>
      <c r="H496" s="29">
        <v>0</v>
      </c>
      <c r="I496" s="29">
        <v>0</v>
      </c>
      <c r="J496" s="29">
        <v>0</v>
      </c>
      <c r="K496" s="29">
        <v>0</v>
      </c>
      <c r="L496" s="29">
        <v>0</v>
      </c>
      <c r="M496" s="29">
        <v>0</v>
      </c>
      <c r="N496" s="29">
        <v>0</v>
      </c>
      <c r="O496" s="29">
        <v>0</v>
      </c>
      <c r="P496" s="29">
        <v>0</v>
      </c>
      <c r="Q496" s="30">
        <v>0</v>
      </c>
      <c r="R496" s="31" t="str">
        <f t="shared" si="7"/>
        <v/>
      </c>
    </row>
    <row r="497" spans="1:18">
      <c r="A497" s="38"/>
      <c r="B497" s="32"/>
      <c r="C497" s="32"/>
      <c r="D497" s="84" t="s">
        <v>472</v>
      </c>
      <c r="E497" s="32" t="s">
        <v>78</v>
      </c>
      <c r="F497" s="28">
        <v>0</v>
      </c>
      <c r="G497" s="29">
        <v>0</v>
      </c>
      <c r="H497" s="29">
        <v>0</v>
      </c>
      <c r="I497" s="29">
        <v>0</v>
      </c>
      <c r="J497" s="29">
        <v>0</v>
      </c>
      <c r="K497" s="29">
        <v>0</v>
      </c>
      <c r="L497" s="29">
        <v>0</v>
      </c>
      <c r="M497" s="29">
        <v>0</v>
      </c>
      <c r="N497" s="29">
        <v>0</v>
      </c>
      <c r="O497" s="29">
        <v>0</v>
      </c>
      <c r="P497" s="29">
        <v>0</v>
      </c>
      <c r="Q497" s="30">
        <v>0</v>
      </c>
      <c r="R497" s="31" t="str">
        <f t="shared" si="7"/>
        <v/>
      </c>
    </row>
    <row r="498" spans="1:18">
      <c r="A498" s="38"/>
      <c r="B498" s="32"/>
      <c r="C498" s="32"/>
      <c r="D498" s="84" t="s">
        <v>473</v>
      </c>
      <c r="E498" s="32" t="s">
        <v>78</v>
      </c>
      <c r="F498" s="28">
        <v>0</v>
      </c>
      <c r="G498" s="29">
        <v>0</v>
      </c>
      <c r="H498" s="29">
        <v>0</v>
      </c>
      <c r="I498" s="29">
        <v>0</v>
      </c>
      <c r="J498" s="29">
        <v>0</v>
      </c>
      <c r="K498" s="29">
        <v>0</v>
      </c>
      <c r="L498" s="29">
        <v>0</v>
      </c>
      <c r="M498" s="29">
        <v>0</v>
      </c>
      <c r="N498" s="29">
        <v>0</v>
      </c>
      <c r="O498" s="29">
        <v>0</v>
      </c>
      <c r="P498" s="29">
        <v>0</v>
      </c>
      <c r="Q498" s="30">
        <v>0</v>
      </c>
      <c r="R498" s="31" t="str">
        <f t="shared" si="7"/>
        <v/>
      </c>
    </row>
    <row r="499" spans="1:18">
      <c r="A499" s="38"/>
      <c r="B499" s="32"/>
      <c r="C499" s="32"/>
      <c r="D499" s="84" t="s">
        <v>474</v>
      </c>
      <c r="E499" s="32" t="s">
        <v>78</v>
      </c>
      <c r="F499" s="28">
        <v>0</v>
      </c>
      <c r="G499" s="29">
        <v>0</v>
      </c>
      <c r="H499" s="29">
        <v>0</v>
      </c>
      <c r="I499" s="29">
        <v>0</v>
      </c>
      <c r="J499" s="29">
        <v>0</v>
      </c>
      <c r="K499" s="29">
        <v>0</v>
      </c>
      <c r="L499" s="29">
        <v>0</v>
      </c>
      <c r="M499" s="29">
        <v>0</v>
      </c>
      <c r="N499" s="29">
        <v>0</v>
      </c>
      <c r="O499" s="29">
        <v>0</v>
      </c>
      <c r="P499" s="29">
        <v>0</v>
      </c>
      <c r="Q499" s="30">
        <v>0</v>
      </c>
      <c r="R499" s="31" t="str">
        <f t="shared" si="7"/>
        <v/>
      </c>
    </row>
    <row r="500" spans="1:18">
      <c r="A500" s="38"/>
      <c r="B500" s="32"/>
      <c r="C500" s="32"/>
      <c r="D500" s="84" t="s">
        <v>475</v>
      </c>
      <c r="E500" s="32" t="s">
        <v>133</v>
      </c>
      <c r="F500" s="28">
        <v>25</v>
      </c>
      <c r="G500" s="29">
        <v>25</v>
      </c>
      <c r="H500" s="29">
        <v>25</v>
      </c>
      <c r="I500" s="29">
        <v>25</v>
      </c>
      <c r="J500" s="29">
        <v>25</v>
      </c>
      <c r="K500" s="29">
        <v>25</v>
      </c>
      <c r="L500" s="29">
        <v>25</v>
      </c>
      <c r="M500" s="29">
        <v>25</v>
      </c>
      <c r="N500" s="29">
        <v>25</v>
      </c>
      <c r="O500" s="29">
        <v>25</v>
      </c>
      <c r="P500" s="29">
        <v>25</v>
      </c>
      <c r="Q500" s="30">
        <v>25</v>
      </c>
      <c r="R500" s="31">
        <f t="shared" si="7"/>
        <v>25</v>
      </c>
    </row>
    <row r="501" spans="1:18">
      <c r="A501" s="38"/>
      <c r="B501" s="32"/>
      <c r="C501" s="32"/>
      <c r="D501" s="84" t="s">
        <v>476</v>
      </c>
      <c r="E501" s="32" t="s">
        <v>133</v>
      </c>
      <c r="F501" s="28">
        <v>25</v>
      </c>
      <c r="G501" s="29">
        <v>25</v>
      </c>
      <c r="H501" s="29">
        <v>25</v>
      </c>
      <c r="I501" s="29">
        <v>25</v>
      </c>
      <c r="J501" s="29">
        <v>25</v>
      </c>
      <c r="K501" s="29">
        <v>25</v>
      </c>
      <c r="L501" s="29">
        <v>25</v>
      </c>
      <c r="M501" s="29">
        <v>25</v>
      </c>
      <c r="N501" s="29">
        <v>25</v>
      </c>
      <c r="O501" s="29">
        <v>25</v>
      </c>
      <c r="P501" s="29">
        <v>25</v>
      </c>
      <c r="Q501" s="30">
        <v>25</v>
      </c>
      <c r="R501" s="31">
        <f t="shared" si="7"/>
        <v>25</v>
      </c>
    </row>
    <row r="502" spans="1:18">
      <c r="A502" s="38"/>
      <c r="B502" s="32"/>
      <c r="C502" s="32"/>
      <c r="D502" s="84" t="s">
        <v>477</v>
      </c>
      <c r="E502" s="32" t="s">
        <v>133</v>
      </c>
      <c r="F502" s="28">
        <v>25</v>
      </c>
      <c r="G502" s="29">
        <v>25</v>
      </c>
      <c r="H502" s="29">
        <v>25</v>
      </c>
      <c r="I502" s="29">
        <v>25</v>
      </c>
      <c r="J502" s="29">
        <v>25</v>
      </c>
      <c r="K502" s="29">
        <v>25</v>
      </c>
      <c r="L502" s="29">
        <v>25</v>
      </c>
      <c r="M502" s="29">
        <v>25</v>
      </c>
      <c r="N502" s="29">
        <v>25</v>
      </c>
      <c r="O502" s="29">
        <v>25</v>
      </c>
      <c r="P502" s="29">
        <v>25</v>
      </c>
      <c r="Q502" s="30">
        <v>25</v>
      </c>
      <c r="R502" s="31">
        <f t="shared" si="7"/>
        <v>25</v>
      </c>
    </row>
    <row r="503" spans="1:18">
      <c r="A503" s="38"/>
      <c r="B503" s="32"/>
      <c r="C503" s="32"/>
      <c r="D503" s="84" t="s">
        <v>478</v>
      </c>
      <c r="E503" s="32" t="s">
        <v>133</v>
      </c>
      <c r="F503" s="28">
        <v>25</v>
      </c>
      <c r="G503" s="29">
        <v>25</v>
      </c>
      <c r="H503" s="29">
        <v>25</v>
      </c>
      <c r="I503" s="29">
        <v>25</v>
      </c>
      <c r="J503" s="29">
        <v>25</v>
      </c>
      <c r="K503" s="29">
        <v>25</v>
      </c>
      <c r="L503" s="29">
        <v>25</v>
      </c>
      <c r="M503" s="29">
        <v>25</v>
      </c>
      <c r="N503" s="29">
        <v>25</v>
      </c>
      <c r="O503" s="29">
        <v>25</v>
      </c>
      <c r="P503" s="29">
        <v>25</v>
      </c>
      <c r="Q503" s="30">
        <v>25</v>
      </c>
      <c r="R503" s="31">
        <f t="shared" si="7"/>
        <v>25</v>
      </c>
    </row>
    <row r="504" spans="1:18">
      <c r="A504" s="38"/>
      <c r="B504" s="32"/>
      <c r="C504" s="32"/>
      <c r="D504" s="84" t="s">
        <v>479</v>
      </c>
      <c r="E504" s="32" t="s">
        <v>133</v>
      </c>
      <c r="F504" s="28">
        <v>25</v>
      </c>
      <c r="G504" s="29">
        <v>25</v>
      </c>
      <c r="H504" s="29">
        <v>25</v>
      </c>
      <c r="I504" s="29">
        <v>25</v>
      </c>
      <c r="J504" s="29">
        <v>25</v>
      </c>
      <c r="K504" s="29">
        <v>25</v>
      </c>
      <c r="L504" s="29">
        <v>25</v>
      </c>
      <c r="M504" s="29">
        <v>25</v>
      </c>
      <c r="N504" s="29">
        <v>25</v>
      </c>
      <c r="O504" s="29">
        <v>25</v>
      </c>
      <c r="P504" s="29">
        <v>25</v>
      </c>
      <c r="Q504" s="30">
        <v>25</v>
      </c>
      <c r="R504" s="31">
        <f t="shared" si="7"/>
        <v>25</v>
      </c>
    </row>
    <row r="505" spans="1:18">
      <c r="A505" s="38"/>
      <c r="B505" s="32"/>
      <c r="C505" s="32"/>
      <c r="D505" s="84" t="s">
        <v>480</v>
      </c>
      <c r="E505" s="32" t="s">
        <v>133</v>
      </c>
      <c r="F505" s="28">
        <v>25</v>
      </c>
      <c r="G505" s="29">
        <v>25</v>
      </c>
      <c r="H505" s="29">
        <v>25</v>
      </c>
      <c r="I505" s="29">
        <v>25</v>
      </c>
      <c r="J505" s="29">
        <v>25</v>
      </c>
      <c r="K505" s="29">
        <v>25</v>
      </c>
      <c r="L505" s="29">
        <v>25</v>
      </c>
      <c r="M505" s="29">
        <v>25</v>
      </c>
      <c r="N505" s="29">
        <v>25</v>
      </c>
      <c r="O505" s="29">
        <v>25</v>
      </c>
      <c r="P505" s="29">
        <v>25</v>
      </c>
      <c r="Q505" s="30">
        <v>25</v>
      </c>
      <c r="R505" s="31">
        <f t="shared" si="7"/>
        <v>25</v>
      </c>
    </row>
    <row r="506" spans="1:18">
      <c r="A506" s="38"/>
      <c r="B506" s="32"/>
      <c r="C506" s="32"/>
      <c r="D506" s="84" t="s">
        <v>481</v>
      </c>
      <c r="E506" s="32" t="s">
        <v>78</v>
      </c>
      <c r="F506" s="28">
        <v>0</v>
      </c>
      <c r="G506" s="29">
        <v>0</v>
      </c>
      <c r="H506" s="29">
        <v>0</v>
      </c>
      <c r="I506" s="29">
        <v>0</v>
      </c>
      <c r="J506" s="29">
        <v>0</v>
      </c>
      <c r="K506" s="29">
        <v>0</v>
      </c>
      <c r="L506" s="29">
        <v>0</v>
      </c>
      <c r="M506" s="29">
        <v>0</v>
      </c>
      <c r="N506" s="29">
        <v>0</v>
      </c>
      <c r="O506" s="29">
        <v>0</v>
      </c>
      <c r="P506" s="29">
        <v>0</v>
      </c>
      <c r="Q506" s="30">
        <v>0</v>
      </c>
      <c r="R506" s="31" t="str">
        <f t="shared" si="7"/>
        <v/>
      </c>
    </row>
    <row r="507" spans="1:18">
      <c r="A507" s="38"/>
      <c r="B507" s="32"/>
      <c r="C507" s="32"/>
      <c r="D507" s="84" t="s">
        <v>482</v>
      </c>
      <c r="E507" s="32" t="s">
        <v>133</v>
      </c>
      <c r="F507" s="28">
        <v>250</v>
      </c>
      <c r="G507" s="29">
        <v>250</v>
      </c>
      <c r="H507" s="29">
        <v>250</v>
      </c>
      <c r="I507" s="29">
        <v>250</v>
      </c>
      <c r="J507" s="29">
        <v>250</v>
      </c>
      <c r="K507" s="29">
        <v>250</v>
      </c>
      <c r="L507" s="29">
        <v>250</v>
      </c>
      <c r="M507" s="29">
        <v>250</v>
      </c>
      <c r="N507" s="29">
        <v>250</v>
      </c>
      <c r="O507" s="29">
        <v>250</v>
      </c>
      <c r="P507" s="29">
        <v>250</v>
      </c>
      <c r="Q507" s="30">
        <v>250</v>
      </c>
      <c r="R507" s="31">
        <f t="shared" si="7"/>
        <v>250</v>
      </c>
    </row>
    <row r="508" spans="1:18">
      <c r="A508" s="38"/>
      <c r="B508" s="32"/>
      <c r="C508" s="32"/>
      <c r="D508" s="84" t="s">
        <v>483</v>
      </c>
      <c r="E508" s="32" t="s">
        <v>90</v>
      </c>
      <c r="F508" s="28">
        <v>400</v>
      </c>
      <c r="G508" s="29">
        <v>400</v>
      </c>
      <c r="H508" s="29">
        <v>400</v>
      </c>
      <c r="I508" s="29">
        <v>400</v>
      </c>
      <c r="J508" s="29">
        <v>400</v>
      </c>
      <c r="K508" s="29">
        <v>400</v>
      </c>
      <c r="L508" s="29">
        <v>400</v>
      </c>
      <c r="M508" s="29">
        <v>400</v>
      </c>
      <c r="N508" s="29">
        <v>400</v>
      </c>
      <c r="O508" s="29">
        <v>400</v>
      </c>
      <c r="P508" s="29">
        <v>400</v>
      </c>
      <c r="Q508" s="30">
        <v>400</v>
      </c>
      <c r="R508" s="31">
        <f t="shared" si="7"/>
        <v>400</v>
      </c>
    </row>
    <row r="509" spans="1:18">
      <c r="A509" s="38"/>
      <c r="B509" s="32"/>
      <c r="C509" s="32"/>
      <c r="D509" s="84" t="s">
        <v>484</v>
      </c>
      <c r="E509" s="32" t="s">
        <v>133</v>
      </c>
      <c r="F509" s="28">
        <v>5</v>
      </c>
      <c r="G509" s="29">
        <v>5</v>
      </c>
      <c r="H509" s="29">
        <v>5</v>
      </c>
      <c r="I509" s="29">
        <v>5</v>
      </c>
      <c r="J509" s="29">
        <v>5</v>
      </c>
      <c r="K509" s="29">
        <v>5</v>
      </c>
      <c r="L509" s="29">
        <v>5</v>
      </c>
      <c r="M509" s="29">
        <v>5</v>
      </c>
      <c r="N509" s="29">
        <v>5</v>
      </c>
      <c r="O509" s="29">
        <v>5</v>
      </c>
      <c r="P509" s="29">
        <v>5</v>
      </c>
      <c r="Q509" s="30">
        <v>5</v>
      </c>
      <c r="R509" s="31">
        <f t="shared" si="7"/>
        <v>5</v>
      </c>
    </row>
    <row r="510" spans="1:18">
      <c r="A510" s="38"/>
      <c r="B510" s="32"/>
      <c r="C510" s="32"/>
      <c r="D510" s="84" t="s">
        <v>485</v>
      </c>
      <c r="E510" s="32" t="s">
        <v>90</v>
      </c>
      <c r="F510" s="28">
        <v>235</v>
      </c>
      <c r="G510" s="29">
        <v>235</v>
      </c>
      <c r="H510" s="29">
        <v>235</v>
      </c>
      <c r="I510" s="29">
        <v>235</v>
      </c>
      <c r="J510" s="29">
        <v>235</v>
      </c>
      <c r="K510" s="29">
        <v>235</v>
      </c>
      <c r="L510" s="29">
        <v>235</v>
      </c>
      <c r="M510" s="29">
        <v>235</v>
      </c>
      <c r="N510" s="29">
        <v>235</v>
      </c>
      <c r="O510" s="29">
        <v>235</v>
      </c>
      <c r="P510" s="29">
        <v>235</v>
      </c>
      <c r="Q510" s="30">
        <v>235</v>
      </c>
      <c r="R510" s="31">
        <f t="shared" si="7"/>
        <v>235</v>
      </c>
    </row>
    <row r="511" spans="1:18">
      <c r="A511" s="38"/>
      <c r="B511" s="32"/>
      <c r="C511" s="32"/>
      <c r="D511" s="84" t="s">
        <v>486</v>
      </c>
      <c r="E511" s="32" t="s">
        <v>78</v>
      </c>
      <c r="F511" s="28">
        <v>100</v>
      </c>
      <c r="G511" s="29">
        <v>100</v>
      </c>
      <c r="H511" s="29">
        <v>100</v>
      </c>
      <c r="I511" s="29">
        <v>100</v>
      </c>
      <c r="J511" s="29">
        <v>100</v>
      </c>
      <c r="K511" s="29">
        <v>100</v>
      </c>
      <c r="L511" s="29">
        <v>100</v>
      </c>
      <c r="M511" s="29">
        <v>100</v>
      </c>
      <c r="N511" s="29">
        <v>100</v>
      </c>
      <c r="O511" s="29">
        <v>100</v>
      </c>
      <c r="P511" s="29">
        <v>100</v>
      </c>
      <c r="Q511" s="30">
        <v>100</v>
      </c>
      <c r="R511" s="31">
        <f t="shared" si="7"/>
        <v>100</v>
      </c>
    </row>
    <row r="512" spans="1:18">
      <c r="A512" s="38"/>
      <c r="B512" s="32"/>
      <c r="C512" s="32"/>
      <c r="D512" s="84" t="s">
        <v>487</v>
      </c>
      <c r="E512" s="32" t="s">
        <v>78</v>
      </c>
      <c r="F512" s="28">
        <v>100</v>
      </c>
      <c r="G512" s="29">
        <v>100</v>
      </c>
      <c r="H512" s="29">
        <v>100</v>
      </c>
      <c r="I512" s="29">
        <v>100</v>
      </c>
      <c r="J512" s="29">
        <v>100</v>
      </c>
      <c r="K512" s="29">
        <v>100</v>
      </c>
      <c r="L512" s="29">
        <v>100</v>
      </c>
      <c r="M512" s="29">
        <v>100</v>
      </c>
      <c r="N512" s="29">
        <v>100</v>
      </c>
      <c r="O512" s="29">
        <v>100</v>
      </c>
      <c r="P512" s="29">
        <v>100</v>
      </c>
      <c r="Q512" s="30">
        <v>100</v>
      </c>
      <c r="R512" s="31">
        <f t="shared" si="7"/>
        <v>100</v>
      </c>
    </row>
    <row r="513" spans="1:18">
      <c r="A513" s="38"/>
      <c r="B513" s="32"/>
      <c r="C513" s="32"/>
      <c r="D513" s="84" t="s">
        <v>488</v>
      </c>
      <c r="E513" s="32" t="s">
        <v>78</v>
      </c>
      <c r="F513" s="28">
        <v>50</v>
      </c>
      <c r="G513" s="29">
        <v>50</v>
      </c>
      <c r="H513" s="29">
        <v>50</v>
      </c>
      <c r="I513" s="29">
        <v>50</v>
      </c>
      <c r="J513" s="29">
        <v>50</v>
      </c>
      <c r="K513" s="29">
        <v>50</v>
      </c>
      <c r="L513" s="29">
        <v>50</v>
      </c>
      <c r="M513" s="29">
        <v>50</v>
      </c>
      <c r="N513" s="29">
        <v>50</v>
      </c>
      <c r="O513" s="29">
        <v>50</v>
      </c>
      <c r="P513" s="29">
        <v>50</v>
      </c>
      <c r="Q513" s="30">
        <v>50</v>
      </c>
      <c r="R513" s="31">
        <f t="shared" si="7"/>
        <v>50</v>
      </c>
    </row>
    <row r="514" spans="1:18">
      <c r="A514" s="38"/>
      <c r="B514" s="32"/>
      <c r="C514" s="32"/>
      <c r="D514" s="84" t="s">
        <v>489</v>
      </c>
      <c r="E514" s="32" t="s">
        <v>78</v>
      </c>
      <c r="F514" s="28">
        <v>43</v>
      </c>
      <c r="G514" s="29">
        <v>43</v>
      </c>
      <c r="H514" s="29">
        <v>43</v>
      </c>
      <c r="I514" s="29">
        <v>43</v>
      </c>
      <c r="J514" s="29">
        <v>43</v>
      </c>
      <c r="K514" s="29">
        <v>43</v>
      </c>
      <c r="L514" s="29">
        <v>43</v>
      </c>
      <c r="M514" s="29">
        <v>43</v>
      </c>
      <c r="N514" s="29">
        <v>43</v>
      </c>
      <c r="O514" s="29">
        <v>43</v>
      </c>
      <c r="P514" s="29">
        <v>43</v>
      </c>
      <c r="Q514" s="30">
        <v>43</v>
      </c>
      <c r="R514" s="31">
        <f t="shared" si="7"/>
        <v>43</v>
      </c>
    </row>
    <row r="515" spans="1:18">
      <c r="A515" s="38"/>
      <c r="B515" s="32"/>
      <c r="C515" s="32"/>
      <c r="D515" s="84" t="s">
        <v>490</v>
      </c>
      <c r="E515" s="32" t="s">
        <v>78</v>
      </c>
      <c r="F515" s="28">
        <v>35</v>
      </c>
      <c r="G515" s="29">
        <v>35</v>
      </c>
      <c r="H515" s="29">
        <v>35</v>
      </c>
      <c r="I515" s="29">
        <v>35</v>
      </c>
      <c r="J515" s="29">
        <v>35</v>
      </c>
      <c r="K515" s="29">
        <v>0</v>
      </c>
      <c r="L515" s="29">
        <v>0</v>
      </c>
      <c r="M515" s="29">
        <v>0</v>
      </c>
      <c r="N515" s="29">
        <v>0</v>
      </c>
      <c r="O515" s="29">
        <v>0</v>
      </c>
      <c r="P515" s="29">
        <v>0</v>
      </c>
      <c r="Q515" s="30">
        <v>0</v>
      </c>
      <c r="R515" s="31">
        <f t="shared" si="7"/>
        <v>14.583333333333334</v>
      </c>
    </row>
    <row r="516" spans="1:18">
      <c r="A516" s="38"/>
      <c r="B516" s="32"/>
      <c r="C516" s="32"/>
      <c r="D516" s="84" t="s">
        <v>491</v>
      </c>
      <c r="E516" s="32" t="s">
        <v>78</v>
      </c>
      <c r="F516" s="28">
        <v>7</v>
      </c>
      <c r="G516" s="29">
        <v>7</v>
      </c>
      <c r="H516" s="29">
        <v>7</v>
      </c>
      <c r="I516" s="29">
        <v>7</v>
      </c>
      <c r="J516" s="29">
        <v>7</v>
      </c>
      <c r="K516" s="29">
        <v>7</v>
      </c>
      <c r="L516" s="29">
        <v>7</v>
      </c>
      <c r="M516" s="29">
        <v>7</v>
      </c>
      <c r="N516" s="29">
        <v>7</v>
      </c>
      <c r="O516" s="29">
        <v>7</v>
      </c>
      <c r="P516" s="29">
        <v>7</v>
      </c>
      <c r="Q516" s="30">
        <v>7</v>
      </c>
      <c r="R516" s="31">
        <f t="shared" si="7"/>
        <v>7</v>
      </c>
    </row>
    <row r="517" spans="1:18">
      <c r="A517" s="38"/>
      <c r="B517" s="32"/>
      <c r="C517" s="32"/>
      <c r="D517" s="84" t="s">
        <v>492</v>
      </c>
      <c r="E517" s="32" t="s">
        <v>78</v>
      </c>
      <c r="F517" s="28">
        <v>27</v>
      </c>
      <c r="G517" s="29">
        <v>27</v>
      </c>
      <c r="H517" s="29">
        <v>27</v>
      </c>
      <c r="I517" s="29">
        <v>27</v>
      </c>
      <c r="J517" s="29">
        <v>27</v>
      </c>
      <c r="K517" s="29">
        <v>0</v>
      </c>
      <c r="L517" s="29">
        <v>0</v>
      </c>
      <c r="M517" s="29">
        <v>0</v>
      </c>
      <c r="N517" s="29">
        <v>0</v>
      </c>
      <c r="O517" s="29">
        <v>0</v>
      </c>
      <c r="P517" s="29">
        <v>0</v>
      </c>
      <c r="Q517" s="30">
        <v>0</v>
      </c>
      <c r="R517" s="31">
        <f t="shared" si="7"/>
        <v>11.25</v>
      </c>
    </row>
    <row r="518" spans="1:18">
      <c r="A518" s="38"/>
      <c r="B518" s="32"/>
      <c r="C518" s="32"/>
      <c r="D518" s="84" t="s">
        <v>493</v>
      </c>
      <c r="E518" s="32" t="s">
        <v>90</v>
      </c>
      <c r="F518" s="28">
        <v>40</v>
      </c>
      <c r="G518" s="29">
        <v>40</v>
      </c>
      <c r="H518" s="29">
        <v>40</v>
      </c>
      <c r="I518" s="29">
        <v>40</v>
      </c>
      <c r="J518" s="29">
        <v>40</v>
      </c>
      <c r="K518" s="29">
        <v>40</v>
      </c>
      <c r="L518" s="29">
        <v>40</v>
      </c>
      <c r="M518" s="29">
        <v>40</v>
      </c>
      <c r="N518" s="29">
        <v>40</v>
      </c>
      <c r="O518" s="29">
        <v>40</v>
      </c>
      <c r="P518" s="29">
        <v>40</v>
      </c>
      <c r="Q518" s="30">
        <v>40</v>
      </c>
      <c r="R518" s="31">
        <f t="shared" ref="R518:R581" si="8">IF(SUM(F518:Q518)=0,"",SUM(F518:Q518)/12)</f>
        <v>40</v>
      </c>
    </row>
    <row r="519" spans="1:18">
      <c r="A519" s="38"/>
      <c r="B519" s="32"/>
      <c r="C519" s="32"/>
      <c r="D519" s="84" t="s">
        <v>494</v>
      </c>
      <c r="E519" s="32" t="s">
        <v>90</v>
      </c>
      <c r="F519" s="28">
        <v>40</v>
      </c>
      <c r="G519" s="29">
        <v>40</v>
      </c>
      <c r="H519" s="29">
        <v>40</v>
      </c>
      <c r="I519" s="29">
        <v>40</v>
      </c>
      <c r="J519" s="29">
        <v>40</v>
      </c>
      <c r="K519" s="29">
        <v>40</v>
      </c>
      <c r="L519" s="29">
        <v>40</v>
      </c>
      <c r="M519" s="29">
        <v>40</v>
      </c>
      <c r="N519" s="29">
        <v>40</v>
      </c>
      <c r="O519" s="29">
        <v>40</v>
      </c>
      <c r="P519" s="29">
        <v>40</v>
      </c>
      <c r="Q519" s="30">
        <v>40</v>
      </c>
      <c r="R519" s="31">
        <f t="shared" si="8"/>
        <v>40</v>
      </c>
    </row>
    <row r="520" spans="1:18">
      <c r="A520" s="38"/>
      <c r="B520" s="32"/>
      <c r="C520" s="32"/>
      <c r="D520" s="84" t="s">
        <v>495</v>
      </c>
      <c r="E520" s="32" t="s">
        <v>90</v>
      </c>
      <c r="F520" s="28">
        <v>40</v>
      </c>
      <c r="G520" s="29">
        <v>40</v>
      </c>
      <c r="H520" s="29">
        <v>40</v>
      </c>
      <c r="I520" s="29">
        <v>40</v>
      </c>
      <c r="J520" s="29">
        <v>40</v>
      </c>
      <c r="K520" s="29">
        <v>40</v>
      </c>
      <c r="L520" s="29">
        <v>40</v>
      </c>
      <c r="M520" s="29">
        <v>40</v>
      </c>
      <c r="N520" s="29">
        <v>40</v>
      </c>
      <c r="O520" s="29">
        <v>40</v>
      </c>
      <c r="P520" s="29">
        <v>40</v>
      </c>
      <c r="Q520" s="30">
        <v>40</v>
      </c>
      <c r="R520" s="31">
        <f t="shared" si="8"/>
        <v>40</v>
      </c>
    </row>
    <row r="521" spans="1:18">
      <c r="A521" s="38"/>
      <c r="B521" s="32"/>
      <c r="C521" s="32"/>
      <c r="D521" s="84" t="s">
        <v>496</v>
      </c>
      <c r="E521" s="32" t="s">
        <v>90</v>
      </c>
      <c r="F521" s="28">
        <v>5</v>
      </c>
      <c r="G521" s="29">
        <v>5</v>
      </c>
      <c r="H521" s="29">
        <v>5</v>
      </c>
      <c r="I521" s="29">
        <v>5</v>
      </c>
      <c r="J521" s="29">
        <v>5</v>
      </c>
      <c r="K521" s="29">
        <v>5</v>
      </c>
      <c r="L521" s="29">
        <v>5</v>
      </c>
      <c r="M521" s="29">
        <v>5</v>
      </c>
      <c r="N521" s="29">
        <v>5</v>
      </c>
      <c r="O521" s="29">
        <v>5</v>
      </c>
      <c r="P521" s="29">
        <v>5</v>
      </c>
      <c r="Q521" s="30">
        <v>5</v>
      </c>
      <c r="R521" s="31">
        <f t="shared" si="8"/>
        <v>5</v>
      </c>
    </row>
    <row r="522" spans="1:18">
      <c r="A522" s="38"/>
      <c r="B522" s="32"/>
      <c r="C522" s="32"/>
      <c r="D522" s="84" t="s">
        <v>497</v>
      </c>
      <c r="E522" s="32" t="s">
        <v>90</v>
      </c>
      <c r="F522" s="28">
        <v>55</v>
      </c>
      <c r="G522" s="29">
        <v>55</v>
      </c>
      <c r="H522" s="29">
        <v>55</v>
      </c>
      <c r="I522" s="29">
        <v>55</v>
      </c>
      <c r="J522" s="29">
        <v>55</v>
      </c>
      <c r="K522" s="29">
        <v>55</v>
      </c>
      <c r="L522" s="29">
        <v>55</v>
      </c>
      <c r="M522" s="29">
        <v>55</v>
      </c>
      <c r="N522" s="29">
        <v>55</v>
      </c>
      <c r="O522" s="29">
        <v>55</v>
      </c>
      <c r="P522" s="29">
        <v>55</v>
      </c>
      <c r="Q522" s="30">
        <v>55</v>
      </c>
      <c r="R522" s="31">
        <f t="shared" si="8"/>
        <v>55</v>
      </c>
    </row>
    <row r="523" spans="1:18">
      <c r="A523" s="38"/>
      <c r="B523" s="32"/>
      <c r="C523" s="32"/>
      <c r="D523" s="84" t="s">
        <v>498</v>
      </c>
      <c r="E523" s="32" t="s">
        <v>90</v>
      </c>
      <c r="F523" s="28">
        <v>27</v>
      </c>
      <c r="G523" s="29">
        <v>27</v>
      </c>
      <c r="H523" s="29">
        <v>27</v>
      </c>
      <c r="I523" s="29">
        <v>27</v>
      </c>
      <c r="J523" s="29">
        <v>27</v>
      </c>
      <c r="K523" s="29">
        <v>27</v>
      </c>
      <c r="L523" s="29">
        <v>27</v>
      </c>
      <c r="M523" s="29">
        <v>27</v>
      </c>
      <c r="N523" s="29">
        <v>27</v>
      </c>
      <c r="O523" s="29">
        <v>27</v>
      </c>
      <c r="P523" s="29">
        <v>27</v>
      </c>
      <c r="Q523" s="30">
        <v>27</v>
      </c>
      <c r="R523" s="31">
        <f t="shared" si="8"/>
        <v>27</v>
      </c>
    </row>
    <row r="524" spans="1:18">
      <c r="A524" s="38"/>
      <c r="B524" s="32"/>
      <c r="C524" s="32"/>
      <c r="D524" s="84" t="s">
        <v>499</v>
      </c>
      <c r="E524" s="32" t="s">
        <v>90</v>
      </c>
      <c r="F524" s="28">
        <v>27</v>
      </c>
      <c r="G524" s="29">
        <v>27</v>
      </c>
      <c r="H524" s="29">
        <v>27</v>
      </c>
      <c r="I524" s="29">
        <v>27</v>
      </c>
      <c r="J524" s="29">
        <v>27</v>
      </c>
      <c r="K524" s="29">
        <v>27</v>
      </c>
      <c r="L524" s="29">
        <v>27</v>
      </c>
      <c r="M524" s="29">
        <v>27</v>
      </c>
      <c r="N524" s="29">
        <v>27</v>
      </c>
      <c r="O524" s="29">
        <v>27</v>
      </c>
      <c r="P524" s="29">
        <v>27</v>
      </c>
      <c r="Q524" s="30">
        <v>27</v>
      </c>
      <c r="R524" s="31">
        <f t="shared" si="8"/>
        <v>27</v>
      </c>
    </row>
    <row r="525" spans="1:18">
      <c r="A525" s="38"/>
      <c r="B525" s="32"/>
      <c r="C525" s="32"/>
      <c r="D525" s="84" t="s">
        <v>500</v>
      </c>
      <c r="E525" s="32" t="s">
        <v>90</v>
      </c>
      <c r="F525" s="28">
        <v>27</v>
      </c>
      <c r="G525" s="29">
        <v>27</v>
      </c>
      <c r="H525" s="29">
        <v>27</v>
      </c>
      <c r="I525" s="29">
        <v>27</v>
      </c>
      <c r="J525" s="29">
        <v>27</v>
      </c>
      <c r="K525" s="29">
        <v>27</v>
      </c>
      <c r="L525" s="29">
        <v>27</v>
      </c>
      <c r="M525" s="29">
        <v>27</v>
      </c>
      <c r="N525" s="29">
        <v>27</v>
      </c>
      <c r="O525" s="29">
        <v>27</v>
      </c>
      <c r="P525" s="29">
        <v>27</v>
      </c>
      <c r="Q525" s="30">
        <v>27</v>
      </c>
      <c r="R525" s="31">
        <f t="shared" si="8"/>
        <v>27</v>
      </c>
    </row>
    <row r="526" spans="1:18">
      <c r="A526" s="38"/>
      <c r="B526" s="32"/>
      <c r="C526" s="32"/>
      <c r="D526" s="84" t="s">
        <v>501</v>
      </c>
      <c r="E526" s="32" t="s">
        <v>90</v>
      </c>
      <c r="F526" s="28">
        <v>3</v>
      </c>
      <c r="G526" s="29">
        <v>3</v>
      </c>
      <c r="H526" s="29">
        <v>3</v>
      </c>
      <c r="I526" s="29">
        <v>3</v>
      </c>
      <c r="J526" s="29">
        <v>3</v>
      </c>
      <c r="K526" s="29">
        <v>3</v>
      </c>
      <c r="L526" s="29">
        <v>3</v>
      </c>
      <c r="M526" s="29">
        <v>3</v>
      </c>
      <c r="N526" s="29">
        <v>3</v>
      </c>
      <c r="O526" s="29">
        <v>3</v>
      </c>
      <c r="P526" s="29">
        <v>3</v>
      </c>
      <c r="Q526" s="30">
        <v>3</v>
      </c>
      <c r="R526" s="31">
        <f t="shared" si="8"/>
        <v>3</v>
      </c>
    </row>
    <row r="527" spans="1:18">
      <c r="A527" s="38"/>
      <c r="B527" s="32"/>
      <c r="C527" s="32"/>
      <c r="D527" s="84" t="s">
        <v>502</v>
      </c>
      <c r="E527" s="32" t="s">
        <v>90</v>
      </c>
      <c r="F527" s="28">
        <v>36</v>
      </c>
      <c r="G527" s="29">
        <v>36</v>
      </c>
      <c r="H527" s="29">
        <v>36</v>
      </c>
      <c r="I527" s="29">
        <v>36</v>
      </c>
      <c r="J527" s="29">
        <v>36</v>
      </c>
      <c r="K527" s="29">
        <v>36</v>
      </c>
      <c r="L527" s="29">
        <v>36</v>
      </c>
      <c r="M527" s="29">
        <v>36</v>
      </c>
      <c r="N527" s="29">
        <v>36</v>
      </c>
      <c r="O527" s="29">
        <v>36</v>
      </c>
      <c r="P527" s="29">
        <v>36</v>
      </c>
      <c r="Q527" s="30">
        <v>36</v>
      </c>
      <c r="R527" s="31">
        <f t="shared" si="8"/>
        <v>36</v>
      </c>
    </row>
    <row r="528" spans="1:18">
      <c r="A528" s="38"/>
      <c r="B528" s="32"/>
      <c r="C528" s="32"/>
      <c r="D528" s="84" t="s">
        <v>503</v>
      </c>
      <c r="E528" s="32" t="s">
        <v>90</v>
      </c>
      <c r="F528" s="28">
        <v>5</v>
      </c>
      <c r="G528" s="29">
        <v>5</v>
      </c>
      <c r="H528" s="29">
        <v>5</v>
      </c>
      <c r="I528" s="29">
        <v>5</v>
      </c>
      <c r="J528" s="29">
        <v>5</v>
      </c>
      <c r="K528" s="29">
        <v>5</v>
      </c>
      <c r="L528" s="29">
        <v>5</v>
      </c>
      <c r="M528" s="29">
        <v>5</v>
      </c>
      <c r="N528" s="29">
        <v>5</v>
      </c>
      <c r="O528" s="29">
        <v>5</v>
      </c>
      <c r="P528" s="29">
        <v>5</v>
      </c>
      <c r="Q528" s="30">
        <v>5</v>
      </c>
      <c r="R528" s="31">
        <f t="shared" si="8"/>
        <v>5</v>
      </c>
    </row>
    <row r="529" spans="1:18">
      <c r="A529" s="38"/>
      <c r="B529" s="32"/>
      <c r="C529" s="32"/>
      <c r="D529" s="84" t="s">
        <v>504</v>
      </c>
      <c r="E529" s="32" t="s">
        <v>78</v>
      </c>
      <c r="F529" s="28">
        <v>50</v>
      </c>
      <c r="G529" s="29">
        <v>50</v>
      </c>
      <c r="H529" s="29">
        <v>50</v>
      </c>
      <c r="I529" s="29">
        <v>50</v>
      </c>
      <c r="J529" s="29">
        <v>50</v>
      </c>
      <c r="K529" s="29">
        <v>50</v>
      </c>
      <c r="L529" s="29">
        <v>50</v>
      </c>
      <c r="M529" s="29">
        <v>50</v>
      </c>
      <c r="N529" s="29">
        <v>50</v>
      </c>
      <c r="O529" s="29">
        <v>50</v>
      </c>
      <c r="P529" s="29">
        <v>50</v>
      </c>
      <c r="Q529" s="30">
        <v>50</v>
      </c>
      <c r="R529" s="31">
        <f t="shared" si="8"/>
        <v>50</v>
      </c>
    </row>
    <row r="530" spans="1:18">
      <c r="A530" s="38"/>
      <c r="B530" s="32"/>
      <c r="C530" s="32"/>
      <c r="D530" s="84" t="s">
        <v>505</v>
      </c>
      <c r="E530" s="32" t="s">
        <v>78</v>
      </c>
      <c r="F530" s="28">
        <v>50</v>
      </c>
      <c r="G530" s="29">
        <v>50</v>
      </c>
      <c r="H530" s="29">
        <v>50</v>
      </c>
      <c r="I530" s="29">
        <v>50</v>
      </c>
      <c r="J530" s="29">
        <v>50</v>
      </c>
      <c r="K530" s="29">
        <v>50</v>
      </c>
      <c r="L530" s="29">
        <v>50</v>
      </c>
      <c r="M530" s="29">
        <v>50</v>
      </c>
      <c r="N530" s="29">
        <v>50</v>
      </c>
      <c r="O530" s="29">
        <v>50</v>
      </c>
      <c r="P530" s="29">
        <v>50</v>
      </c>
      <c r="Q530" s="30">
        <v>50</v>
      </c>
      <c r="R530" s="31">
        <f t="shared" si="8"/>
        <v>50</v>
      </c>
    </row>
    <row r="531" spans="1:18">
      <c r="A531" s="38"/>
      <c r="B531" s="32"/>
      <c r="C531" s="32"/>
      <c r="D531" s="84" t="s">
        <v>506</v>
      </c>
      <c r="E531" s="32" t="s">
        <v>78</v>
      </c>
      <c r="F531" s="28">
        <v>50</v>
      </c>
      <c r="G531" s="29">
        <v>50</v>
      </c>
      <c r="H531" s="29">
        <v>50</v>
      </c>
      <c r="I531" s="29">
        <v>50</v>
      </c>
      <c r="J531" s="29">
        <v>50</v>
      </c>
      <c r="K531" s="29">
        <v>50</v>
      </c>
      <c r="L531" s="29">
        <v>50</v>
      </c>
      <c r="M531" s="29">
        <v>50</v>
      </c>
      <c r="N531" s="29">
        <v>50</v>
      </c>
      <c r="O531" s="29">
        <v>50</v>
      </c>
      <c r="P531" s="29">
        <v>50</v>
      </c>
      <c r="Q531" s="30">
        <v>50</v>
      </c>
      <c r="R531" s="31">
        <f t="shared" si="8"/>
        <v>50</v>
      </c>
    </row>
    <row r="532" spans="1:18">
      <c r="A532" s="38"/>
      <c r="B532" s="32"/>
      <c r="C532" s="32"/>
      <c r="D532" s="84" t="s">
        <v>507</v>
      </c>
      <c r="E532" s="32" t="s">
        <v>78</v>
      </c>
      <c r="F532" s="28">
        <v>25</v>
      </c>
      <c r="G532" s="29">
        <v>25</v>
      </c>
      <c r="H532" s="29">
        <v>25</v>
      </c>
      <c r="I532" s="29">
        <v>25</v>
      </c>
      <c r="J532" s="29">
        <v>25</v>
      </c>
      <c r="K532" s="29">
        <v>25</v>
      </c>
      <c r="L532" s="29">
        <v>25</v>
      </c>
      <c r="M532" s="29">
        <v>25</v>
      </c>
      <c r="N532" s="29">
        <v>25</v>
      </c>
      <c r="O532" s="29">
        <v>25</v>
      </c>
      <c r="P532" s="29">
        <v>25</v>
      </c>
      <c r="Q532" s="30">
        <v>25</v>
      </c>
      <c r="R532" s="31">
        <f t="shared" si="8"/>
        <v>25</v>
      </c>
    </row>
    <row r="533" spans="1:18">
      <c r="A533" s="38"/>
      <c r="B533" s="32"/>
      <c r="C533" s="32"/>
      <c r="D533" s="84" t="s">
        <v>508</v>
      </c>
      <c r="E533" s="32" t="s">
        <v>78</v>
      </c>
      <c r="F533" s="28">
        <v>25</v>
      </c>
      <c r="G533" s="29">
        <v>25</v>
      </c>
      <c r="H533" s="29">
        <v>25</v>
      </c>
      <c r="I533" s="29">
        <v>25</v>
      </c>
      <c r="J533" s="29">
        <v>25</v>
      </c>
      <c r="K533" s="29">
        <v>25</v>
      </c>
      <c r="L533" s="29">
        <v>25</v>
      </c>
      <c r="M533" s="29">
        <v>25</v>
      </c>
      <c r="N533" s="29">
        <v>25</v>
      </c>
      <c r="O533" s="29">
        <v>25</v>
      </c>
      <c r="P533" s="29">
        <v>25</v>
      </c>
      <c r="Q533" s="30">
        <v>25</v>
      </c>
      <c r="R533" s="31">
        <f t="shared" si="8"/>
        <v>25</v>
      </c>
    </row>
    <row r="534" spans="1:18">
      <c r="A534" s="38"/>
      <c r="B534" s="32"/>
      <c r="C534" s="32"/>
      <c r="D534" s="84" t="s">
        <v>509</v>
      </c>
      <c r="E534" s="32" t="s">
        <v>78</v>
      </c>
      <c r="F534" s="28">
        <v>0</v>
      </c>
      <c r="G534" s="29">
        <v>0</v>
      </c>
      <c r="H534" s="29">
        <v>0</v>
      </c>
      <c r="I534" s="29">
        <v>0</v>
      </c>
      <c r="J534" s="29">
        <v>0</v>
      </c>
      <c r="K534" s="29">
        <v>0</v>
      </c>
      <c r="L534" s="29">
        <v>0</v>
      </c>
      <c r="M534" s="29">
        <v>0</v>
      </c>
      <c r="N534" s="29">
        <v>0</v>
      </c>
      <c r="O534" s="29">
        <v>0</v>
      </c>
      <c r="P534" s="29">
        <v>0</v>
      </c>
      <c r="Q534" s="30">
        <v>0</v>
      </c>
      <c r="R534" s="31" t="str">
        <f t="shared" si="8"/>
        <v/>
      </c>
    </row>
    <row r="535" spans="1:18">
      <c r="A535" s="38"/>
      <c r="B535" s="32"/>
      <c r="C535" s="32"/>
      <c r="D535" s="84" t="s">
        <v>510</v>
      </c>
      <c r="E535" s="32" t="s">
        <v>78</v>
      </c>
      <c r="F535" s="28">
        <v>50</v>
      </c>
      <c r="G535" s="29">
        <v>50</v>
      </c>
      <c r="H535" s="29">
        <v>50</v>
      </c>
      <c r="I535" s="29">
        <v>50</v>
      </c>
      <c r="J535" s="29">
        <v>50</v>
      </c>
      <c r="K535" s="29">
        <v>50</v>
      </c>
      <c r="L535" s="29">
        <v>50</v>
      </c>
      <c r="M535" s="29">
        <v>50</v>
      </c>
      <c r="N535" s="29">
        <v>50</v>
      </c>
      <c r="O535" s="29">
        <v>50</v>
      </c>
      <c r="P535" s="29">
        <v>50</v>
      </c>
      <c r="Q535" s="30">
        <v>50</v>
      </c>
      <c r="R535" s="31">
        <f t="shared" si="8"/>
        <v>50</v>
      </c>
    </row>
    <row r="536" spans="1:18">
      <c r="A536" s="38"/>
      <c r="B536" s="32"/>
      <c r="C536" s="32"/>
      <c r="D536" s="84" t="s">
        <v>511</v>
      </c>
      <c r="E536" s="32" t="s">
        <v>90</v>
      </c>
      <c r="F536" s="28">
        <v>23</v>
      </c>
      <c r="G536" s="29">
        <v>23</v>
      </c>
      <c r="H536" s="29">
        <v>23</v>
      </c>
      <c r="I536" s="29">
        <v>23</v>
      </c>
      <c r="J536" s="29">
        <v>23</v>
      </c>
      <c r="K536" s="29">
        <v>23</v>
      </c>
      <c r="L536" s="29">
        <v>23</v>
      </c>
      <c r="M536" s="29">
        <v>23</v>
      </c>
      <c r="N536" s="29">
        <v>23</v>
      </c>
      <c r="O536" s="29">
        <v>23</v>
      </c>
      <c r="P536" s="29">
        <v>23</v>
      </c>
      <c r="Q536" s="30">
        <v>23</v>
      </c>
      <c r="R536" s="31">
        <f t="shared" si="8"/>
        <v>23</v>
      </c>
    </row>
    <row r="537" spans="1:18">
      <c r="A537" s="38"/>
      <c r="B537" s="32"/>
      <c r="C537" s="32"/>
      <c r="D537" s="84" t="s">
        <v>512</v>
      </c>
      <c r="E537" s="32" t="s">
        <v>90</v>
      </c>
      <c r="F537" s="28">
        <v>94</v>
      </c>
      <c r="G537" s="29">
        <v>94</v>
      </c>
      <c r="H537" s="29">
        <v>94</v>
      </c>
      <c r="I537" s="29">
        <v>94</v>
      </c>
      <c r="J537" s="29">
        <v>94</v>
      </c>
      <c r="K537" s="29">
        <v>94</v>
      </c>
      <c r="L537" s="29">
        <v>94</v>
      </c>
      <c r="M537" s="29">
        <v>94</v>
      </c>
      <c r="N537" s="29">
        <v>94</v>
      </c>
      <c r="O537" s="29">
        <v>94</v>
      </c>
      <c r="P537" s="29">
        <v>94</v>
      </c>
      <c r="Q537" s="30">
        <v>94</v>
      </c>
      <c r="R537" s="31">
        <f t="shared" si="8"/>
        <v>94</v>
      </c>
    </row>
    <row r="538" spans="1:18">
      <c r="A538" s="38"/>
      <c r="B538" s="32"/>
      <c r="C538" s="32"/>
      <c r="D538" s="84" t="s">
        <v>513</v>
      </c>
      <c r="E538" s="32" t="s">
        <v>90</v>
      </c>
      <c r="F538" s="28">
        <v>160</v>
      </c>
      <c r="G538" s="29">
        <v>160</v>
      </c>
      <c r="H538" s="29">
        <v>160</v>
      </c>
      <c r="I538" s="29">
        <v>160</v>
      </c>
      <c r="J538" s="29">
        <v>160</v>
      </c>
      <c r="K538" s="29">
        <v>160</v>
      </c>
      <c r="L538" s="29">
        <v>160</v>
      </c>
      <c r="M538" s="29">
        <v>160</v>
      </c>
      <c r="N538" s="29">
        <v>160</v>
      </c>
      <c r="O538" s="29">
        <v>160</v>
      </c>
      <c r="P538" s="29">
        <v>160</v>
      </c>
      <c r="Q538" s="30">
        <v>160</v>
      </c>
      <c r="R538" s="31">
        <f t="shared" si="8"/>
        <v>160</v>
      </c>
    </row>
    <row r="539" spans="1:18">
      <c r="A539" s="38"/>
      <c r="B539" s="32"/>
      <c r="C539" s="32"/>
      <c r="D539" s="84" t="s">
        <v>514</v>
      </c>
      <c r="E539" s="32" t="s">
        <v>90</v>
      </c>
      <c r="F539" s="28">
        <v>100</v>
      </c>
      <c r="G539" s="29">
        <v>100</v>
      </c>
      <c r="H539" s="29">
        <v>100</v>
      </c>
      <c r="I539" s="29">
        <v>100</v>
      </c>
      <c r="J539" s="29">
        <v>100</v>
      </c>
      <c r="K539" s="29">
        <v>100</v>
      </c>
      <c r="L539" s="29">
        <v>100</v>
      </c>
      <c r="M539" s="29">
        <v>100</v>
      </c>
      <c r="N539" s="29">
        <v>100</v>
      </c>
      <c r="O539" s="29">
        <v>100</v>
      </c>
      <c r="P539" s="29">
        <v>100</v>
      </c>
      <c r="Q539" s="30">
        <v>100</v>
      </c>
      <c r="R539" s="31">
        <f t="shared" si="8"/>
        <v>100</v>
      </c>
    </row>
    <row r="540" spans="1:18">
      <c r="A540" s="38"/>
      <c r="B540" s="32"/>
      <c r="C540" s="32"/>
      <c r="D540" s="84" t="s">
        <v>515</v>
      </c>
      <c r="E540" s="32" t="s">
        <v>133</v>
      </c>
      <c r="F540" s="28">
        <v>50</v>
      </c>
      <c r="G540" s="29">
        <v>50</v>
      </c>
      <c r="H540" s="29">
        <v>50</v>
      </c>
      <c r="I540" s="29">
        <v>50</v>
      </c>
      <c r="J540" s="29">
        <v>50</v>
      </c>
      <c r="K540" s="29">
        <v>50</v>
      </c>
      <c r="L540" s="29">
        <v>50</v>
      </c>
      <c r="M540" s="29">
        <v>50</v>
      </c>
      <c r="N540" s="29">
        <v>50</v>
      </c>
      <c r="O540" s="29">
        <v>50</v>
      </c>
      <c r="P540" s="29">
        <v>50</v>
      </c>
      <c r="Q540" s="30">
        <v>50</v>
      </c>
      <c r="R540" s="31">
        <f t="shared" si="8"/>
        <v>50</v>
      </c>
    </row>
    <row r="541" spans="1:18">
      <c r="A541" s="38"/>
      <c r="B541" s="33" t="s">
        <v>60</v>
      </c>
      <c r="C541" s="33"/>
      <c r="D541" s="33"/>
      <c r="E541" s="33"/>
      <c r="F541" s="34">
        <v>2521</v>
      </c>
      <c r="G541" s="35">
        <v>2521</v>
      </c>
      <c r="H541" s="35">
        <v>2521</v>
      </c>
      <c r="I541" s="35">
        <v>2521</v>
      </c>
      <c r="J541" s="35">
        <v>2521</v>
      </c>
      <c r="K541" s="35">
        <v>2459</v>
      </c>
      <c r="L541" s="35">
        <v>2459</v>
      </c>
      <c r="M541" s="35">
        <v>2459</v>
      </c>
      <c r="N541" s="35">
        <v>2459</v>
      </c>
      <c r="O541" s="35">
        <v>2459</v>
      </c>
      <c r="P541" s="35">
        <v>2459</v>
      </c>
      <c r="Q541" s="36">
        <v>2459</v>
      </c>
      <c r="R541" s="37">
        <f t="shared" si="8"/>
        <v>2484.8333333333335</v>
      </c>
    </row>
    <row r="542" spans="1:18">
      <c r="A542" s="38"/>
      <c r="B542" s="39"/>
      <c r="C542" s="39"/>
      <c r="D542" s="39"/>
      <c r="E542" s="39"/>
      <c r="F542" s="40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2"/>
      <c r="R542" s="43" t="str">
        <f t="shared" si="8"/>
        <v/>
      </c>
    </row>
    <row r="543" spans="1:18">
      <c r="A543" s="38"/>
      <c r="B543" s="27" t="s">
        <v>516</v>
      </c>
      <c r="C543" s="27"/>
      <c r="D543" s="27"/>
      <c r="E543" s="27"/>
      <c r="F543" s="28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30"/>
      <c r="R543" s="31" t="str">
        <f t="shared" si="8"/>
        <v/>
      </c>
    </row>
    <row r="544" spans="1:18">
      <c r="A544" s="38"/>
      <c r="B544" s="32"/>
      <c r="C544" s="32" t="s">
        <v>517</v>
      </c>
      <c r="D544" s="32"/>
      <c r="E544" s="32"/>
      <c r="F544" s="28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30"/>
      <c r="R544" s="31" t="str">
        <f t="shared" si="8"/>
        <v/>
      </c>
    </row>
    <row r="545" spans="1:18">
      <c r="A545" s="38"/>
      <c r="B545" s="32"/>
      <c r="C545" s="32"/>
      <c r="D545" s="84" t="s">
        <v>518</v>
      </c>
      <c r="E545" s="32" t="s">
        <v>78</v>
      </c>
      <c r="F545" s="28">
        <v>12</v>
      </c>
      <c r="G545" s="29">
        <v>12</v>
      </c>
      <c r="H545" s="29">
        <v>12</v>
      </c>
      <c r="I545" s="29">
        <v>12</v>
      </c>
      <c r="J545" s="29">
        <v>12</v>
      </c>
      <c r="K545" s="29">
        <v>12</v>
      </c>
      <c r="L545" s="29">
        <v>12</v>
      </c>
      <c r="M545" s="29">
        <v>12</v>
      </c>
      <c r="N545" s="29">
        <v>12</v>
      </c>
      <c r="O545" s="29">
        <v>12</v>
      </c>
      <c r="P545" s="29">
        <v>12</v>
      </c>
      <c r="Q545" s="30">
        <v>12</v>
      </c>
      <c r="R545" s="31">
        <f t="shared" si="8"/>
        <v>12</v>
      </c>
    </row>
    <row r="546" spans="1:18">
      <c r="A546" s="38"/>
      <c r="B546" s="33" t="s">
        <v>519</v>
      </c>
      <c r="C546" s="33"/>
      <c r="D546" s="33"/>
      <c r="E546" s="33"/>
      <c r="F546" s="34">
        <v>12</v>
      </c>
      <c r="G546" s="35">
        <v>12</v>
      </c>
      <c r="H546" s="35">
        <v>12</v>
      </c>
      <c r="I546" s="35">
        <v>12</v>
      </c>
      <c r="J546" s="35">
        <v>12</v>
      </c>
      <c r="K546" s="35">
        <v>12</v>
      </c>
      <c r="L546" s="35">
        <v>12</v>
      </c>
      <c r="M546" s="35">
        <v>12</v>
      </c>
      <c r="N546" s="35">
        <v>12</v>
      </c>
      <c r="O546" s="35">
        <v>12</v>
      </c>
      <c r="P546" s="35">
        <v>12</v>
      </c>
      <c r="Q546" s="36">
        <v>12</v>
      </c>
      <c r="R546" s="37">
        <f t="shared" si="8"/>
        <v>12</v>
      </c>
    </row>
    <row r="547" spans="1:18">
      <c r="A547" s="38"/>
      <c r="B547" s="39"/>
      <c r="C547" s="39"/>
      <c r="D547" s="39"/>
      <c r="E547" s="39"/>
      <c r="F547" s="40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2"/>
      <c r="R547" s="43" t="str">
        <f t="shared" si="8"/>
        <v/>
      </c>
    </row>
    <row r="548" spans="1:18">
      <c r="A548" s="38"/>
      <c r="B548" s="27" t="s">
        <v>520</v>
      </c>
      <c r="C548" s="27"/>
      <c r="D548" s="27"/>
      <c r="E548" s="27"/>
      <c r="F548" s="28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30"/>
      <c r="R548" s="31" t="str">
        <f t="shared" si="8"/>
        <v/>
      </c>
    </row>
    <row r="549" spans="1:18">
      <c r="A549" s="38"/>
      <c r="B549" s="32"/>
      <c r="C549" s="32" t="s">
        <v>521</v>
      </c>
      <c r="D549" s="32"/>
      <c r="E549" s="32"/>
      <c r="F549" s="28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30"/>
      <c r="R549" s="31" t="str">
        <f t="shared" si="8"/>
        <v/>
      </c>
    </row>
    <row r="550" spans="1:18">
      <c r="A550" s="38"/>
      <c r="B550" s="32"/>
      <c r="C550" s="32"/>
      <c r="D550" s="84" t="s">
        <v>522</v>
      </c>
      <c r="E550" s="32" t="s">
        <v>78</v>
      </c>
      <c r="F550" s="28">
        <v>30</v>
      </c>
      <c r="G550" s="29">
        <v>30</v>
      </c>
      <c r="H550" s="29">
        <v>30</v>
      </c>
      <c r="I550" s="29">
        <v>30</v>
      </c>
      <c r="J550" s="29">
        <v>30</v>
      </c>
      <c r="K550" s="29">
        <v>30</v>
      </c>
      <c r="L550" s="29">
        <v>30</v>
      </c>
      <c r="M550" s="29">
        <v>30</v>
      </c>
      <c r="N550" s="29">
        <v>30</v>
      </c>
      <c r="O550" s="29">
        <v>30</v>
      </c>
      <c r="P550" s="29">
        <v>30</v>
      </c>
      <c r="Q550" s="30">
        <v>30</v>
      </c>
      <c r="R550" s="31">
        <f t="shared" si="8"/>
        <v>30</v>
      </c>
    </row>
    <row r="551" spans="1:18">
      <c r="A551" s="38"/>
      <c r="B551" s="32"/>
      <c r="C551" s="32"/>
      <c r="D551" s="84" t="s">
        <v>523</v>
      </c>
      <c r="E551" s="32" t="s">
        <v>78</v>
      </c>
      <c r="F551" s="28">
        <v>35</v>
      </c>
      <c r="G551" s="29">
        <v>35</v>
      </c>
      <c r="H551" s="29">
        <v>35</v>
      </c>
      <c r="I551" s="29">
        <v>35</v>
      </c>
      <c r="J551" s="29">
        <v>35</v>
      </c>
      <c r="K551" s="29">
        <v>35</v>
      </c>
      <c r="L551" s="29">
        <v>35</v>
      </c>
      <c r="M551" s="29">
        <v>35</v>
      </c>
      <c r="N551" s="29">
        <v>35</v>
      </c>
      <c r="O551" s="29">
        <v>35</v>
      </c>
      <c r="P551" s="29">
        <v>35</v>
      </c>
      <c r="Q551" s="30">
        <v>35</v>
      </c>
      <c r="R551" s="31">
        <f t="shared" si="8"/>
        <v>35</v>
      </c>
    </row>
    <row r="552" spans="1:18">
      <c r="A552" s="38"/>
      <c r="B552" s="32"/>
      <c r="C552" s="32"/>
      <c r="D552" s="84" t="s">
        <v>524</v>
      </c>
      <c r="E552" s="32" t="s">
        <v>78</v>
      </c>
      <c r="F552" s="28">
        <v>65</v>
      </c>
      <c r="G552" s="29">
        <v>65</v>
      </c>
      <c r="H552" s="29">
        <v>65</v>
      </c>
      <c r="I552" s="29">
        <v>65</v>
      </c>
      <c r="J552" s="29">
        <v>65</v>
      </c>
      <c r="K552" s="29">
        <v>65</v>
      </c>
      <c r="L552" s="29">
        <v>65</v>
      </c>
      <c r="M552" s="29">
        <v>65</v>
      </c>
      <c r="N552" s="29">
        <v>65</v>
      </c>
      <c r="O552" s="29">
        <v>65</v>
      </c>
      <c r="P552" s="29">
        <v>65</v>
      </c>
      <c r="Q552" s="30">
        <v>65</v>
      </c>
      <c r="R552" s="31">
        <f t="shared" si="8"/>
        <v>65</v>
      </c>
    </row>
    <row r="553" spans="1:18">
      <c r="A553" s="38"/>
      <c r="B553" s="32"/>
      <c r="C553" s="32"/>
      <c r="D553" s="84" t="s">
        <v>525</v>
      </c>
      <c r="E553" s="32" t="s">
        <v>78</v>
      </c>
      <c r="F553" s="28">
        <v>120</v>
      </c>
      <c r="G553" s="29">
        <v>120</v>
      </c>
      <c r="H553" s="29">
        <v>120</v>
      </c>
      <c r="I553" s="29">
        <v>120</v>
      </c>
      <c r="J553" s="29">
        <v>120</v>
      </c>
      <c r="K553" s="29">
        <v>120</v>
      </c>
      <c r="L553" s="29">
        <v>120</v>
      </c>
      <c r="M553" s="29">
        <v>120</v>
      </c>
      <c r="N553" s="29">
        <v>120</v>
      </c>
      <c r="O553" s="29">
        <v>120</v>
      </c>
      <c r="P553" s="29">
        <v>120</v>
      </c>
      <c r="Q553" s="30">
        <v>120</v>
      </c>
      <c r="R553" s="31">
        <f t="shared" si="8"/>
        <v>120</v>
      </c>
    </row>
    <row r="554" spans="1:18">
      <c r="A554" s="38"/>
      <c r="B554" s="32"/>
      <c r="C554" s="32"/>
      <c r="D554" s="84" t="s">
        <v>526</v>
      </c>
      <c r="E554" s="32" t="s">
        <v>78</v>
      </c>
      <c r="F554" s="28">
        <v>115</v>
      </c>
      <c r="G554" s="29">
        <v>115</v>
      </c>
      <c r="H554" s="29">
        <v>115</v>
      </c>
      <c r="I554" s="29">
        <v>115</v>
      </c>
      <c r="J554" s="29">
        <v>115</v>
      </c>
      <c r="K554" s="29">
        <v>115</v>
      </c>
      <c r="L554" s="29">
        <v>115</v>
      </c>
      <c r="M554" s="29">
        <v>115</v>
      </c>
      <c r="N554" s="29">
        <v>115</v>
      </c>
      <c r="O554" s="29">
        <v>115</v>
      </c>
      <c r="P554" s="29">
        <v>115</v>
      </c>
      <c r="Q554" s="30">
        <v>115</v>
      </c>
      <c r="R554" s="31">
        <f t="shared" si="8"/>
        <v>115</v>
      </c>
    </row>
    <row r="555" spans="1:18">
      <c r="A555" s="38"/>
      <c r="B555" s="32"/>
      <c r="C555" s="32"/>
      <c r="D555" s="84" t="s">
        <v>527</v>
      </c>
      <c r="E555" s="32" t="s">
        <v>78</v>
      </c>
      <c r="F555" s="28">
        <v>100</v>
      </c>
      <c r="G555" s="29">
        <v>100</v>
      </c>
      <c r="H555" s="29">
        <v>100</v>
      </c>
      <c r="I555" s="29">
        <v>100</v>
      </c>
      <c r="J555" s="29">
        <v>100</v>
      </c>
      <c r="K555" s="29">
        <v>100</v>
      </c>
      <c r="L555" s="29">
        <v>100</v>
      </c>
      <c r="M555" s="29">
        <v>100</v>
      </c>
      <c r="N555" s="29">
        <v>100</v>
      </c>
      <c r="O555" s="29">
        <v>100</v>
      </c>
      <c r="P555" s="29">
        <v>100</v>
      </c>
      <c r="Q555" s="30">
        <v>100</v>
      </c>
      <c r="R555" s="31">
        <f t="shared" si="8"/>
        <v>100</v>
      </c>
    </row>
    <row r="556" spans="1:18">
      <c r="A556" s="38"/>
      <c r="B556" s="32"/>
      <c r="C556" s="32"/>
      <c r="D556" s="84" t="s">
        <v>528</v>
      </c>
      <c r="E556" s="32" t="s">
        <v>78</v>
      </c>
      <c r="F556" s="28">
        <v>29</v>
      </c>
      <c r="G556" s="29">
        <v>29</v>
      </c>
      <c r="H556" s="29">
        <v>29</v>
      </c>
      <c r="I556" s="29">
        <v>29</v>
      </c>
      <c r="J556" s="29">
        <v>29</v>
      </c>
      <c r="K556" s="29">
        <v>29</v>
      </c>
      <c r="L556" s="29">
        <v>29</v>
      </c>
      <c r="M556" s="29">
        <v>29</v>
      </c>
      <c r="N556" s="29">
        <v>29</v>
      </c>
      <c r="O556" s="29">
        <v>29</v>
      </c>
      <c r="P556" s="29">
        <v>29</v>
      </c>
      <c r="Q556" s="30">
        <v>29</v>
      </c>
      <c r="R556" s="31">
        <f t="shared" si="8"/>
        <v>29</v>
      </c>
    </row>
    <row r="557" spans="1:18">
      <c r="A557" s="38"/>
      <c r="B557" s="32"/>
      <c r="C557" s="32"/>
      <c r="D557" s="84" t="s">
        <v>529</v>
      </c>
      <c r="E557" s="32" t="s">
        <v>78</v>
      </c>
      <c r="F557" s="28">
        <v>115</v>
      </c>
      <c r="G557" s="29">
        <v>115</v>
      </c>
      <c r="H557" s="29">
        <v>115</v>
      </c>
      <c r="I557" s="29">
        <v>115</v>
      </c>
      <c r="J557" s="29">
        <v>115</v>
      </c>
      <c r="K557" s="29">
        <v>115</v>
      </c>
      <c r="L557" s="29">
        <v>115</v>
      </c>
      <c r="M557" s="29">
        <v>115</v>
      </c>
      <c r="N557" s="29">
        <v>115</v>
      </c>
      <c r="O557" s="29">
        <v>115</v>
      </c>
      <c r="P557" s="29">
        <v>115</v>
      </c>
      <c r="Q557" s="30">
        <v>115</v>
      </c>
      <c r="R557" s="31">
        <f t="shared" si="8"/>
        <v>115</v>
      </c>
    </row>
    <row r="558" spans="1:18">
      <c r="A558" s="38"/>
      <c r="B558" s="32"/>
      <c r="C558" s="32"/>
      <c r="D558" s="84" t="s">
        <v>530</v>
      </c>
      <c r="E558" s="32" t="s">
        <v>78</v>
      </c>
      <c r="F558" s="28">
        <v>115</v>
      </c>
      <c r="G558" s="29">
        <v>115</v>
      </c>
      <c r="H558" s="29">
        <v>115</v>
      </c>
      <c r="I558" s="29">
        <v>115</v>
      </c>
      <c r="J558" s="29">
        <v>115</v>
      </c>
      <c r="K558" s="29">
        <v>115</v>
      </c>
      <c r="L558" s="29">
        <v>115</v>
      </c>
      <c r="M558" s="29">
        <v>115</v>
      </c>
      <c r="N558" s="29">
        <v>115</v>
      </c>
      <c r="O558" s="29">
        <v>115</v>
      </c>
      <c r="P558" s="29">
        <v>115</v>
      </c>
      <c r="Q558" s="30">
        <v>115</v>
      </c>
      <c r="R558" s="31">
        <f t="shared" si="8"/>
        <v>115</v>
      </c>
    </row>
    <row r="559" spans="1:18">
      <c r="A559" s="38"/>
      <c r="B559" s="33" t="s">
        <v>531</v>
      </c>
      <c r="C559" s="33"/>
      <c r="D559" s="33"/>
      <c r="E559" s="33"/>
      <c r="F559" s="34">
        <v>724</v>
      </c>
      <c r="G559" s="35">
        <v>724</v>
      </c>
      <c r="H559" s="35">
        <v>724</v>
      </c>
      <c r="I559" s="35">
        <v>724</v>
      </c>
      <c r="J559" s="35">
        <v>724</v>
      </c>
      <c r="K559" s="35">
        <v>724</v>
      </c>
      <c r="L559" s="35">
        <v>724</v>
      </c>
      <c r="M559" s="35">
        <v>724</v>
      </c>
      <c r="N559" s="35">
        <v>724</v>
      </c>
      <c r="O559" s="35">
        <v>724</v>
      </c>
      <c r="P559" s="35">
        <v>724</v>
      </c>
      <c r="Q559" s="36">
        <v>724</v>
      </c>
      <c r="R559" s="37">
        <f t="shared" si="8"/>
        <v>724</v>
      </c>
    </row>
    <row r="560" spans="1:18">
      <c r="A560" s="38"/>
      <c r="B560" s="39"/>
      <c r="C560" s="39"/>
      <c r="D560" s="39"/>
      <c r="E560" s="39"/>
      <c r="F560" s="40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2"/>
      <c r="R560" s="43" t="str">
        <f t="shared" si="8"/>
        <v/>
      </c>
    </row>
    <row r="561" spans="1:18">
      <c r="A561" s="38"/>
      <c r="B561" s="27" t="s">
        <v>532</v>
      </c>
      <c r="C561" s="27"/>
      <c r="D561" s="27"/>
      <c r="E561" s="27"/>
      <c r="F561" s="28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30"/>
      <c r="R561" s="31" t="str">
        <f t="shared" si="8"/>
        <v/>
      </c>
    </row>
    <row r="562" spans="1:18">
      <c r="A562" s="38"/>
      <c r="B562" s="32"/>
      <c r="C562" s="32" t="s">
        <v>533</v>
      </c>
      <c r="D562" s="32"/>
      <c r="E562" s="32"/>
      <c r="F562" s="28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30"/>
      <c r="R562" s="31" t="str">
        <f t="shared" si="8"/>
        <v/>
      </c>
    </row>
    <row r="563" spans="1:18">
      <c r="A563" s="38"/>
      <c r="B563" s="32"/>
      <c r="C563" s="32"/>
      <c r="D563" s="84" t="s">
        <v>534</v>
      </c>
      <c r="E563" s="32" t="s">
        <v>78</v>
      </c>
      <c r="F563" s="28">
        <v>62</v>
      </c>
      <c r="G563" s="29">
        <v>62</v>
      </c>
      <c r="H563" s="29">
        <v>62</v>
      </c>
      <c r="I563" s="29">
        <v>62</v>
      </c>
      <c r="J563" s="29">
        <v>62</v>
      </c>
      <c r="K563" s="29">
        <v>62</v>
      </c>
      <c r="L563" s="29">
        <v>62</v>
      </c>
      <c r="M563" s="29">
        <v>62</v>
      </c>
      <c r="N563" s="29">
        <v>62</v>
      </c>
      <c r="O563" s="29">
        <v>62</v>
      </c>
      <c r="P563" s="29">
        <v>62</v>
      </c>
      <c r="Q563" s="30">
        <v>62</v>
      </c>
      <c r="R563" s="31">
        <f t="shared" si="8"/>
        <v>62</v>
      </c>
    </row>
    <row r="564" spans="1:18">
      <c r="A564" s="38"/>
      <c r="B564" s="32"/>
      <c r="C564" s="32"/>
      <c r="D564" s="84" t="s">
        <v>535</v>
      </c>
      <c r="E564" s="32" t="s">
        <v>78</v>
      </c>
      <c r="F564" s="28">
        <v>1023</v>
      </c>
      <c r="G564" s="29">
        <v>1023</v>
      </c>
      <c r="H564" s="29">
        <v>1023</v>
      </c>
      <c r="I564" s="29">
        <v>1023</v>
      </c>
      <c r="J564" s="29">
        <v>1023</v>
      </c>
      <c r="K564" s="29">
        <v>1023</v>
      </c>
      <c r="L564" s="29">
        <v>1023</v>
      </c>
      <c r="M564" s="29">
        <v>1023</v>
      </c>
      <c r="N564" s="29">
        <v>1023</v>
      </c>
      <c r="O564" s="29">
        <v>1023</v>
      </c>
      <c r="P564" s="29">
        <v>1023</v>
      </c>
      <c r="Q564" s="30">
        <v>1023</v>
      </c>
      <c r="R564" s="31">
        <f t="shared" si="8"/>
        <v>1023</v>
      </c>
    </row>
    <row r="565" spans="1:18">
      <c r="A565" s="38"/>
      <c r="B565" s="32"/>
      <c r="C565" s="32"/>
      <c r="D565" s="84" t="s">
        <v>536</v>
      </c>
      <c r="E565" s="32" t="s">
        <v>78</v>
      </c>
      <c r="F565" s="28">
        <v>18</v>
      </c>
      <c r="G565" s="29">
        <v>18</v>
      </c>
      <c r="H565" s="29">
        <v>18</v>
      </c>
      <c r="I565" s="29">
        <v>18</v>
      </c>
      <c r="J565" s="29">
        <v>18</v>
      </c>
      <c r="K565" s="29">
        <v>18</v>
      </c>
      <c r="L565" s="29">
        <v>18</v>
      </c>
      <c r="M565" s="29">
        <v>18</v>
      </c>
      <c r="N565" s="29">
        <v>18</v>
      </c>
      <c r="O565" s="29">
        <v>18</v>
      </c>
      <c r="P565" s="29">
        <v>18</v>
      </c>
      <c r="Q565" s="30">
        <v>18</v>
      </c>
      <c r="R565" s="31">
        <f t="shared" si="8"/>
        <v>18</v>
      </c>
    </row>
    <row r="566" spans="1:18">
      <c r="A566" s="38"/>
      <c r="B566" s="32"/>
      <c r="C566" s="32"/>
      <c r="D566" s="84" t="s">
        <v>537</v>
      </c>
      <c r="E566" s="32" t="s">
        <v>78</v>
      </c>
      <c r="F566" s="28">
        <v>24</v>
      </c>
      <c r="G566" s="29">
        <v>24</v>
      </c>
      <c r="H566" s="29">
        <v>24</v>
      </c>
      <c r="I566" s="29">
        <v>24</v>
      </c>
      <c r="J566" s="29">
        <v>24</v>
      </c>
      <c r="K566" s="29">
        <v>24</v>
      </c>
      <c r="L566" s="29">
        <v>24</v>
      </c>
      <c r="M566" s="29">
        <v>24</v>
      </c>
      <c r="N566" s="29">
        <v>24</v>
      </c>
      <c r="O566" s="29">
        <v>24</v>
      </c>
      <c r="P566" s="29">
        <v>24</v>
      </c>
      <c r="Q566" s="30">
        <v>24</v>
      </c>
      <c r="R566" s="31">
        <f t="shared" si="8"/>
        <v>24</v>
      </c>
    </row>
    <row r="567" spans="1:18">
      <c r="A567" s="38"/>
      <c r="B567" s="32"/>
      <c r="C567" s="32"/>
      <c r="D567" s="84" t="s">
        <v>538</v>
      </c>
      <c r="E567" s="32" t="s">
        <v>78</v>
      </c>
      <c r="F567" s="28">
        <v>25</v>
      </c>
      <c r="G567" s="29">
        <v>25</v>
      </c>
      <c r="H567" s="29">
        <v>25</v>
      </c>
      <c r="I567" s="29">
        <v>25</v>
      </c>
      <c r="J567" s="29">
        <v>25</v>
      </c>
      <c r="K567" s="29">
        <v>25</v>
      </c>
      <c r="L567" s="29">
        <v>25</v>
      </c>
      <c r="M567" s="29">
        <v>25</v>
      </c>
      <c r="N567" s="29">
        <v>25</v>
      </c>
      <c r="O567" s="29">
        <v>25</v>
      </c>
      <c r="P567" s="29">
        <v>25</v>
      </c>
      <c r="Q567" s="30">
        <v>25</v>
      </c>
      <c r="R567" s="31">
        <f t="shared" si="8"/>
        <v>25</v>
      </c>
    </row>
    <row r="568" spans="1:18">
      <c r="A568" s="38"/>
      <c r="B568" s="32"/>
      <c r="C568" s="32"/>
      <c r="D568" s="84" t="s">
        <v>539</v>
      </c>
      <c r="E568" s="32" t="s">
        <v>78</v>
      </c>
      <c r="F568" s="28">
        <v>25</v>
      </c>
      <c r="G568" s="29">
        <v>25</v>
      </c>
      <c r="H568" s="29">
        <v>25</v>
      </c>
      <c r="I568" s="29">
        <v>25</v>
      </c>
      <c r="J568" s="29">
        <v>25</v>
      </c>
      <c r="K568" s="29">
        <v>25</v>
      </c>
      <c r="L568" s="29">
        <v>25</v>
      </c>
      <c r="M568" s="29">
        <v>25</v>
      </c>
      <c r="N568" s="29">
        <v>25</v>
      </c>
      <c r="O568" s="29">
        <v>25</v>
      </c>
      <c r="P568" s="29">
        <v>25</v>
      </c>
      <c r="Q568" s="30">
        <v>25</v>
      </c>
      <c r="R568" s="31">
        <f t="shared" si="8"/>
        <v>25</v>
      </c>
    </row>
    <row r="569" spans="1:18">
      <c r="A569" s="38"/>
      <c r="B569" s="32"/>
      <c r="C569" s="32"/>
      <c r="D569" s="84" t="s">
        <v>540</v>
      </c>
      <c r="E569" s="32" t="s">
        <v>78</v>
      </c>
      <c r="F569" s="28">
        <v>46</v>
      </c>
      <c r="G569" s="29">
        <v>46</v>
      </c>
      <c r="H569" s="29">
        <v>46</v>
      </c>
      <c r="I569" s="29">
        <v>46</v>
      </c>
      <c r="J569" s="29">
        <v>46</v>
      </c>
      <c r="K569" s="29">
        <v>46</v>
      </c>
      <c r="L569" s="29">
        <v>46</v>
      </c>
      <c r="M569" s="29">
        <v>46</v>
      </c>
      <c r="N569" s="29">
        <v>46</v>
      </c>
      <c r="O569" s="29">
        <v>46</v>
      </c>
      <c r="P569" s="29">
        <v>46</v>
      </c>
      <c r="Q569" s="30">
        <v>46</v>
      </c>
      <c r="R569" s="31">
        <f t="shared" si="8"/>
        <v>46</v>
      </c>
    </row>
    <row r="570" spans="1:18">
      <c r="A570" s="38"/>
      <c r="B570" s="32"/>
      <c r="C570" s="32"/>
      <c r="D570" s="84" t="s">
        <v>541</v>
      </c>
      <c r="E570" s="32" t="s">
        <v>78</v>
      </c>
      <c r="F570" s="28">
        <v>52</v>
      </c>
      <c r="G570" s="29">
        <v>52</v>
      </c>
      <c r="H570" s="29">
        <v>52</v>
      </c>
      <c r="I570" s="29">
        <v>52</v>
      </c>
      <c r="J570" s="29">
        <v>52</v>
      </c>
      <c r="K570" s="29">
        <v>52</v>
      </c>
      <c r="L570" s="29">
        <v>52</v>
      </c>
      <c r="M570" s="29">
        <v>52</v>
      </c>
      <c r="N570" s="29">
        <v>52</v>
      </c>
      <c r="O570" s="29">
        <v>52</v>
      </c>
      <c r="P570" s="29">
        <v>52</v>
      </c>
      <c r="Q570" s="30">
        <v>52</v>
      </c>
      <c r="R570" s="31">
        <f t="shared" si="8"/>
        <v>52</v>
      </c>
    </row>
    <row r="571" spans="1:18">
      <c r="A571" s="38"/>
      <c r="B571" s="32"/>
      <c r="C571" s="32"/>
      <c r="D571" s="84" t="s">
        <v>542</v>
      </c>
      <c r="E571" s="32" t="s">
        <v>78</v>
      </c>
      <c r="F571" s="28">
        <v>54</v>
      </c>
      <c r="G571" s="29">
        <v>54</v>
      </c>
      <c r="H571" s="29">
        <v>54</v>
      </c>
      <c r="I571" s="29">
        <v>54</v>
      </c>
      <c r="J571" s="29">
        <v>54</v>
      </c>
      <c r="K571" s="29">
        <v>54</v>
      </c>
      <c r="L571" s="29">
        <v>54</v>
      </c>
      <c r="M571" s="29">
        <v>54</v>
      </c>
      <c r="N571" s="29">
        <v>54</v>
      </c>
      <c r="O571" s="29">
        <v>54</v>
      </c>
      <c r="P571" s="29">
        <v>54</v>
      </c>
      <c r="Q571" s="30">
        <v>54</v>
      </c>
      <c r="R571" s="31">
        <f t="shared" si="8"/>
        <v>54</v>
      </c>
    </row>
    <row r="572" spans="1:18">
      <c r="A572" s="38"/>
      <c r="B572" s="32"/>
      <c r="C572" s="32"/>
      <c r="D572" s="84" t="s">
        <v>543</v>
      </c>
      <c r="E572" s="32" t="s">
        <v>78</v>
      </c>
      <c r="F572" s="28">
        <v>65</v>
      </c>
      <c r="G572" s="29">
        <v>65</v>
      </c>
      <c r="H572" s="29">
        <v>65</v>
      </c>
      <c r="I572" s="29">
        <v>65</v>
      </c>
      <c r="J572" s="29">
        <v>65</v>
      </c>
      <c r="K572" s="29">
        <v>65</v>
      </c>
      <c r="L572" s="29">
        <v>65</v>
      </c>
      <c r="M572" s="29">
        <v>65</v>
      </c>
      <c r="N572" s="29">
        <v>65</v>
      </c>
      <c r="O572" s="29">
        <v>65</v>
      </c>
      <c r="P572" s="29">
        <v>65</v>
      </c>
      <c r="Q572" s="30">
        <v>65</v>
      </c>
      <c r="R572" s="31">
        <f t="shared" si="8"/>
        <v>65</v>
      </c>
    </row>
    <row r="573" spans="1:18">
      <c r="A573" s="38"/>
      <c r="B573" s="32"/>
      <c r="C573" s="32"/>
      <c r="D573" s="84" t="s">
        <v>544</v>
      </c>
      <c r="E573" s="32" t="s">
        <v>78</v>
      </c>
      <c r="F573" s="28">
        <v>83</v>
      </c>
      <c r="G573" s="29">
        <v>83</v>
      </c>
      <c r="H573" s="29">
        <v>83</v>
      </c>
      <c r="I573" s="29">
        <v>83</v>
      </c>
      <c r="J573" s="29">
        <v>83</v>
      </c>
      <c r="K573" s="29">
        <v>83</v>
      </c>
      <c r="L573" s="29">
        <v>83</v>
      </c>
      <c r="M573" s="29">
        <v>83</v>
      </c>
      <c r="N573" s="29">
        <v>83</v>
      </c>
      <c r="O573" s="29">
        <v>83</v>
      </c>
      <c r="P573" s="29">
        <v>83</v>
      </c>
      <c r="Q573" s="30">
        <v>83</v>
      </c>
      <c r="R573" s="31">
        <f t="shared" si="8"/>
        <v>83</v>
      </c>
    </row>
    <row r="574" spans="1:18">
      <c r="A574" s="38"/>
      <c r="B574" s="32"/>
      <c r="C574" s="32"/>
      <c r="D574" s="84" t="s">
        <v>545</v>
      </c>
      <c r="E574" s="32" t="s">
        <v>78</v>
      </c>
      <c r="F574" s="28">
        <v>100</v>
      </c>
      <c r="G574" s="29">
        <v>100</v>
      </c>
      <c r="H574" s="29">
        <v>100</v>
      </c>
      <c r="I574" s="29">
        <v>100</v>
      </c>
      <c r="J574" s="29">
        <v>100</v>
      </c>
      <c r="K574" s="29">
        <v>100</v>
      </c>
      <c r="L574" s="29">
        <v>100</v>
      </c>
      <c r="M574" s="29">
        <v>100</v>
      </c>
      <c r="N574" s="29">
        <v>100</v>
      </c>
      <c r="O574" s="29">
        <v>100</v>
      </c>
      <c r="P574" s="29">
        <v>100</v>
      </c>
      <c r="Q574" s="30">
        <v>100</v>
      </c>
      <c r="R574" s="31">
        <f t="shared" si="8"/>
        <v>100</v>
      </c>
    </row>
    <row r="575" spans="1:18">
      <c r="A575" s="38"/>
      <c r="B575" s="32"/>
      <c r="C575" s="32"/>
      <c r="D575" s="84" t="s">
        <v>546</v>
      </c>
      <c r="E575" s="32" t="s">
        <v>78</v>
      </c>
      <c r="F575" s="28">
        <v>158</v>
      </c>
      <c r="G575" s="29">
        <v>158</v>
      </c>
      <c r="H575" s="29">
        <v>158</v>
      </c>
      <c r="I575" s="29">
        <v>158</v>
      </c>
      <c r="J575" s="29">
        <v>158</v>
      </c>
      <c r="K575" s="29">
        <v>158</v>
      </c>
      <c r="L575" s="29">
        <v>158</v>
      </c>
      <c r="M575" s="29">
        <v>158</v>
      </c>
      <c r="N575" s="29">
        <v>158</v>
      </c>
      <c r="O575" s="29">
        <v>158</v>
      </c>
      <c r="P575" s="29">
        <v>158</v>
      </c>
      <c r="Q575" s="30">
        <v>158</v>
      </c>
      <c r="R575" s="31">
        <f t="shared" si="8"/>
        <v>158</v>
      </c>
    </row>
    <row r="576" spans="1:18">
      <c r="A576" s="38"/>
      <c r="B576" s="32"/>
      <c r="C576" s="32"/>
      <c r="D576" s="84" t="s">
        <v>547</v>
      </c>
      <c r="E576" s="32" t="s">
        <v>78</v>
      </c>
      <c r="F576" s="28">
        <v>2</v>
      </c>
      <c r="G576" s="29">
        <v>2</v>
      </c>
      <c r="H576" s="29">
        <v>2</v>
      </c>
      <c r="I576" s="29">
        <v>2</v>
      </c>
      <c r="J576" s="29">
        <v>2</v>
      </c>
      <c r="K576" s="29">
        <v>2</v>
      </c>
      <c r="L576" s="29">
        <v>2</v>
      </c>
      <c r="M576" s="29">
        <v>2</v>
      </c>
      <c r="N576" s="29">
        <v>2</v>
      </c>
      <c r="O576" s="29">
        <v>2</v>
      </c>
      <c r="P576" s="29">
        <v>2</v>
      </c>
      <c r="Q576" s="30">
        <v>2</v>
      </c>
      <c r="R576" s="31">
        <f t="shared" si="8"/>
        <v>2</v>
      </c>
    </row>
    <row r="577" spans="1:18">
      <c r="A577" s="38"/>
      <c r="B577" s="32"/>
      <c r="C577" s="32"/>
      <c r="D577" s="84" t="s">
        <v>548</v>
      </c>
      <c r="E577" s="32" t="s">
        <v>78</v>
      </c>
      <c r="F577" s="28">
        <v>2</v>
      </c>
      <c r="G577" s="29">
        <v>2</v>
      </c>
      <c r="H577" s="29">
        <v>2</v>
      </c>
      <c r="I577" s="29">
        <v>2</v>
      </c>
      <c r="J577" s="29">
        <v>2</v>
      </c>
      <c r="K577" s="29">
        <v>2</v>
      </c>
      <c r="L577" s="29">
        <v>2</v>
      </c>
      <c r="M577" s="29">
        <v>2</v>
      </c>
      <c r="N577" s="29">
        <v>2</v>
      </c>
      <c r="O577" s="29">
        <v>2</v>
      </c>
      <c r="P577" s="29">
        <v>2</v>
      </c>
      <c r="Q577" s="30">
        <v>2</v>
      </c>
      <c r="R577" s="31">
        <f t="shared" si="8"/>
        <v>2</v>
      </c>
    </row>
    <row r="578" spans="1:18">
      <c r="A578" s="38"/>
      <c r="B578" s="32"/>
      <c r="C578" s="32"/>
      <c r="D578" s="84" t="s">
        <v>549</v>
      </c>
      <c r="E578" s="32" t="s">
        <v>78</v>
      </c>
      <c r="F578" s="28">
        <v>4</v>
      </c>
      <c r="G578" s="29">
        <v>4</v>
      </c>
      <c r="H578" s="29">
        <v>4</v>
      </c>
      <c r="I578" s="29">
        <v>4</v>
      </c>
      <c r="J578" s="29">
        <v>4</v>
      </c>
      <c r="K578" s="29">
        <v>4</v>
      </c>
      <c r="L578" s="29">
        <v>4</v>
      </c>
      <c r="M578" s="29">
        <v>4</v>
      </c>
      <c r="N578" s="29">
        <v>4</v>
      </c>
      <c r="O578" s="29">
        <v>4</v>
      </c>
      <c r="P578" s="29">
        <v>4</v>
      </c>
      <c r="Q578" s="30">
        <v>4</v>
      </c>
      <c r="R578" s="31">
        <f t="shared" si="8"/>
        <v>4</v>
      </c>
    </row>
    <row r="579" spans="1:18">
      <c r="A579" s="38"/>
      <c r="B579" s="32"/>
      <c r="C579" s="32"/>
      <c r="D579" s="84" t="s">
        <v>550</v>
      </c>
      <c r="E579" s="32" t="s">
        <v>78</v>
      </c>
      <c r="F579" s="28">
        <v>36</v>
      </c>
      <c r="G579" s="29">
        <v>36</v>
      </c>
      <c r="H579" s="29">
        <v>36</v>
      </c>
      <c r="I579" s="29">
        <v>36</v>
      </c>
      <c r="J579" s="29">
        <v>36</v>
      </c>
      <c r="K579" s="29">
        <v>36</v>
      </c>
      <c r="L579" s="29">
        <v>36</v>
      </c>
      <c r="M579" s="29">
        <v>36</v>
      </c>
      <c r="N579" s="29">
        <v>36</v>
      </c>
      <c r="O579" s="29">
        <v>36</v>
      </c>
      <c r="P579" s="29">
        <v>36</v>
      </c>
      <c r="Q579" s="30">
        <v>36</v>
      </c>
      <c r="R579" s="31">
        <f t="shared" si="8"/>
        <v>36</v>
      </c>
    </row>
    <row r="580" spans="1:18">
      <c r="A580" s="38"/>
      <c r="B580" s="32"/>
      <c r="C580" s="32"/>
      <c r="D580" s="84" t="s">
        <v>551</v>
      </c>
      <c r="E580" s="32" t="s">
        <v>78</v>
      </c>
      <c r="F580" s="28">
        <v>90</v>
      </c>
      <c r="G580" s="29">
        <v>90</v>
      </c>
      <c r="H580" s="29">
        <v>90</v>
      </c>
      <c r="I580" s="29">
        <v>90</v>
      </c>
      <c r="J580" s="29">
        <v>90</v>
      </c>
      <c r="K580" s="29">
        <v>90</v>
      </c>
      <c r="L580" s="29">
        <v>90</v>
      </c>
      <c r="M580" s="29">
        <v>90</v>
      </c>
      <c r="N580" s="29">
        <v>90</v>
      </c>
      <c r="O580" s="29">
        <v>90</v>
      </c>
      <c r="P580" s="29">
        <v>90</v>
      </c>
      <c r="Q580" s="30">
        <v>90</v>
      </c>
      <c r="R580" s="31">
        <f t="shared" si="8"/>
        <v>90</v>
      </c>
    </row>
    <row r="581" spans="1:18">
      <c r="A581" s="38"/>
      <c r="B581" s="32"/>
      <c r="C581" s="32"/>
      <c r="D581" s="84" t="s">
        <v>552</v>
      </c>
      <c r="E581" s="32" t="s">
        <v>78</v>
      </c>
      <c r="F581" s="28">
        <v>12</v>
      </c>
      <c r="G581" s="29">
        <v>12</v>
      </c>
      <c r="H581" s="29">
        <v>12</v>
      </c>
      <c r="I581" s="29">
        <v>12</v>
      </c>
      <c r="J581" s="29">
        <v>12</v>
      </c>
      <c r="K581" s="29">
        <v>12</v>
      </c>
      <c r="L581" s="29">
        <v>12</v>
      </c>
      <c r="M581" s="29">
        <v>12</v>
      </c>
      <c r="N581" s="29">
        <v>12</v>
      </c>
      <c r="O581" s="29">
        <v>12</v>
      </c>
      <c r="P581" s="29">
        <v>12</v>
      </c>
      <c r="Q581" s="30">
        <v>12</v>
      </c>
      <c r="R581" s="31">
        <f t="shared" si="8"/>
        <v>12</v>
      </c>
    </row>
    <row r="582" spans="1:18">
      <c r="A582" s="38"/>
      <c r="B582" s="32"/>
      <c r="C582" s="32"/>
      <c r="D582" s="84" t="s">
        <v>553</v>
      </c>
      <c r="E582" s="32" t="s">
        <v>78</v>
      </c>
      <c r="F582" s="28">
        <v>71</v>
      </c>
      <c r="G582" s="29">
        <v>71</v>
      </c>
      <c r="H582" s="29">
        <v>71</v>
      </c>
      <c r="I582" s="29">
        <v>71</v>
      </c>
      <c r="J582" s="29">
        <v>71</v>
      </c>
      <c r="K582" s="29">
        <v>71</v>
      </c>
      <c r="L582" s="29">
        <v>71</v>
      </c>
      <c r="M582" s="29">
        <v>71</v>
      </c>
      <c r="N582" s="29">
        <v>71</v>
      </c>
      <c r="O582" s="29">
        <v>71</v>
      </c>
      <c r="P582" s="29">
        <v>71</v>
      </c>
      <c r="Q582" s="30">
        <v>71</v>
      </c>
      <c r="R582" s="31">
        <f t="shared" ref="R582:R645" si="9">IF(SUM(F582:Q582)=0,"",SUM(F582:Q582)/12)</f>
        <v>71</v>
      </c>
    </row>
    <row r="583" spans="1:18">
      <c r="A583" s="38"/>
      <c r="B583" s="32"/>
      <c r="C583" s="32"/>
      <c r="D583" s="84" t="s">
        <v>554</v>
      </c>
      <c r="E583" s="32" t="s">
        <v>78</v>
      </c>
      <c r="F583" s="28">
        <v>62</v>
      </c>
      <c r="G583" s="29">
        <v>62</v>
      </c>
      <c r="H583" s="29">
        <v>62</v>
      </c>
      <c r="I583" s="29">
        <v>62</v>
      </c>
      <c r="J583" s="29">
        <v>62</v>
      </c>
      <c r="K583" s="29">
        <v>62</v>
      </c>
      <c r="L583" s="29">
        <v>62</v>
      </c>
      <c r="M583" s="29">
        <v>62</v>
      </c>
      <c r="N583" s="29">
        <v>62</v>
      </c>
      <c r="O583" s="29">
        <v>62</v>
      </c>
      <c r="P583" s="29">
        <v>62</v>
      </c>
      <c r="Q583" s="30">
        <v>62</v>
      </c>
      <c r="R583" s="31">
        <f t="shared" si="9"/>
        <v>62</v>
      </c>
    </row>
    <row r="584" spans="1:18">
      <c r="A584" s="38"/>
      <c r="B584" s="32"/>
      <c r="C584" s="32"/>
      <c r="D584" s="84" t="s">
        <v>555</v>
      </c>
      <c r="E584" s="32" t="s">
        <v>84</v>
      </c>
      <c r="F584" s="28">
        <v>-62</v>
      </c>
      <c r="G584" s="29">
        <v>-62</v>
      </c>
      <c r="H584" s="29">
        <v>-62</v>
      </c>
      <c r="I584" s="29">
        <v>-62</v>
      </c>
      <c r="J584" s="29">
        <v>-62</v>
      </c>
      <c r="K584" s="29">
        <v>-62</v>
      </c>
      <c r="L584" s="29">
        <v>-62</v>
      </c>
      <c r="M584" s="29">
        <v>-62</v>
      </c>
      <c r="N584" s="29">
        <v>-62</v>
      </c>
      <c r="O584" s="29">
        <v>-62</v>
      </c>
      <c r="P584" s="29">
        <v>-62</v>
      </c>
      <c r="Q584" s="30">
        <v>-62</v>
      </c>
      <c r="R584" s="31">
        <f t="shared" si="9"/>
        <v>-62</v>
      </c>
    </row>
    <row r="585" spans="1:18">
      <c r="A585" s="38"/>
      <c r="B585" s="32"/>
      <c r="C585" s="32"/>
      <c r="D585" s="84" t="s">
        <v>556</v>
      </c>
      <c r="E585" s="32" t="s">
        <v>133</v>
      </c>
      <c r="F585" s="28">
        <v>10</v>
      </c>
      <c r="G585" s="29">
        <v>10</v>
      </c>
      <c r="H585" s="29">
        <v>10</v>
      </c>
      <c r="I585" s="29">
        <v>10</v>
      </c>
      <c r="J585" s="29">
        <v>10</v>
      </c>
      <c r="K585" s="29">
        <v>10</v>
      </c>
      <c r="L585" s="29">
        <v>10</v>
      </c>
      <c r="M585" s="29">
        <v>10</v>
      </c>
      <c r="N585" s="29">
        <v>10</v>
      </c>
      <c r="O585" s="29">
        <v>10</v>
      </c>
      <c r="P585" s="29">
        <v>10</v>
      </c>
      <c r="Q585" s="30">
        <v>10</v>
      </c>
      <c r="R585" s="31">
        <f t="shared" si="9"/>
        <v>10</v>
      </c>
    </row>
    <row r="586" spans="1:18">
      <c r="A586" s="38"/>
      <c r="B586" s="33" t="s">
        <v>557</v>
      </c>
      <c r="C586" s="33"/>
      <c r="D586" s="33"/>
      <c r="E586" s="33"/>
      <c r="F586" s="34">
        <v>1962</v>
      </c>
      <c r="G586" s="35">
        <v>1962</v>
      </c>
      <c r="H586" s="35">
        <v>1962</v>
      </c>
      <c r="I586" s="35">
        <v>1962</v>
      </c>
      <c r="J586" s="35">
        <v>1962</v>
      </c>
      <c r="K586" s="35">
        <v>1962</v>
      </c>
      <c r="L586" s="35">
        <v>1962</v>
      </c>
      <c r="M586" s="35">
        <v>1962</v>
      </c>
      <c r="N586" s="35">
        <v>1962</v>
      </c>
      <c r="O586" s="35">
        <v>1962</v>
      </c>
      <c r="P586" s="35">
        <v>1962</v>
      </c>
      <c r="Q586" s="36">
        <v>1962</v>
      </c>
      <c r="R586" s="37">
        <f t="shared" si="9"/>
        <v>1962</v>
      </c>
    </row>
    <row r="587" spans="1:18">
      <c r="A587" s="38"/>
      <c r="B587" s="39"/>
      <c r="C587" s="39"/>
      <c r="D587" s="39"/>
      <c r="E587" s="39"/>
      <c r="F587" s="40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2"/>
      <c r="R587" s="43" t="str">
        <f t="shared" si="9"/>
        <v/>
      </c>
    </row>
    <row r="588" spans="1:18">
      <c r="A588" s="38"/>
      <c r="B588" s="27" t="s">
        <v>558</v>
      </c>
      <c r="C588" s="27"/>
      <c r="D588" s="27"/>
      <c r="E588" s="27"/>
      <c r="F588" s="28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30"/>
      <c r="R588" s="31" t="str">
        <f t="shared" si="9"/>
        <v/>
      </c>
    </row>
    <row r="589" spans="1:18">
      <c r="A589" s="38"/>
      <c r="B589" s="32"/>
      <c r="C589" s="32" t="s">
        <v>559</v>
      </c>
      <c r="D589" s="32"/>
      <c r="E589" s="32"/>
      <c r="F589" s="28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30"/>
      <c r="R589" s="31" t="str">
        <f t="shared" si="9"/>
        <v/>
      </c>
    </row>
    <row r="590" spans="1:18">
      <c r="A590" s="38"/>
      <c r="B590" s="32"/>
      <c r="C590" s="32"/>
      <c r="D590" s="84" t="s">
        <v>560</v>
      </c>
      <c r="E590" s="32" t="s">
        <v>74</v>
      </c>
      <c r="F590" s="28">
        <v>10</v>
      </c>
      <c r="G590" s="29">
        <v>10</v>
      </c>
      <c r="H590" s="29">
        <v>10</v>
      </c>
      <c r="I590" s="29">
        <v>10</v>
      </c>
      <c r="J590" s="29">
        <v>10</v>
      </c>
      <c r="K590" s="29">
        <v>10</v>
      </c>
      <c r="L590" s="29">
        <v>10</v>
      </c>
      <c r="M590" s="29">
        <v>10</v>
      </c>
      <c r="N590" s="29">
        <v>10</v>
      </c>
      <c r="O590" s="29">
        <v>10</v>
      </c>
      <c r="P590" s="29">
        <v>10</v>
      </c>
      <c r="Q590" s="30">
        <v>10</v>
      </c>
      <c r="R590" s="31">
        <f t="shared" si="9"/>
        <v>10</v>
      </c>
    </row>
    <row r="591" spans="1:18">
      <c r="A591" s="38"/>
      <c r="B591" s="32"/>
      <c r="C591" s="32"/>
      <c r="D591" s="84" t="s">
        <v>561</v>
      </c>
      <c r="E591" s="32" t="s">
        <v>74</v>
      </c>
      <c r="F591" s="28">
        <v>10</v>
      </c>
      <c r="G591" s="29">
        <v>10</v>
      </c>
      <c r="H591" s="29">
        <v>10</v>
      </c>
      <c r="I591" s="29">
        <v>10</v>
      </c>
      <c r="J591" s="29">
        <v>10</v>
      </c>
      <c r="K591" s="29">
        <v>10</v>
      </c>
      <c r="L591" s="29">
        <v>10</v>
      </c>
      <c r="M591" s="29">
        <v>10</v>
      </c>
      <c r="N591" s="29">
        <v>10</v>
      </c>
      <c r="O591" s="29">
        <v>10</v>
      </c>
      <c r="P591" s="29">
        <v>10</v>
      </c>
      <c r="Q591" s="30">
        <v>10</v>
      </c>
      <c r="R591" s="31">
        <f t="shared" si="9"/>
        <v>10</v>
      </c>
    </row>
    <row r="592" spans="1:18">
      <c r="A592" s="38"/>
      <c r="B592" s="32"/>
      <c r="C592" s="32"/>
      <c r="D592" s="84" t="s">
        <v>562</v>
      </c>
      <c r="E592" s="32" t="s">
        <v>74</v>
      </c>
      <c r="F592" s="28">
        <v>10</v>
      </c>
      <c r="G592" s="29">
        <v>10</v>
      </c>
      <c r="H592" s="29">
        <v>10</v>
      </c>
      <c r="I592" s="29">
        <v>10</v>
      </c>
      <c r="J592" s="29">
        <v>10</v>
      </c>
      <c r="K592" s="29">
        <v>10</v>
      </c>
      <c r="L592" s="29">
        <v>10</v>
      </c>
      <c r="M592" s="29">
        <v>10</v>
      </c>
      <c r="N592" s="29">
        <v>10</v>
      </c>
      <c r="O592" s="29">
        <v>10</v>
      </c>
      <c r="P592" s="29">
        <v>10</v>
      </c>
      <c r="Q592" s="30">
        <v>10</v>
      </c>
      <c r="R592" s="31">
        <f t="shared" si="9"/>
        <v>10</v>
      </c>
    </row>
    <row r="593" spans="1:18">
      <c r="A593" s="38"/>
      <c r="B593" s="32"/>
      <c r="C593" s="32"/>
      <c r="D593" s="84" t="s">
        <v>563</v>
      </c>
      <c r="E593" s="32" t="s">
        <v>74</v>
      </c>
      <c r="F593" s="28">
        <v>10</v>
      </c>
      <c r="G593" s="29">
        <v>10</v>
      </c>
      <c r="H593" s="29">
        <v>10</v>
      </c>
      <c r="I593" s="29">
        <v>10</v>
      </c>
      <c r="J593" s="29">
        <v>10</v>
      </c>
      <c r="K593" s="29">
        <v>10</v>
      </c>
      <c r="L593" s="29">
        <v>10</v>
      </c>
      <c r="M593" s="29">
        <v>10</v>
      </c>
      <c r="N593" s="29">
        <v>10</v>
      </c>
      <c r="O593" s="29">
        <v>10</v>
      </c>
      <c r="P593" s="29">
        <v>10</v>
      </c>
      <c r="Q593" s="30">
        <v>10</v>
      </c>
      <c r="R593" s="31">
        <f t="shared" si="9"/>
        <v>10</v>
      </c>
    </row>
    <row r="594" spans="1:18">
      <c r="A594" s="38"/>
      <c r="B594" s="32"/>
      <c r="C594" s="32"/>
      <c r="D594" s="84" t="s">
        <v>564</v>
      </c>
      <c r="E594" s="32" t="s">
        <v>74</v>
      </c>
      <c r="F594" s="28">
        <v>10</v>
      </c>
      <c r="G594" s="29">
        <v>10</v>
      </c>
      <c r="H594" s="29">
        <v>10</v>
      </c>
      <c r="I594" s="29">
        <v>10</v>
      </c>
      <c r="J594" s="29">
        <v>10</v>
      </c>
      <c r="K594" s="29">
        <v>10</v>
      </c>
      <c r="L594" s="29">
        <v>10</v>
      </c>
      <c r="M594" s="29">
        <v>10</v>
      </c>
      <c r="N594" s="29">
        <v>10</v>
      </c>
      <c r="O594" s="29">
        <v>10</v>
      </c>
      <c r="P594" s="29">
        <v>10</v>
      </c>
      <c r="Q594" s="30">
        <v>10</v>
      </c>
      <c r="R594" s="31">
        <f t="shared" si="9"/>
        <v>10</v>
      </c>
    </row>
    <row r="595" spans="1:18">
      <c r="A595" s="38"/>
      <c r="B595" s="33" t="s">
        <v>565</v>
      </c>
      <c r="C595" s="33"/>
      <c r="D595" s="33"/>
      <c r="E595" s="33"/>
      <c r="F595" s="34">
        <v>50</v>
      </c>
      <c r="G595" s="35">
        <v>50</v>
      </c>
      <c r="H595" s="35">
        <v>50</v>
      </c>
      <c r="I595" s="35">
        <v>50</v>
      </c>
      <c r="J595" s="35">
        <v>50</v>
      </c>
      <c r="K595" s="35">
        <v>50</v>
      </c>
      <c r="L595" s="35">
        <v>50</v>
      </c>
      <c r="M595" s="35">
        <v>50</v>
      </c>
      <c r="N595" s="35">
        <v>50</v>
      </c>
      <c r="O595" s="35">
        <v>50</v>
      </c>
      <c r="P595" s="35">
        <v>50</v>
      </c>
      <c r="Q595" s="36">
        <v>50</v>
      </c>
      <c r="R595" s="37">
        <f t="shared" si="9"/>
        <v>50</v>
      </c>
    </row>
    <row r="596" spans="1:18">
      <c r="A596" s="38"/>
      <c r="B596" s="39"/>
      <c r="C596" s="39"/>
      <c r="D596" s="39"/>
      <c r="E596" s="39"/>
      <c r="F596" s="40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2"/>
      <c r="R596" s="43" t="str">
        <f t="shared" si="9"/>
        <v/>
      </c>
    </row>
    <row r="597" spans="1:18">
      <c r="A597" s="38"/>
      <c r="B597" s="27" t="s">
        <v>566</v>
      </c>
      <c r="C597" s="27"/>
      <c r="D597" s="27"/>
      <c r="E597" s="27"/>
      <c r="F597" s="28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30"/>
      <c r="R597" s="31" t="str">
        <f t="shared" si="9"/>
        <v/>
      </c>
    </row>
    <row r="598" spans="1:18">
      <c r="A598" s="38"/>
      <c r="B598" s="32"/>
      <c r="C598" s="32" t="s">
        <v>567</v>
      </c>
      <c r="D598" s="32"/>
      <c r="E598" s="32"/>
      <c r="F598" s="28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30"/>
      <c r="R598" s="31" t="str">
        <f t="shared" si="9"/>
        <v/>
      </c>
    </row>
    <row r="599" spans="1:18">
      <c r="A599" s="38"/>
      <c r="B599" s="32"/>
      <c r="C599" s="32"/>
      <c r="D599" s="84" t="s">
        <v>568</v>
      </c>
      <c r="E599" s="32" t="s">
        <v>74</v>
      </c>
      <c r="F599" s="28">
        <v>60</v>
      </c>
      <c r="G599" s="29">
        <v>60</v>
      </c>
      <c r="H599" s="29">
        <v>60</v>
      </c>
      <c r="I599" s="29">
        <v>60</v>
      </c>
      <c r="J599" s="29">
        <v>60</v>
      </c>
      <c r="K599" s="29">
        <v>60</v>
      </c>
      <c r="L599" s="29">
        <v>60</v>
      </c>
      <c r="M599" s="29">
        <v>60</v>
      </c>
      <c r="N599" s="29">
        <v>60</v>
      </c>
      <c r="O599" s="29">
        <v>60</v>
      </c>
      <c r="P599" s="29">
        <v>60</v>
      </c>
      <c r="Q599" s="30">
        <v>60</v>
      </c>
      <c r="R599" s="31">
        <f t="shared" si="9"/>
        <v>60</v>
      </c>
    </row>
    <row r="600" spans="1:18">
      <c r="A600" s="38"/>
      <c r="B600" s="33" t="s">
        <v>569</v>
      </c>
      <c r="C600" s="33"/>
      <c r="D600" s="33"/>
      <c r="E600" s="33"/>
      <c r="F600" s="34">
        <v>60</v>
      </c>
      <c r="G600" s="35">
        <v>60</v>
      </c>
      <c r="H600" s="35">
        <v>60</v>
      </c>
      <c r="I600" s="35">
        <v>60</v>
      </c>
      <c r="J600" s="35">
        <v>60</v>
      </c>
      <c r="K600" s="35">
        <v>60</v>
      </c>
      <c r="L600" s="35">
        <v>60</v>
      </c>
      <c r="M600" s="35">
        <v>60</v>
      </c>
      <c r="N600" s="35">
        <v>60</v>
      </c>
      <c r="O600" s="35">
        <v>60</v>
      </c>
      <c r="P600" s="35">
        <v>60</v>
      </c>
      <c r="Q600" s="36">
        <v>60</v>
      </c>
      <c r="R600" s="37">
        <f t="shared" si="9"/>
        <v>60</v>
      </c>
    </row>
    <row r="601" spans="1:18">
      <c r="A601" s="38"/>
      <c r="B601" s="39"/>
      <c r="C601" s="39"/>
      <c r="D601" s="39"/>
      <c r="E601" s="39"/>
      <c r="F601" s="40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2"/>
      <c r="R601" s="43" t="str">
        <f t="shared" si="9"/>
        <v/>
      </c>
    </row>
    <row r="602" spans="1:18">
      <c r="A602" s="38"/>
      <c r="B602" s="27" t="s">
        <v>570</v>
      </c>
      <c r="C602" s="27"/>
      <c r="D602" s="27"/>
      <c r="E602" s="27"/>
      <c r="F602" s="28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30"/>
      <c r="R602" s="31" t="str">
        <f t="shared" si="9"/>
        <v/>
      </c>
    </row>
    <row r="603" spans="1:18">
      <c r="A603" s="38"/>
      <c r="B603" s="32"/>
      <c r="C603" s="32" t="s">
        <v>571</v>
      </c>
      <c r="D603" s="32"/>
      <c r="E603" s="32"/>
      <c r="F603" s="28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30"/>
      <c r="R603" s="31" t="str">
        <f t="shared" si="9"/>
        <v/>
      </c>
    </row>
    <row r="604" spans="1:18">
      <c r="A604" s="38"/>
      <c r="B604" s="32"/>
      <c r="C604" s="32"/>
      <c r="D604" s="84" t="s">
        <v>572</v>
      </c>
      <c r="E604" s="32" t="s">
        <v>78</v>
      </c>
      <c r="F604" s="28">
        <v>100</v>
      </c>
      <c r="G604" s="29">
        <v>100</v>
      </c>
      <c r="H604" s="29">
        <v>100</v>
      </c>
      <c r="I604" s="29">
        <v>100</v>
      </c>
      <c r="J604" s="29">
        <v>100</v>
      </c>
      <c r="K604" s="29">
        <v>100</v>
      </c>
      <c r="L604" s="29">
        <v>100</v>
      </c>
      <c r="M604" s="29">
        <v>100</v>
      </c>
      <c r="N604" s="29">
        <v>100</v>
      </c>
      <c r="O604" s="29">
        <v>100</v>
      </c>
      <c r="P604" s="29">
        <v>100</v>
      </c>
      <c r="Q604" s="30">
        <v>100</v>
      </c>
      <c r="R604" s="31">
        <f t="shared" si="9"/>
        <v>100</v>
      </c>
    </row>
    <row r="605" spans="1:18">
      <c r="A605" s="38"/>
      <c r="B605" s="32"/>
      <c r="C605" s="32"/>
      <c r="D605" s="84" t="s">
        <v>573</v>
      </c>
      <c r="E605" s="32" t="s">
        <v>78</v>
      </c>
      <c r="F605" s="28">
        <v>100</v>
      </c>
      <c r="G605" s="29">
        <v>100</v>
      </c>
      <c r="H605" s="29">
        <v>100</v>
      </c>
      <c r="I605" s="29">
        <v>100</v>
      </c>
      <c r="J605" s="29">
        <v>100</v>
      </c>
      <c r="K605" s="29">
        <v>100</v>
      </c>
      <c r="L605" s="29">
        <v>100</v>
      </c>
      <c r="M605" s="29">
        <v>100</v>
      </c>
      <c r="N605" s="29">
        <v>100</v>
      </c>
      <c r="O605" s="29">
        <v>100</v>
      </c>
      <c r="P605" s="29">
        <v>100</v>
      </c>
      <c r="Q605" s="30">
        <v>100</v>
      </c>
      <c r="R605" s="31">
        <f t="shared" si="9"/>
        <v>100</v>
      </c>
    </row>
    <row r="606" spans="1:18">
      <c r="A606" s="38"/>
      <c r="B606" s="32"/>
      <c r="C606" s="32"/>
      <c r="D606" s="84" t="s">
        <v>574</v>
      </c>
      <c r="E606" s="32" t="s">
        <v>78</v>
      </c>
      <c r="F606" s="28">
        <v>30</v>
      </c>
      <c r="G606" s="29">
        <v>30</v>
      </c>
      <c r="H606" s="29">
        <v>30</v>
      </c>
      <c r="I606" s="29">
        <v>30</v>
      </c>
      <c r="J606" s="29">
        <v>30</v>
      </c>
      <c r="K606" s="29">
        <v>30</v>
      </c>
      <c r="L606" s="29">
        <v>30</v>
      </c>
      <c r="M606" s="29">
        <v>30</v>
      </c>
      <c r="N606" s="29">
        <v>30</v>
      </c>
      <c r="O606" s="29">
        <v>30</v>
      </c>
      <c r="P606" s="29">
        <v>30</v>
      </c>
      <c r="Q606" s="30">
        <v>30</v>
      </c>
      <c r="R606" s="31">
        <f t="shared" si="9"/>
        <v>30</v>
      </c>
    </row>
    <row r="607" spans="1:18">
      <c r="A607" s="38"/>
      <c r="B607" s="32"/>
      <c r="C607" s="32"/>
      <c r="D607" s="84" t="s">
        <v>575</v>
      </c>
      <c r="E607" s="32" t="s">
        <v>78</v>
      </c>
      <c r="F607" s="28">
        <v>37</v>
      </c>
      <c r="G607" s="29">
        <v>37</v>
      </c>
      <c r="H607" s="29">
        <v>37</v>
      </c>
      <c r="I607" s="29">
        <v>37</v>
      </c>
      <c r="J607" s="29">
        <v>37</v>
      </c>
      <c r="K607" s="29">
        <v>37</v>
      </c>
      <c r="L607" s="29">
        <v>37</v>
      </c>
      <c r="M607" s="29">
        <v>37</v>
      </c>
      <c r="N607" s="29">
        <v>37</v>
      </c>
      <c r="O607" s="29">
        <v>37</v>
      </c>
      <c r="P607" s="29">
        <v>37</v>
      </c>
      <c r="Q607" s="30">
        <v>37</v>
      </c>
      <c r="R607" s="31">
        <f t="shared" si="9"/>
        <v>37</v>
      </c>
    </row>
    <row r="608" spans="1:18">
      <c r="A608" s="38"/>
      <c r="B608" s="32"/>
      <c r="C608" s="32"/>
      <c r="D608" s="84" t="s">
        <v>576</v>
      </c>
      <c r="E608" s="32" t="s">
        <v>78</v>
      </c>
      <c r="F608" s="28">
        <v>38</v>
      </c>
      <c r="G608" s="29">
        <v>38</v>
      </c>
      <c r="H608" s="29">
        <v>38</v>
      </c>
      <c r="I608" s="29">
        <v>38</v>
      </c>
      <c r="J608" s="29">
        <v>38</v>
      </c>
      <c r="K608" s="29">
        <v>38</v>
      </c>
      <c r="L608" s="29">
        <v>38</v>
      </c>
      <c r="M608" s="29">
        <v>38</v>
      </c>
      <c r="N608" s="29">
        <v>38</v>
      </c>
      <c r="O608" s="29">
        <v>38</v>
      </c>
      <c r="P608" s="29">
        <v>38</v>
      </c>
      <c r="Q608" s="30">
        <v>38</v>
      </c>
      <c r="R608" s="31">
        <f t="shared" si="9"/>
        <v>38</v>
      </c>
    </row>
    <row r="609" spans="1:18">
      <c r="A609" s="38"/>
      <c r="B609" s="32"/>
      <c r="C609" s="32"/>
      <c r="D609" s="84" t="s">
        <v>577</v>
      </c>
      <c r="E609" s="32" t="s">
        <v>78</v>
      </c>
      <c r="F609" s="28">
        <v>39</v>
      </c>
      <c r="G609" s="29">
        <v>39</v>
      </c>
      <c r="H609" s="29">
        <v>39</v>
      </c>
      <c r="I609" s="29">
        <v>39</v>
      </c>
      <c r="J609" s="29">
        <v>39</v>
      </c>
      <c r="K609" s="29">
        <v>39</v>
      </c>
      <c r="L609" s="29">
        <v>39</v>
      </c>
      <c r="M609" s="29">
        <v>39</v>
      </c>
      <c r="N609" s="29">
        <v>39</v>
      </c>
      <c r="O609" s="29">
        <v>39</v>
      </c>
      <c r="P609" s="29">
        <v>39</v>
      </c>
      <c r="Q609" s="30">
        <v>39</v>
      </c>
      <c r="R609" s="31">
        <f t="shared" si="9"/>
        <v>39</v>
      </c>
    </row>
    <row r="610" spans="1:18">
      <c r="A610" s="38"/>
      <c r="B610" s="32"/>
      <c r="C610" s="32"/>
      <c r="D610" s="84" t="s">
        <v>578</v>
      </c>
      <c r="E610" s="32" t="s">
        <v>78</v>
      </c>
      <c r="F610" s="28">
        <v>72</v>
      </c>
      <c r="G610" s="29">
        <v>72</v>
      </c>
      <c r="H610" s="29">
        <v>72</v>
      </c>
      <c r="I610" s="29">
        <v>72</v>
      </c>
      <c r="J610" s="29">
        <v>72</v>
      </c>
      <c r="K610" s="29">
        <v>72</v>
      </c>
      <c r="L610" s="29">
        <v>72</v>
      </c>
      <c r="M610" s="29">
        <v>72</v>
      </c>
      <c r="N610" s="29">
        <v>72</v>
      </c>
      <c r="O610" s="29">
        <v>72</v>
      </c>
      <c r="P610" s="29">
        <v>72</v>
      </c>
      <c r="Q610" s="30">
        <v>72</v>
      </c>
      <c r="R610" s="31">
        <f t="shared" si="9"/>
        <v>72</v>
      </c>
    </row>
    <row r="611" spans="1:18">
      <c r="A611" s="38"/>
      <c r="B611" s="32"/>
      <c r="C611" s="32"/>
      <c r="D611" s="84" t="s">
        <v>579</v>
      </c>
      <c r="E611" s="32" t="s">
        <v>78</v>
      </c>
      <c r="F611" s="28">
        <v>81</v>
      </c>
      <c r="G611" s="29">
        <v>81</v>
      </c>
      <c r="H611" s="29">
        <v>81</v>
      </c>
      <c r="I611" s="29">
        <v>81</v>
      </c>
      <c r="J611" s="29">
        <v>81</v>
      </c>
      <c r="K611" s="29">
        <v>81</v>
      </c>
      <c r="L611" s="29">
        <v>81</v>
      </c>
      <c r="M611" s="29">
        <v>81</v>
      </c>
      <c r="N611" s="29">
        <v>81</v>
      </c>
      <c r="O611" s="29">
        <v>81</v>
      </c>
      <c r="P611" s="29">
        <v>81</v>
      </c>
      <c r="Q611" s="30">
        <v>81</v>
      </c>
      <c r="R611" s="31">
        <f t="shared" si="9"/>
        <v>81</v>
      </c>
    </row>
    <row r="612" spans="1:18">
      <c r="A612" s="38"/>
      <c r="B612" s="32"/>
      <c r="C612" s="32"/>
      <c r="D612" s="84" t="s">
        <v>580</v>
      </c>
      <c r="E612" s="32" t="s">
        <v>78</v>
      </c>
      <c r="F612" s="28">
        <v>85</v>
      </c>
      <c r="G612" s="29">
        <v>85</v>
      </c>
      <c r="H612" s="29">
        <v>85</v>
      </c>
      <c r="I612" s="29">
        <v>85</v>
      </c>
      <c r="J612" s="29">
        <v>85</v>
      </c>
      <c r="K612" s="29">
        <v>85</v>
      </c>
      <c r="L612" s="29">
        <v>85</v>
      </c>
      <c r="M612" s="29">
        <v>85</v>
      </c>
      <c r="N612" s="29">
        <v>85</v>
      </c>
      <c r="O612" s="29">
        <v>85</v>
      </c>
      <c r="P612" s="29">
        <v>85</v>
      </c>
      <c r="Q612" s="30">
        <v>85</v>
      </c>
      <c r="R612" s="31">
        <f t="shared" si="9"/>
        <v>85</v>
      </c>
    </row>
    <row r="613" spans="1:18">
      <c r="A613" s="38"/>
      <c r="B613" s="32"/>
      <c r="C613" s="32"/>
      <c r="D613" s="84" t="s">
        <v>581</v>
      </c>
      <c r="E613" s="32" t="s">
        <v>78</v>
      </c>
      <c r="F613" s="28">
        <v>102</v>
      </c>
      <c r="G613" s="29">
        <v>102</v>
      </c>
      <c r="H613" s="29">
        <v>102</v>
      </c>
      <c r="I613" s="29">
        <v>102</v>
      </c>
      <c r="J613" s="29">
        <v>102</v>
      </c>
      <c r="K613" s="29">
        <v>102</v>
      </c>
      <c r="L613" s="29">
        <v>102</v>
      </c>
      <c r="M613" s="29">
        <v>102</v>
      </c>
      <c r="N613" s="29">
        <v>102</v>
      </c>
      <c r="O613" s="29">
        <v>102</v>
      </c>
      <c r="P613" s="29">
        <v>102</v>
      </c>
      <c r="Q613" s="30">
        <v>102</v>
      </c>
      <c r="R613" s="31">
        <f t="shared" si="9"/>
        <v>102</v>
      </c>
    </row>
    <row r="614" spans="1:18">
      <c r="A614" s="38"/>
      <c r="B614" s="32"/>
      <c r="C614" s="32"/>
      <c r="D614" s="84" t="s">
        <v>582</v>
      </c>
      <c r="E614" s="32" t="s">
        <v>78</v>
      </c>
      <c r="F614" s="28">
        <v>156</v>
      </c>
      <c r="G614" s="29">
        <v>156</v>
      </c>
      <c r="H614" s="29">
        <v>156</v>
      </c>
      <c r="I614" s="29">
        <v>156</v>
      </c>
      <c r="J614" s="29">
        <v>156</v>
      </c>
      <c r="K614" s="29">
        <v>156</v>
      </c>
      <c r="L614" s="29">
        <v>156</v>
      </c>
      <c r="M614" s="29">
        <v>156</v>
      </c>
      <c r="N614" s="29">
        <v>156</v>
      </c>
      <c r="O614" s="29">
        <v>156</v>
      </c>
      <c r="P614" s="29">
        <v>156</v>
      </c>
      <c r="Q614" s="30">
        <v>156</v>
      </c>
      <c r="R614" s="31">
        <f t="shared" si="9"/>
        <v>156</v>
      </c>
    </row>
    <row r="615" spans="1:18">
      <c r="A615" s="38"/>
      <c r="B615" s="32"/>
      <c r="C615" s="32"/>
      <c r="D615" s="84" t="s">
        <v>583</v>
      </c>
      <c r="E615" s="32" t="s">
        <v>78</v>
      </c>
      <c r="F615" s="28">
        <v>247</v>
      </c>
      <c r="G615" s="29">
        <v>247</v>
      </c>
      <c r="H615" s="29">
        <v>247</v>
      </c>
      <c r="I615" s="29">
        <v>247</v>
      </c>
      <c r="J615" s="29">
        <v>247</v>
      </c>
      <c r="K615" s="29">
        <v>247</v>
      </c>
      <c r="L615" s="29">
        <v>247</v>
      </c>
      <c r="M615" s="29">
        <v>247</v>
      </c>
      <c r="N615" s="29">
        <v>247</v>
      </c>
      <c r="O615" s="29">
        <v>247</v>
      </c>
      <c r="P615" s="29">
        <v>247</v>
      </c>
      <c r="Q615" s="30">
        <v>247</v>
      </c>
      <c r="R615" s="31">
        <f t="shared" si="9"/>
        <v>247</v>
      </c>
    </row>
    <row r="616" spans="1:18">
      <c r="A616" s="38"/>
      <c r="B616" s="32"/>
      <c r="C616" s="32"/>
      <c r="D616" s="84" t="s">
        <v>584</v>
      </c>
      <c r="E616" s="32" t="s">
        <v>78</v>
      </c>
      <c r="F616" s="28">
        <v>100</v>
      </c>
      <c r="G616" s="29">
        <v>100</v>
      </c>
      <c r="H616" s="29">
        <v>100</v>
      </c>
      <c r="I616" s="29">
        <v>100</v>
      </c>
      <c r="J616" s="29">
        <v>100</v>
      </c>
      <c r="K616" s="29">
        <v>100</v>
      </c>
      <c r="L616" s="29">
        <v>100</v>
      </c>
      <c r="M616" s="29">
        <v>100</v>
      </c>
      <c r="N616" s="29">
        <v>100</v>
      </c>
      <c r="O616" s="29">
        <v>100</v>
      </c>
      <c r="P616" s="29">
        <v>100</v>
      </c>
      <c r="Q616" s="30">
        <v>100</v>
      </c>
      <c r="R616" s="31">
        <f t="shared" si="9"/>
        <v>100</v>
      </c>
    </row>
    <row r="617" spans="1:18">
      <c r="A617" s="38"/>
      <c r="B617" s="32"/>
      <c r="C617" s="32"/>
      <c r="D617" s="84" t="s">
        <v>585</v>
      </c>
      <c r="E617" s="32" t="s">
        <v>78</v>
      </c>
      <c r="F617" s="28">
        <v>100</v>
      </c>
      <c r="G617" s="29">
        <v>100</v>
      </c>
      <c r="H617" s="29">
        <v>100</v>
      </c>
      <c r="I617" s="29">
        <v>100</v>
      </c>
      <c r="J617" s="29">
        <v>100</v>
      </c>
      <c r="K617" s="29">
        <v>100</v>
      </c>
      <c r="L617" s="29">
        <v>100</v>
      </c>
      <c r="M617" s="29">
        <v>100</v>
      </c>
      <c r="N617" s="29">
        <v>100</v>
      </c>
      <c r="O617" s="29">
        <v>100</v>
      </c>
      <c r="P617" s="29">
        <v>100</v>
      </c>
      <c r="Q617" s="30">
        <v>100</v>
      </c>
      <c r="R617" s="31">
        <f t="shared" si="9"/>
        <v>100</v>
      </c>
    </row>
    <row r="618" spans="1:18">
      <c r="A618" s="38"/>
      <c r="B618" s="32"/>
      <c r="C618" s="32"/>
      <c r="D618" s="84" t="s">
        <v>586</v>
      </c>
      <c r="E618" s="32" t="s">
        <v>78</v>
      </c>
      <c r="F618" s="28">
        <v>100</v>
      </c>
      <c r="G618" s="29">
        <v>100</v>
      </c>
      <c r="H618" s="29">
        <v>100</v>
      </c>
      <c r="I618" s="29">
        <v>100</v>
      </c>
      <c r="J618" s="29">
        <v>100</v>
      </c>
      <c r="K618" s="29">
        <v>100</v>
      </c>
      <c r="L618" s="29">
        <v>100</v>
      </c>
      <c r="M618" s="29">
        <v>100</v>
      </c>
      <c r="N618" s="29">
        <v>100</v>
      </c>
      <c r="O618" s="29">
        <v>100</v>
      </c>
      <c r="P618" s="29">
        <v>100</v>
      </c>
      <c r="Q618" s="30">
        <v>100</v>
      </c>
      <c r="R618" s="31">
        <f t="shared" si="9"/>
        <v>100</v>
      </c>
    </row>
    <row r="619" spans="1:18">
      <c r="A619" s="38"/>
      <c r="B619" s="32"/>
      <c r="C619" s="32"/>
      <c r="D619" s="84" t="s">
        <v>587</v>
      </c>
      <c r="E619" s="32" t="s">
        <v>78</v>
      </c>
      <c r="F619" s="28">
        <v>100</v>
      </c>
      <c r="G619" s="29">
        <v>100</v>
      </c>
      <c r="H619" s="29">
        <v>100</v>
      </c>
      <c r="I619" s="29">
        <v>100</v>
      </c>
      <c r="J619" s="29">
        <v>100</v>
      </c>
      <c r="K619" s="29">
        <v>100</v>
      </c>
      <c r="L619" s="29">
        <v>100</v>
      </c>
      <c r="M619" s="29">
        <v>100</v>
      </c>
      <c r="N619" s="29">
        <v>100</v>
      </c>
      <c r="O619" s="29">
        <v>100</v>
      </c>
      <c r="P619" s="29">
        <v>100</v>
      </c>
      <c r="Q619" s="30">
        <v>100</v>
      </c>
      <c r="R619" s="31">
        <f t="shared" si="9"/>
        <v>100</v>
      </c>
    </row>
    <row r="620" spans="1:18">
      <c r="A620" s="38"/>
      <c r="B620" s="32"/>
      <c r="C620" s="32"/>
      <c r="D620" s="84" t="s">
        <v>588</v>
      </c>
      <c r="E620" s="32" t="s">
        <v>78</v>
      </c>
      <c r="F620" s="28">
        <v>131</v>
      </c>
      <c r="G620" s="29">
        <v>131</v>
      </c>
      <c r="H620" s="29">
        <v>131</v>
      </c>
      <c r="I620" s="29">
        <v>131</v>
      </c>
      <c r="J620" s="29">
        <v>131</v>
      </c>
      <c r="K620" s="29">
        <v>131</v>
      </c>
      <c r="L620" s="29">
        <v>131</v>
      </c>
      <c r="M620" s="29">
        <v>131</v>
      </c>
      <c r="N620" s="29">
        <v>131</v>
      </c>
      <c r="O620" s="29">
        <v>131</v>
      </c>
      <c r="P620" s="29">
        <v>131</v>
      </c>
      <c r="Q620" s="30">
        <v>131</v>
      </c>
      <c r="R620" s="31">
        <f t="shared" si="9"/>
        <v>131</v>
      </c>
    </row>
    <row r="621" spans="1:18">
      <c r="A621" s="38"/>
      <c r="B621" s="32"/>
      <c r="C621" s="32"/>
      <c r="D621" s="84" t="s">
        <v>589</v>
      </c>
      <c r="E621" s="32" t="s">
        <v>78</v>
      </c>
      <c r="F621" s="28">
        <v>50</v>
      </c>
      <c r="G621" s="29">
        <v>50</v>
      </c>
      <c r="H621" s="29">
        <v>50</v>
      </c>
      <c r="I621" s="29">
        <v>50</v>
      </c>
      <c r="J621" s="29">
        <v>50</v>
      </c>
      <c r="K621" s="29">
        <v>50</v>
      </c>
      <c r="L621" s="29">
        <v>50</v>
      </c>
      <c r="M621" s="29">
        <v>50</v>
      </c>
      <c r="N621" s="29">
        <v>50</v>
      </c>
      <c r="O621" s="29">
        <v>50</v>
      </c>
      <c r="P621" s="29">
        <v>50</v>
      </c>
      <c r="Q621" s="30">
        <v>50</v>
      </c>
      <c r="R621" s="31">
        <f t="shared" si="9"/>
        <v>50</v>
      </c>
    </row>
    <row r="622" spans="1:18">
      <c r="A622" s="38"/>
      <c r="B622" s="32"/>
      <c r="C622" s="32"/>
      <c r="D622" s="84" t="s">
        <v>590</v>
      </c>
      <c r="E622" s="32" t="s">
        <v>78</v>
      </c>
      <c r="F622" s="28">
        <v>50</v>
      </c>
      <c r="G622" s="29">
        <v>50</v>
      </c>
      <c r="H622" s="29">
        <v>50</v>
      </c>
      <c r="I622" s="29">
        <v>50</v>
      </c>
      <c r="J622" s="29">
        <v>50</v>
      </c>
      <c r="K622" s="29">
        <v>50</v>
      </c>
      <c r="L622" s="29">
        <v>50</v>
      </c>
      <c r="M622" s="29">
        <v>50</v>
      </c>
      <c r="N622" s="29">
        <v>50</v>
      </c>
      <c r="O622" s="29">
        <v>50</v>
      </c>
      <c r="P622" s="29">
        <v>50</v>
      </c>
      <c r="Q622" s="30">
        <v>50</v>
      </c>
      <c r="R622" s="31">
        <f t="shared" si="9"/>
        <v>50</v>
      </c>
    </row>
    <row r="623" spans="1:18">
      <c r="A623" s="38"/>
      <c r="B623" s="32"/>
      <c r="C623" s="32"/>
      <c r="D623" s="84" t="s">
        <v>591</v>
      </c>
      <c r="E623" s="32" t="s">
        <v>78</v>
      </c>
      <c r="F623" s="28">
        <v>100</v>
      </c>
      <c r="G623" s="29">
        <v>100</v>
      </c>
      <c r="H623" s="29">
        <v>100</v>
      </c>
      <c r="I623" s="29">
        <v>100</v>
      </c>
      <c r="J623" s="29">
        <v>100</v>
      </c>
      <c r="K623" s="29">
        <v>100</v>
      </c>
      <c r="L623" s="29">
        <v>100</v>
      </c>
      <c r="M623" s="29">
        <v>100</v>
      </c>
      <c r="N623" s="29">
        <v>100</v>
      </c>
      <c r="O623" s="29">
        <v>100</v>
      </c>
      <c r="P623" s="29">
        <v>100</v>
      </c>
      <c r="Q623" s="30">
        <v>100</v>
      </c>
      <c r="R623" s="31">
        <f t="shared" si="9"/>
        <v>100</v>
      </c>
    </row>
    <row r="624" spans="1:18">
      <c r="A624" s="38"/>
      <c r="B624" s="32"/>
      <c r="C624" s="32"/>
      <c r="D624" s="84" t="s">
        <v>592</v>
      </c>
      <c r="E624" s="32" t="s">
        <v>78</v>
      </c>
      <c r="F624" s="28">
        <v>25</v>
      </c>
      <c r="G624" s="29">
        <v>25</v>
      </c>
      <c r="H624" s="29">
        <v>25</v>
      </c>
      <c r="I624" s="29">
        <v>25</v>
      </c>
      <c r="J624" s="29">
        <v>25</v>
      </c>
      <c r="K624" s="29">
        <v>25</v>
      </c>
      <c r="L624" s="29">
        <v>25</v>
      </c>
      <c r="M624" s="29">
        <v>25</v>
      </c>
      <c r="N624" s="29">
        <v>25</v>
      </c>
      <c r="O624" s="29">
        <v>25</v>
      </c>
      <c r="P624" s="29">
        <v>25</v>
      </c>
      <c r="Q624" s="30">
        <v>25</v>
      </c>
      <c r="R624" s="31">
        <f t="shared" si="9"/>
        <v>25</v>
      </c>
    </row>
    <row r="625" spans="1:18">
      <c r="A625" s="38"/>
      <c r="B625" s="32"/>
      <c r="C625" s="32"/>
      <c r="D625" s="84" t="s">
        <v>593</v>
      </c>
      <c r="E625" s="32" t="s">
        <v>78</v>
      </c>
      <c r="F625" s="28">
        <v>50</v>
      </c>
      <c r="G625" s="29">
        <v>50</v>
      </c>
      <c r="H625" s="29">
        <v>50</v>
      </c>
      <c r="I625" s="29">
        <v>50</v>
      </c>
      <c r="J625" s="29">
        <v>50</v>
      </c>
      <c r="K625" s="29">
        <v>50</v>
      </c>
      <c r="L625" s="29">
        <v>50</v>
      </c>
      <c r="M625" s="29">
        <v>50</v>
      </c>
      <c r="N625" s="29">
        <v>50</v>
      </c>
      <c r="O625" s="29">
        <v>50</v>
      </c>
      <c r="P625" s="29">
        <v>50</v>
      </c>
      <c r="Q625" s="30">
        <v>50</v>
      </c>
      <c r="R625" s="31">
        <f t="shared" si="9"/>
        <v>50</v>
      </c>
    </row>
    <row r="626" spans="1:18">
      <c r="A626" s="38"/>
      <c r="B626" s="32"/>
      <c r="C626" s="32"/>
      <c r="D626" s="84" t="s">
        <v>594</v>
      </c>
      <c r="E626" s="32" t="s">
        <v>84</v>
      </c>
      <c r="F626" s="28">
        <v>-75</v>
      </c>
      <c r="G626" s="29">
        <v>-75</v>
      </c>
      <c r="H626" s="29">
        <v>-75</v>
      </c>
      <c r="I626" s="29">
        <v>-75</v>
      </c>
      <c r="J626" s="29">
        <v>-75</v>
      </c>
      <c r="K626" s="29">
        <v>-75</v>
      </c>
      <c r="L626" s="29">
        <v>-75</v>
      </c>
      <c r="M626" s="29">
        <v>-75</v>
      </c>
      <c r="N626" s="29">
        <v>-75</v>
      </c>
      <c r="O626" s="29">
        <v>-75</v>
      </c>
      <c r="P626" s="29">
        <v>-75</v>
      </c>
      <c r="Q626" s="30">
        <v>-75</v>
      </c>
      <c r="R626" s="31">
        <f t="shared" si="9"/>
        <v>-75</v>
      </c>
    </row>
    <row r="627" spans="1:18">
      <c r="A627" s="38"/>
      <c r="B627" s="32"/>
      <c r="C627" s="32"/>
      <c r="D627" s="84" t="s">
        <v>595</v>
      </c>
      <c r="E627" s="32" t="s">
        <v>84</v>
      </c>
      <c r="F627" s="28">
        <v>-100</v>
      </c>
      <c r="G627" s="29">
        <v>-100</v>
      </c>
      <c r="H627" s="29">
        <v>-100</v>
      </c>
      <c r="I627" s="29">
        <v>-100</v>
      </c>
      <c r="J627" s="29">
        <v>-100</v>
      </c>
      <c r="K627" s="29">
        <v>-100</v>
      </c>
      <c r="L627" s="29">
        <v>-100</v>
      </c>
      <c r="M627" s="29">
        <v>-100</v>
      </c>
      <c r="N627" s="29">
        <v>-100</v>
      </c>
      <c r="O627" s="29">
        <v>-100</v>
      </c>
      <c r="P627" s="29">
        <v>-100</v>
      </c>
      <c r="Q627" s="30">
        <v>-100</v>
      </c>
      <c r="R627" s="31">
        <f t="shared" si="9"/>
        <v>-100</v>
      </c>
    </row>
    <row r="628" spans="1:18">
      <c r="A628" s="38"/>
      <c r="B628" s="32"/>
      <c r="C628" s="32"/>
      <c r="D628" s="84" t="s">
        <v>596</v>
      </c>
      <c r="E628" s="32" t="s">
        <v>78</v>
      </c>
      <c r="F628" s="28">
        <v>51</v>
      </c>
      <c r="G628" s="29">
        <v>51</v>
      </c>
      <c r="H628" s="29">
        <v>51</v>
      </c>
      <c r="I628" s="29">
        <v>51</v>
      </c>
      <c r="J628" s="29">
        <v>51</v>
      </c>
      <c r="K628" s="29">
        <v>51</v>
      </c>
      <c r="L628" s="29">
        <v>51</v>
      </c>
      <c r="M628" s="29">
        <v>51</v>
      </c>
      <c r="N628" s="29">
        <v>51</v>
      </c>
      <c r="O628" s="29">
        <v>51</v>
      </c>
      <c r="P628" s="29">
        <v>51</v>
      </c>
      <c r="Q628" s="30">
        <v>51</v>
      </c>
      <c r="R628" s="31">
        <f t="shared" si="9"/>
        <v>51</v>
      </c>
    </row>
    <row r="629" spans="1:18">
      <c r="A629" s="38"/>
      <c r="B629" s="32"/>
      <c r="C629" s="32"/>
      <c r="D629" s="84" t="s">
        <v>597</v>
      </c>
      <c r="E629" s="32" t="s">
        <v>78</v>
      </c>
      <c r="F629" s="28">
        <v>50</v>
      </c>
      <c r="G629" s="29">
        <v>50</v>
      </c>
      <c r="H629" s="29">
        <v>50</v>
      </c>
      <c r="I629" s="29">
        <v>50</v>
      </c>
      <c r="J629" s="29">
        <v>50</v>
      </c>
      <c r="K629" s="29">
        <v>50</v>
      </c>
      <c r="L629" s="29">
        <v>50</v>
      </c>
      <c r="M629" s="29">
        <v>50</v>
      </c>
      <c r="N629" s="29">
        <v>50</v>
      </c>
      <c r="O629" s="29">
        <v>50</v>
      </c>
      <c r="P629" s="29">
        <v>50</v>
      </c>
      <c r="Q629" s="30">
        <v>50</v>
      </c>
      <c r="R629" s="31">
        <f t="shared" si="9"/>
        <v>50</v>
      </c>
    </row>
    <row r="630" spans="1:18">
      <c r="A630" s="38"/>
      <c r="B630" s="32"/>
      <c r="C630" s="32"/>
      <c r="D630" s="84" t="s">
        <v>598</v>
      </c>
      <c r="E630" s="32" t="s">
        <v>78</v>
      </c>
      <c r="F630" s="28">
        <v>50</v>
      </c>
      <c r="G630" s="29">
        <v>50</v>
      </c>
      <c r="H630" s="29">
        <v>50</v>
      </c>
      <c r="I630" s="29">
        <v>50</v>
      </c>
      <c r="J630" s="29">
        <v>50</v>
      </c>
      <c r="K630" s="29">
        <v>50</v>
      </c>
      <c r="L630" s="29">
        <v>50</v>
      </c>
      <c r="M630" s="29">
        <v>50</v>
      </c>
      <c r="N630" s="29">
        <v>50</v>
      </c>
      <c r="O630" s="29">
        <v>50</v>
      </c>
      <c r="P630" s="29">
        <v>50</v>
      </c>
      <c r="Q630" s="30">
        <v>50</v>
      </c>
      <c r="R630" s="31">
        <f t="shared" si="9"/>
        <v>50</v>
      </c>
    </row>
    <row r="631" spans="1:18">
      <c r="A631" s="38"/>
      <c r="B631" s="33" t="s">
        <v>599</v>
      </c>
      <c r="C631" s="33"/>
      <c r="D631" s="33"/>
      <c r="E631" s="33"/>
      <c r="F631" s="34">
        <v>1869</v>
      </c>
      <c r="G631" s="35">
        <v>1869</v>
      </c>
      <c r="H631" s="35">
        <v>1869</v>
      </c>
      <c r="I631" s="35">
        <v>1869</v>
      </c>
      <c r="J631" s="35">
        <v>1869</v>
      </c>
      <c r="K631" s="35">
        <v>1869</v>
      </c>
      <c r="L631" s="35">
        <v>1869</v>
      </c>
      <c r="M631" s="35">
        <v>1869</v>
      </c>
      <c r="N631" s="35">
        <v>1869</v>
      </c>
      <c r="O631" s="35">
        <v>1869</v>
      </c>
      <c r="P631" s="35">
        <v>1869</v>
      </c>
      <c r="Q631" s="36">
        <v>1869</v>
      </c>
      <c r="R631" s="37">
        <f t="shared" si="9"/>
        <v>1869</v>
      </c>
    </row>
    <row r="632" spans="1:18">
      <c r="A632" s="38"/>
      <c r="B632" s="39"/>
      <c r="C632" s="39"/>
      <c r="D632" s="39"/>
      <c r="E632" s="39"/>
      <c r="F632" s="40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2"/>
      <c r="R632" s="43" t="str">
        <f t="shared" si="9"/>
        <v/>
      </c>
    </row>
    <row r="633" spans="1:18">
      <c r="A633" s="38"/>
      <c r="B633" s="27" t="s">
        <v>600</v>
      </c>
      <c r="C633" s="27"/>
      <c r="D633" s="27"/>
      <c r="E633" s="27"/>
      <c r="F633" s="28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53"/>
      <c r="R633" s="54" t="str">
        <f t="shared" si="9"/>
        <v/>
      </c>
    </row>
    <row r="634" spans="1:18">
      <c r="A634" s="38"/>
      <c r="B634" s="32"/>
      <c r="C634" s="55" t="s">
        <v>601</v>
      </c>
      <c r="D634" s="55"/>
      <c r="E634" s="55"/>
      <c r="F634" s="28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53"/>
      <c r="R634" s="54" t="str">
        <f t="shared" si="9"/>
        <v/>
      </c>
    </row>
    <row r="635" spans="1:18">
      <c r="A635" s="38"/>
      <c r="B635" s="32"/>
      <c r="C635" s="55"/>
      <c r="D635" s="84" t="s">
        <v>602</v>
      </c>
      <c r="E635" s="32" t="s">
        <v>78</v>
      </c>
      <c r="F635" s="28">
        <v>2</v>
      </c>
      <c r="G635" s="29">
        <v>2</v>
      </c>
      <c r="H635" s="29">
        <v>2</v>
      </c>
      <c r="I635" s="29">
        <v>2</v>
      </c>
      <c r="J635" s="29">
        <v>2</v>
      </c>
      <c r="K635" s="29">
        <v>2</v>
      </c>
      <c r="L635" s="29">
        <v>2</v>
      </c>
      <c r="M635" s="29">
        <v>2</v>
      </c>
      <c r="N635" s="29">
        <v>2</v>
      </c>
      <c r="O635" s="29">
        <v>2</v>
      </c>
      <c r="P635" s="29">
        <v>2</v>
      </c>
      <c r="Q635" s="53">
        <v>2</v>
      </c>
      <c r="R635" s="54">
        <f t="shared" si="9"/>
        <v>2</v>
      </c>
    </row>
    <row r="636" spans="1:18">
      <c r="A636" s="38"/>
      <c r="B636" s="32"/>
      <c r="C636" s="55"/>
      <c r="D636" s="84" t="s">
        <v>603</v>
      </c>
      <c r="E636" s="32" t="s">
        <v>78</v>
      </c>
      <c r="F636" s="28">
        <v>61</v>
      </c>
      <c r="G636" s="29">
        <v>61</v>
      </c>
      <c r="H636" s="29">
        <v>61</v>
      </c>
      <c r="I636" s="29">
        <v>61</v>
      </c>
      <c r="J636" s="29">
        <v>61</v>
      </c>
      <c r="K636" s="29">
        <v>61</v>
      </c>
      <c r="L636" s="29">
        <v>61</v>
      </c>
      <c r="M636" s="29">
        <v>61</v>
      </c>
      <c r="N636" s="29">
        <v>61</v>
      </c>
      <c r="O636" s="29">
        <v>61</v>
      </c>
      <c r="P636" s="29">
        <v>61</v>
      </c>
      <c r="Q636" s="53">
        <v>61</v>
      </c>
      <c r="R636" s="54">
        <f t="shared" si="9"/>
        <v>61</v>
      </c>
    </row>
    <row r="637" spans="1:18">
      <c r="A637" s="38"/>
      <c r="B637" s="32"/>
      <c r="C637" s="55"/>
      <c r="D637" s="84" t="s">
        <v>604</v>
      </c>
      <c r="E637" s="32" t="s">
        <v>78</v>
      </c>
      <c r="F637" s="28">
        <v>19</v>
      </c>
      <c r="G637" s="29">
        <v>19</v>
      </c>
      <c r="H637" s="29">
        <v>19</v>
      </c>
      <c r="I637" s="29">
        <v>19</v>
      </c>
      <c r="J637" s="29">
        <v>19</v>
      </c>
      <c r="K637" s="29">
        <v>19</v>
      </c>
      <c r="L637" s="29">
        <v>19</v>
      </c>
      <c r="M637" s="29">
        <v>19</v>
      </c>
      <c r="N637" s="29">
        <v>19</v>
      </c>
      <c r="O637" s="29">
        <v>19</v>
      </c>
      <c r="P637" s="29">
        <v>19</v>
      </c>
      <c r="Q637" s="53">
        <v>19</v>
      </c>
      <c r="R637" s="54">
        <f t="shared" si="9"/>
        <v>19</v>
      </c>
    </row>
    <row r="638" spans="1:18">
      <c r="A638" s="38"/>
      <c r="B638" s="32"/>
      <c r="C638" s="55"/>
      <c r="D638" s="84" t="s">
        <v>605</v>
      </c>
      <c r="E638" s="32" t="s">
        <v>78</v>
      </c>
      <c r="F638" s="28">
        <v>23</v>
      </c>
      <c r="G638" s="29">
        <v>23</v>
      </c>
      <c r="H638" s="29">
        <v>23</v>
      </c>
      <c r="I638" s="29">
        <v>23</v>
      </c>
      <c r="J638" s="29">
        <v>23</v>
      </c>
      <c r="K638" s="29">
        <v>23</v>
      </c>
      <c r="L638" s="29">
        <v>23</v>
      </c>
      <c r="M638" s="29">
        <v>23</v>
      </c>
      <c r="N638" s="29">
        <v>23</v>
      </c>
      <c r="O638" s="29">
        <v>23</v>
      </c>
      <c r="P638" s="29">
        <v>23</v>
      </c>
      <c r="Q638" s="53">
        <v>23</v>
      </c>
      <c r="R638" s="54">
        <f t="shared" si="9"/>
        <v>23</v>
      </c>
    </row>
    <row r="639" spans="1:18">
      <c r="A639" s="38"/>
      <c r="B639" s="32"/>
      <c r="C639" s="55"/>
      <c r="D639" s="84" t="s">
        <v>606</v>
      </c>
      <c r="E639" s="32" t="s">
        <v>78</v>
      </c>
      <c r="F639" s="28">
        <v>24</v>
      </c>
      <c r="G639" s="29">
        <v>24</v>
      </c>
      <c r="H639" s="29">
        <v>24</v>
      </c>
      <c r="I639" s="29">
        <v>24</v>
      </c>
      <c r="J639" s="29">
        <v>24</v>
      </c>
      <c r="K639" s="29">
        <v>24</v>
      </c>
      <c r="L639" s="29">
        <v>24</v>
      </c>
      <c r="M639" s="29">
        <v>24</v>
      </c>
      <c r="N639" s="29">
        <v>24</v>
      </c>
      <c r="O639" s="29">
        <v>24</v>
      </c>
      <c r="P639" s="29">
        <v>24</v>
      </c>
      <c r="Q639" s="53">
        <v>24</v>
      </c>
      <c r="R639" s="54">
        <f t="shared" si="9"/>
        <v>24</v>
      </c>
    </row>
    <row r="640" spans="1:18">
      <c r="A640" s="38"/>
      <c r="B640" s="32"/>
      <c r="C640" s="55"/>
      <c r="D640" s="84" t="s">
        <v>607</v>
      </c>
      <c r="E640" s="32" t="s">
        <v>78</v>
      </c>
      <c r="F640" s="28">
        <v>25</v>
      </c>
      <c r="G640" s="29">
        <v>25</v>
      </c>
      <c r="H640" s="29">
        <v>25</v>
      </c>
      <c r="I640" s="29">
        <v>25</v>
      </c>
      <c r="J640" s="29">
        <v>25</v>
      </c>
      <c r="K640" s="29">
        <v>25</v>
      </c>
      <c r="L640" s="29">
        <v>25</v>
      </c>
      <c r="M640" s="29">
        <v>25</v>
      </c>
      <c r="N640" s="29">
        <v>25</v>
      </c>
      <c r="O640" s="29">
        <v>25</v>
      </c>
      <c r="P640" s="29">
        <v>25</v>
      </c>
      <c r="Q640" s="53">
        <v>25</v>
      </c>
      <c r="R640" s="54">
        <f t="shared" si="9"/>
        <v>25</v>
      </c>
    </row>
    <row r="641" spans="1:18">
      <c r="A641" s="38"/>
      <c r="B641" s="32"/>
      <c r="C641" s="55"/>
      <c r="D641" s="84" t="s">
        <v>608</v>
      </c>
      <c r="E641" s="32" t="s">
        <v>78</v>
      </c>
      <c r="F641" s="28">
        <v>44</v>
      </c>
      <c r="G641" s="29">
        <v>44</v>
      </c>
      <c r="H641" s="29">
        <v>44</v>
      </c>
      <c r="I641" s="29">
        <v>44</v>
      </c>
      <c r="J641" s="29">
        <v>44</v>
      </c>
      <c r="K641" s="29">
        <v>44</v>
      </c>
      <c r="L641" s="29">
        <v>44</v>
      </c>
      <c r="M641" s="29">
        <v>44</v>
      </c>
      <c r="N641" s="29">
        <v>44</v>
      </c>
      <c r="O641" s="29">
        <v>44</v>
      </c>
      <c r="P641" s="29">
        <v>44</v>
      </c>
      <c r="Q641" s="53">
        <v>44</v>
      </c>
      <c r="R641" s="54">
        <f t="shared" si="9"/>
        <v>44</v>
      </c>
    </row>
    <row r="642" spans="1:18">
      <c r="A642" s="38"/>
      <c r="B642" s="32"/>
      <c r="C642" s="55"/>
      <c r="D642" s="84" t="s">
        <v>609</v>
      </c>
      <c r="E642" s="32" t="s">
        <v>78</v>
      </c>
      <c r="F642" s="28">
        <v>52</v>
      </c>
      <c r="G642" s="29">
        <v>52</v>
      </c>
      <c r="H642" s="29">
        <v>52</v>
      </c>
      <c r="I642" s="29">
        <v>52</v>
      </c>
      <c r="J642" s="29">
        <v>52</v>
      </c>
      <c r="K642" s="29">
        <v>52</v>
      </c>
      <c r="L642" s="29">
        <v>52</v>
      </c>
      <c r="M642" s="29">
        <v>52</v>
      </c>
      <c r="N642" s="29">
        <v>52</v>
      </c>
      <c r="O642" s="29">
        <v>52</v>
      </c>
      <c r="P642" s="29">
        <v>52</v>
      </c>
      <c r="Q642" s="53">
        <v>52</v>
      </c>
      <c r="R642" s="54">
        <f t="shared" si="9"/>
        <v>52</v>
      </c>
    </row>
    <row r="643" spans="1:18">
      <c r="A643" s="38"/>
      <c r="B643" s="32"/>
      <c r="C643" s="55"/>
      <c r="D643" s="84" t="s">
        <v>610</v>
      </c>
      <c r="E643" s="32" t="s">
        <v>78</v>
      </c>
      <c r="F643" s="28">
        <v>54</v>
      </c>
      <c r="G643" s="29">
        <v>54</v>
      </c>
      <c r="H643" s="29">
        <v>54</v>
      </c>
      <c r="I643" s="29">
        <v>54</v>
      </c>
      <c r="J643" s="29">
        <v>54</v>
      </c>
      <c r="K643" s="29">
        <v>54</v>
      </c>
      <c r="L643" s="29">
        <v>54</v>
      </c>
      <c r="M643" s="29">
        <v>54</v>
      </c>
      <c r="N643" s="29">
        <v>54</v>
      </c>
      <c r="O643" s="29">
        <v>54</v>
      </c>
      <c r="P643" s="29">
        <v>54</v>
      </c>
      <c r="Q643" s="53">
        <v>54</v>
      </c>
      <c r="R643" s="54">
        <f t="shared" si="9"/>
        <v>54</v>
      </c>
    </row>
    <row r="644" spans="1:18">
      <c r="A644" s="38"/>
      <c r="B644" s="32"/>
      <c r="C644" s="55"/>
      <c r="D644" s="84" t="s">
        <v>611</v>
      </c>
      <c r="E644" s="32" t="s">
        <v>78</v>
      </c>
      <c r="F644" s="28">
        <v>64</v>
      </c>
      <c r="G644" s="29">
        <v>64</v>
      </c>
      <c r="H644" s="29">
        <v>64</v>
      </c>
      <c r="I644" s="29">
        <v>64</v>
      </c>
      <c r="J644" s="29">
        <v>64</v>
      </c>
      <c r="K644" s="29">
        <v>64</v>
      </c>
      <c r="L644" s="29">
        <v>64</v>
      </c>
      <c r="M644" s="29">
        <v>64</v>
      </c>
      <c r="N644" s="29">
        <v>64</v>
      </c>
      <c r="O644" s="29">
        <v>64</v>
      </c>
      <c r="P644" s="29">
        <v>64</v>
      </c>
      <c r="Q644" s="53">
        <v>64</v>
      </c>
      <c r="R644" s="54">
        <f t="shared" si="9"/>
        <v>64</v>
      </c>
    </row>
    <row r="645" spans="1:18">
      <c r="A645" s="38"/>
      <c r="B645" s="32"/>
      <c r="C645" s="55"/>
      <c r="D645" s="84" t="s">
        <v>612</v>
      </c>
      <c r="E645" s="32" t="s">
        <v>78</v>
      </c>
      <c r="F645" s="28">
        <v>82</v>
      </c>
      <c r="G645" s="29">
        <v>82</v>
      </c>
      <c r="H645" s="29">
        <v>82</v>
      </c>
      <c r="I645" s="29">
        <v>82</v>
      </c>
      <c r="J645" s="29">
        <v>82</v>
      </c>
      <c r="K645" s="29">
        <v>82</v>
      </c>
      <c r="L645" s="29">
        <v>82</v>
      </c>
      <c r="M645" s="29">
        <v>82</v>
      </c>
      <c r="N645" s="29">
        <v>82</v>
      </c>
      <c r="O645" s="29">
        <v>82</v>
      </c>
      <c r="P645" s="29">
        <v>82</v>
      </c>
      <c r="Q645" s="53">
        <v>82</v>
      </c>
      <c r="R645" s="54">
        <f t="shared" si="9"/>
        <v>82</v>
      </c>
    </row>
    <row r="646" spans="1:18">
      <c r="A646" s="38"/>
      <c r="B646" s="32"/>
      <c r="C646" s="55"/>
      <c r="D646" s="84" t="s">
        <v>613</v>
      </c>
      <c r="E646" s="32" t="s">
        <v>78</v>
      </c>
      <c r="F646" s="28">
        <v>99</v>
      </c>
      <c r="G646" s="29">
        <v>99</v>
      </c>
      <c r="H646" s="29">
        <v>99</v>
      </c>
      <c r="I646" s="29">
        <v>99</v>
      </c>
      <c r="J646" s="29">
        <v>99</v>
      </c>
      <c r="K646" s="29">
        <v>99</v>
      </c>
      <c r="L646" s="29">
        <v>99</v>
      </c>
      <c r="M646" s="29">
        <v>99</v>
      </c>
      <c r="N646" s="29">
        <v>99</v>
      </c>
      <c r="O646" s="29">
        <v>99</v>
      </c>
      <c r="P646" s="29">
        <v>99</v>
      </c>
      <c r="Q646" s="53">
        <v>99</v>
      </c>
      <c r="R646" s="54">
        <f t="shared" ref="R646:R709" si="10">IF(SUM(F646:Q646)=0,"",SUM(F646:Q646)/12)</f>
        <v>99</v>
      </c>
    </row>
    <row r="647" spans="1:18">
      <c r="A647" s="38"/>
      <c r="B647" s="32"/>
      <c r="C647" s="55"/>
      <c r="D647" s="84" t="s">
        <v>614</v>
      </c>
      <c r="E647" s="32" t="s">
        <v>78</v>
      </c>
      <c r="F647" s="28">
        <v>155</v>
      </c>
      <c r="G647" s="29">
        <v>155</v>
      </c>
      <c r="H647" s="29">
        <v>155</v>
      </c>
      <c r="I647" s="29">
        <v>155</v>
      </c>
      <c r="J647" s="29">
        <v>155</v>
      </c>
      <c r="K647" s="29">
        <v>155</v>
      </c>
      <c r="L647" s="29">
        <v>155</v>
      </c>
      <c r="M647" s="29">
        <v>155</v>
      </c>
      <c r="N647" s="29">
        <v>155</v>
      </c>
      <c r="O647" s="29">
        <v>155</v>
      </c>
      <c r="P647" s="29">
        <v>155</v>
      </c>
      <c r="Q647" s="53">
        <v>155</v>
      </c>
      <c r="R647" s="54">
        <f t="shared" si="10"/>
        <v>155</v>
      </c>
    </row>
    <row r="648" spans="1:18">
      <c r="A648" s="38"/>
      <c r="B648" s="32"/>
      <c r="C648" s="55"/>
      <c r="D648" s="84" t="s">
        <v>615</v>
      </c>
      <c r="E648" s="32" t="s">
        <v>78</v>
      </c>
      <c r="F648" s="28">
        <v>1</v>
      </c>
      <c r="G648" s="29">
        <v>1</v>
      </c>
      <c r="H648" s="29">
        <v>1</v>
      </c>
      <c r="I648" s="29">
        <v>1</v>
      </c>
      <c r="J648" s="29">
        <v>1</v>
      </c>
      <c r="K648" s="29">
        <v>1</v>
      </c>
      <c r="L648" s="29">
        <v>1</v>
      </c>
      <c r="M648" s="29">
        <v>1</v>
      </c>
      <c r="N648" s="29">
        <v>1</v>
      </c>
      <c r="O648" s="29">
        <v>1</v>
      </c>
      <c r="P648" s="29">
        <v>1</v>
      </c>
      <c r="Q648" s="53">
        <v>1</v>
      </c>
      <c r="R648" s="54">
        <f t="shared" si="10"/>
        <v>1</v>
      </c>
    </row>
    <row r="649" spans="1:18">
      <c r="A649" s="38"/>
      <c r="B649" s="32"/>
      <c r="C649" s="55"/>
      <c r="D649" s="84" t="s">
        <v>616</v>
      </c>
      <c r="E649" s="32" t="s">
        <v>78</v>
      </c>
      <c r="F649" s="28">
        <v>1</v>
      </c>
      <c r="G649" s="29">
        <v>1</v>
      </c>
      <c r="H649" s="29">
        <v>1</v>
      </c>
      <c r="I649" s="29">
        <v>1</v>
      </c>
      <c r="J649" s="29">
        <v>1</v>
      </c>
      <c r="K649" s="29">
        <v>1</v>
      </c>
      <c r="L649" s="29">
        <v>1</v>
      </c>
      <c r="M649" s="29">
        <v>1</v>
      </c>
      <c r="N649" s="29">
        <v>1</v>
      </c>
      <c r="O649" s="29">
        <v>1</v>
      </c>
      <c r="P649" s="29">
        <v>1</v>
      </c>
      <c r="Q649" s="53">
        <v>1</v>
      </c>
      <c r="R649" s="54">
        <f t="shared" si="10"/>
        <v>1</v>
      </c>
    </row>
    <row r="650" spans="1:18">
      <c r="A650" s="38"/>
      <c r="B650" s="32"/>
      <c r="C650" s="55"/>
      <c r="D650" s="84" t="s">
        <v>617</v>
      </c>
      <c r="E650" s="32" t="s">
        <v>78</v>
      </c>
      <c r="F650" s="28">
        <v>1</v>
      </c>
      <c r="G650" s="29">
        <v>1</v>
      </c>
      <c r="H650" s="29">
        <v>1</v>
      </c>
      <c r="I650" s="29">
        <v>1</v>
      </c>
      <c r="J650" s="29">
        <v>1</v>
      </c>
      <c r="K650" s="29">
        <v>1</v>
      </c>
      <c r="L650" s="29">
        <v>1</v>
      </c>
      <c r="M650" s="29">
        <v>1</v>
      </c>
      <c r="N650" s="29">
        <v>1</v>
      </c>
      <c r="O650" s="29">
        <v>1</v>
      </c>
      <c r="P650" s="29">
        <v>1</v>
      </c>
      <c r="Q650" s="53">
        <v>1</v>
      </c>
      <c r="R650" s="54">
        <f t="shared" si="10"/>
        <v>1</v>
      </c>
    </row>
    <row r="651" spans="1:18">
      <c r="A651" s="38"/>
      <c r="B651" s="32"/>
      <c r="C651" s="55"/>
      <c r="D651" s="84" t="s">
        <v>618</v>
      </c>
      <c r="E651" s="32" t="s">
        <v>78</v>
      </c>
      <c r="F651" s="28">
        <v>1</v>
      </c>
      <c r="G651" s="29">
        <v>1</v>
      </c>
      <c r="H651" s="29">
        <v>1</v>
      </c>
      <c r="I651" s="29">
        <v>1</v>
      </c>
      <c r="J651" s="29">
        <v>1</v>
      </c>
      <c r="K651" s="29">
        <v>1</v>
      </c>
      <c r="L651" s="29">
        <v>1</v>
      </c>
      <c r="M651" s="29">
        <v>1</v>
      </c>
      <c r="N651" s="29">
        <v>1</v>
      </c>
      <c r="O651" s="29">
        <v>1</v>
      </c>
      <c r="P651" s="29">
        <v>1</v>
      </c>
      <c r="Q651" s="53">
        <v>1</v>
      </c>
      <c r="R651" s="54">
        <f t="shared" si="10"/>
        <v>1</v>
      </c>
    </row>
    <row r="652" spans="1:18">
      <c r="A652" s="38"/>
      <c r="B652" s="32"/>
      <c r="C652" s="55"/>
      <c r="D652" s="84" t="s">
        <v>619</v>
      </c>
      <c r="E652" s="32" t="s">
        <v>78</v>
      </c>
      <c r="F652" s="28">
        <v>2</v>
      </c>
      <c r="G652" s="29">
        <v>2</v>
      </c>
      <c r="H652" s="29">
        <v>2</v>
      </c>
      <c r="I652" s="29">
        <v>2</v>
      </c>
      <c r="J652" s="29">
        <v>2</v>
      </c>
      <c r="K652" s="29">
        <v>2</v>
      </c>
      <c r="L652" s="29">
        <v>2</v>
      </c>
      <c r="M652" s="29">
        <v>2</v>
      </c>
      <c r="N652" s="29">
        <v>2</v>
      </c>
      <c r="O652" s="29">
        <v>2</v>
      </c>
      <c r="P652" s="29">
        <v>2</v>
      </c>
      <c r="Q652" s="53">
        <v>2</v>
      </c>
      <c r="R652" s="54">
        <f t="shared" si="10"/>
        <v>2</v>
      </c>
    </row>
    <row r="653" spans="1:18">
      <c r="A653" s="38"/>
      <c r="B653" s="32"/>
      <c r="C653" s="55"/>
      <c r="D653" s="84" t="s">
        <v>620</v>
      </c>
      <c r="E653" s="32" t="s">
        <v>78</v>
      </c>
      <c r="F653" s="28">
        <v>2</v>
      </c>
      <c r="G653" s="29">
        <v>2</v>
      </c>
      <c r="H653" s="29">
        <v>2</v>
      </c>
      <c r="I653" s="29">
        <v>2</v>
      </c>
      <c r="J653" s="29">
        <v>2</v>
      </c>
      <c r="K653" s="29">
        <v>2</v>
      </c>
      <c r="L653" s="29">
        <v>2</v>
      </c>
      <c r="M653" s="29">
        <v>2</v>
      </c>
      <c r="N653" s="29">
        <v>2</v>
      </c>
      <c r="O653" s="29">
        <v>2</v>
      </c>
      <c r="P653" s="29">
        <v>2</v>
      </c>
      <c r="Q653" s="53">
        <v>2</v>
      </c>
      <c r="R653" s="54">
        <f t="shared" si="10"/>
        <v>2</v>
      </c>
    </row>
    <row r="654" spans="1:18">
      <c r="A654" s="38"/>
      <c r="B654" s="32"/>
      <c r="C654" s="55"/>
      <c r="D654" s="84" t="s">
        <v>621</v>
      </c>
      <c r="E654" s="32" t="s">
        <v>78</v>
      </c>
      <c r="F654" s="28">
        <v>2</v>
      </c>
      <c r="G654" s="29">
        <v>2</v>
      </c>
      <c r="H654" s="29">
        <v>2</v>
      </c>
      <c r="I654" s="29">
        <v>2</v>
      </c>
      <c r="J654" s="29">
        <v>2</v>
      </c>
      <c r="K654" s="29">
        <v>2</v>
      </c>
      <c r="L654" s="29">
        <v>2</v>
      </c>
      <c r="M654" s="29">
        <v>2</v>
      </c>
      <c r="N654" s="29">
        <v>2</v>
      </c>
      <c r="O654" s="29">
        <v>2</v>
      </c>
      <c r="P654" s="29">
        <v>2</v>
      </c>
      <c r="Q654" s="53">
        <v>2</v>
      </c>
      <c r="R654" s="54">
        <f t="shared" si="10"/>
        <v>2</v>
      </c>
    </row>
    <row r="655" spans="1:18">
      <c r="A655" s="38"/>
      <c r="B655" s="32"/>
      <c r="C655" s="55"/>
      <c r="D655" s="84" t="s">
        <v>622</v>
      </c>
      <c r="E655" s="32" t="s">
        <v>78</v>
      </c>
      <c r="F655" s="28">
        <v>3</v>
      </c>
      <c r="G655" s="29">
        <v>3</v>
      </c>
      <c r="H655" s="29">
        <v>3</v>
      </c>
      <c r="I655" s="29">
        <v>3</v>
      </c>
      <c r="J655" s="29">
        <v>3</v>
      </c>
      <c r="K655" s="29">
        <v>3</v>
      </c>
      <c r="L655" s="29">
        <v>3</v>
      </c>
      <c r="M655" s="29">
        <v>3</v>
      </c>
      <c r="N655" s="29">
        <v>3</v>
      </c>
      <c r="O655" s="29">
        <v>3</v>
      </c>
      <c r="P655" s="29">
        <v>3</v>
      </c>
      <c r="Q655" s="53">
        <v>3</v>
      </c>
      <c r="R655" s="54">
        <f t="shared" si="10"/>
        <v>3</v>
      </c>
    </row>
    <row r="656" spans="1:18">
      <c r="A656" s="38"/>
      <c r="B656" s="32"/>
      <c r="C656" s="55"/>
      <c r="D656" s="84" t="s">
        <v>623</v>
      </c>
      <c r="E656" s="32" t="s">
        <v>78</v>
      </c>
      <c r="F656" s="28">
        <v>3</v>
      </c>
      <c r="G656" s="29">
        <v>3</v>
      </c>
      <c r="H656" s="29">
        <v>3</v>
      </c>
      <c r="I656" s="29">
        <v>3</v>
      </c>
      <c r="J656" s="29">
        <v>3</v>
      </c>
      <c r="K656" s="29">
        <v>3</v>
      </c>
      <c r="L656" s="29">
        <v>3</v>
      </c>
      <c r="M656" s="29">
        <v>3</v>
      </c>
      <c r="N656" s="29">
        <v>3</v>
      </c>
      <c r="O656" s="29">
        <v>3</v>
      </c>
      <c r="P656" s="29">
        <v>3</v>
      </c>
      <c r="Q656" s="53">
        <v>3</v>
      </c>
      <c r="R656" s="54">
        <f t="shared" si="10"/>
        <v>3</v>
      </c>
    </row>
    <row r="657" spans="1:18">
      <c r="A657" s="38"/>
      <c r="B657" s="32"/>
      <c r="C657" s="55"/>
      <c r="D657" s="84" t="s">
        <v>624</v>
      </c>
      <c r="E657" s="32" t="s">
        <v>78</v>
      </c>
      <c r="F657" s="28">
        <v>6</v>
      </c>
      <c r="G657" s="29">
        <v>6</v>
      </c>
      <c r="H657" s="29">
        <v>6</v>
      </c>
      <c r="I657" s="29">
        <v>6</v>
      </c>
      <c r="J657" s="29">
        <v>6</v>
      </c>
      <c r="K657" s="29">
        <v>6</v>
      </c>
      <c r="L657" s="29">
        <v>6</v>
      </c>
      <c r="M657" s="29">
        <v>6</v>
      </c>
      <c r="N657" s="29">
        <v>6</v>
      </c>
      <c r="O657" s="29">
        <v>6</v>
      </c>
      <c r="P657" s="29">
        <v>6</v>
      </c>
      <c r="Q657" s="53">
        <v>6</v>
      </c>
      <c r="R657" s="54">
        <f t="shared" si="10"/>
        <v>6</v>
      </c>
    </row>
    <row r="658" spans="1:18">
      <c r="A658" s="38"/>
      <c r="B658" s="32"/>
      <c r="C658" s="55"/>
      <c r="D658" s="84" t="s">
        <v>625</v>
      </c>
      <c r="E658" s="32" t="s">
        <v>78</v>
      </c>
      <c r="F658" s="28">
        <v>2</v>
      </c>
      <c r="G658" s="29">
        <v>2</v>
      </c>
      <c r="H658" s="29">
        <v>2</v>
      </c>
      <c r="I658" s="29">
        <v>2</v>
      </c>
      <c r="J658" s="29">
        <v>2</v>
      </c>
      <c r="K658" s="29">
        <v>2</v>
      </c>
      <c r="L658" s="29">
        <v>2</v>
      </c>
      <c r="M658" s="29">
        <v>2</v>
      </c>
      <c r="N658" s="29">
        <v>2</v>
      </c>
      <c r="O658" s="29">
        <v>2</v>
      </c>
      <c r="P658" s="29">
        <v>2</v>
      </c>
      <c r="Q658" s="53">
        <v>2</v>
      </c>
      <c r="R658" s="54">
        <f t="shared" si="10"/>
        <v>2</v>
      </c>
    </row>
    <row r="659" spans="1:18">
      <c r="A659" s="38"/>
      <c r="B659" s="32"/>
      <c r="C659" s="55"/>
      <c r="D659" s="84" t="s">
        <v>626</v>
      </c>
      <c r="E659" s="32" t="s">
        <v>78</v>
      </c>
      <c r="F659" s="28">
        <v>2</v>
      </c>
      <c r="G659" s="29">
        <v>2</v>
      </c>
      <c r="H659" s="29">
        <v>2</v>
      </c>
      <c r="I659" s="29">
        <v>2</v>
      </c>
      <c r="J659" s="29">
        <v>2</v>
      </c>
      <c r="K659" s="29">
        <v>2</v>
      </c>
      <c r="L659" s="29">
        <v>2</v>
      </c>
      <c r="M659" s="29">
        <v>2</v>
      </c>
      <c r="N659" s="29">
        <v>2</v>
      </c>
      <c r="O659" s="29">
        <v>2</v>
      </c>
      <c r="P659" s="29">
        <v>2</v>
      </c>
      <c r="Q659" s="53">
        <v>2</v>
      </c>
      <c r="R659" s="54">
        <f t="shared" si="10"/>
        <v>2</v>
      </c>
    </row>
    <row r="660" spans="1:18">
      <c r="A660" s="38"/>
      <c r="B660" s="32"/>
      <c r="C660" s="55"/>
      <c r="D660" s="84" t="s">
        <v>627</v>
      </c>
      <c r="E660" s="32" t="s">
        <v>78</v>
      </c>
      <c r="F660" s="28">
        <v>3</v>
      </c>
      <c r="G660" s="29">
        <v>3</v>
      </c>
      <c r="H660" s="29">
        <v>3</v>
      </c>
      <c r="I660" s="29">
        <v>3</v>
      </c>
      <c r="J660" s="29">
        <v>3</v>
      </c>
      <c r="K660" s="29">
        <v>3</v>
      </c>
      <c r="L660" s="29">
        <v>3</v>
      </c>
      <c r="M660" s="29">
        <v>3</v>
      </c>
      <c r="N660" s="29">
        <v>3</v>
      </c>
      <c r="O660" s="29">
        <v>3</v>
      </c>
      <c r="P660" s="29">
        <v>3</v>
      </c>
      <c r="Q660" s="53">
        <v>3</v>
      </c>
      <c r="R660" s="54">
        <f t="shared" si="10"/>
        <v>3</v>
      </c>
    </row>
    <row r="661" spans="1:18">
      <c r="A661" s="38"/>
      <c r="B661" s="32"/>
      <c r="C661" s="55"/>
      <c r="D661" s="84" t="s">
        <v>628</v>
      </c>
      <c r="E661" s="32" t="s">
        <v>78</v>
      </c>
      <c r="F661" s="28">
        <v>12</v>
      </c>
      <c r="G661" s="29">
        <v>12</v>
      </c>
      <c r="H661" s="29">
        <v>12</v>
      </c>
      <c r="I661" s="29">
        <v>12</v>
      </c>
      <c r="J661" s="29">
        <v>12</v>
      </c>
      <c r="K661" s="29">
        <v>12</v>
      </c>
      <c r="L661" s="29">
        <v>12</v>
      </c>
      <c r="M661" s="29">
        <v>12</v>
      </c>
      <c r="N661" s="29">
        <v>12</v>
      </c>
      <c r="O661" s="29">
        <v>12</v>
      </c>
      <c r="P661" s="29">
        <v>12</v>
      </c>
      <c r="Q661" s="53">
        <v>12</v>
      </c>
      <c r="R661" s="54">
        <f t="shared" si="10"/>
        <v>12</v>
      </c>
    </row>
    <row r="662" spans="1:18">
      <c r="A662" s="38"/>
      <c r="B662" s="32"/>
      <c r="C662" s="55"/>
      <c r="D662" s="84" t="s">
        <v>629</v>
      </c>
      <c r="E662" s="32" t="s">
        <v>78</v>
      </c>
      <c r="F662" s="28">
        <v>41</v>
      </c>
      <c r="G662" s="29">
        <v>41</v>
      </c>
      <c r="H662" s="29">
        <v>41</v>
      </c>
      <c r="I662" s="29">
        <v>0</v>
      </c>
      <c r="J662" s="29">
        <v>0</v>
      </c>
      <c r="K662" s="29">
        <v>0</v>
      </c>
      <c r="L662" s="29">
        <v>0</v>
      </c>
      <c r="M662" s="29">
        <v>0</v>
      </c>
      <c r="N662" s="29">
        <v>0</v>
      </c>
      <c r="O662" s="29">
        <v>0</v>
      </c>
      <c r="P662" s="29">
        <v>0</v>
      </c>
      <c r="Q662" s="53">
        <v>0</v>
      </c>
      <c r="R662" s="54">
        <f t="shared" si="10"/>
        <v>10.25</v>
      </c>
    </row>
    <row r="663" spans="1:18">
      <c r="A663" s="38"/>
      <c r="B663" s="32"/>
      <c r="C663" s="55"/>
      <c r="D663" s="84" t="s">
        <v>630</v>
      </c>
      <c r="E663" s="32" t="s">
        <v>78</v>
      </c>
      <c r="F663" s="28">
        <v>0</v>
      </c>
      <c r="G663" s="29">
        <v>0</v>
      </c>
      <c r="H663" s="29">
        <v>0</v>
      </c>
      <c r="I663" s="29">
        <v>0</v>
      </c>
      <c r="J663" s="29">
        <v>0</v>
      </c>
      <c r="K663" s="29">
        <v>0</v>
      </c>
      <c r="L663" s="29">
        <v>0</v>
      </c>
      <c r="M663" s="29">
        <v>0</v>
      </c>
      <c r="N663" s="29">
        <v>0</v>
      </c>
      <c r="O663" s="29">
        <v>0</v>
      </c>
      <c r="P663" s="29">
        <v>0</v>
      </c>
      <c r="Q663" s="53">
        <v>0</v>
      </c>
      <c r="R663" s="54" t="str">
        <f t="shared" si="10"/>
        <v/>
      </c>
    </row>
    <row r="664" spans="1:18">
      <c r="A664" s="38"/>
      <c r="B664" s="32"/>
      <c r="C664" s="55"/>
      <c r="D664" s="84" t="s">
        <v>631</v>
      </c>
      <c r="E664" s="32" t="s">
        <v>78</v>
      </c>
      <c r="F664" s="28">
        <v>0</v>
      </c>
      <c r="G664" s="29">
        <v>0</v>
      </c>
      <c r="H664" s="29">
        <v>0</v>
      </c>
      <c r="I664" s="29">
        <v>0</v>
      </c>
      <c r="J664" s="29">
        <v>0</v>
      </c>
      <c r="K664" s="29">
        <v>0</v>
      </c>
      <c r="L664" s="29">
        <v>0</v>
      </c>
      <c r="M664" s="29">
        <v>0</v>
      </c>
      <c r="N664" s="29">
        <v>0</v>
      </c>
      <c r="O664" s="29">
        <v>0</v>
      </c>
      <c r="P664" s="29">
        <v>0</v>
      </c>
      <c r="Q664" s="53">
        <v>0</v>
      </c>
      <c r="R664" s="54" t="str">
        <f t="shared" si="10"/>
        <v/>
      </c>
    </row>
    <row r="665" spans="1:18">
      <c r="A665" s="38"/>
      <c r="B665" s="32"/>
      <c r="C665" s="55"/>
      <c r="D665" s="84" t="s">
        <v>632</v>
      </c>
      <c r="E665" s="32" t="s">
        <v>84</v>
      </c>
      <c r="F665" s="28">
        <v>-61</v>
      </c>
      <c r="G665" s="29">
        <v>-61</v>
      </c>
      <c r="H665" s="29">
        <v>-61</v>
      </c>
      <c r="I665" s="29">
        <v>-61</v>
      </c>
      <c r="J665" s="29">
        <v>-61</v>
      </c>
      <c r="K665" s="29">
        <v>-61</v>
      </c>
      <c r="L665" s="29">
        <v>-61</v>
      </c>
      <c r="M665" s="29">
        <v>-61</v>
      </c>
      <c r="N665" s="29">
        <v>-61</v>
      </c>
      <c r="O665" s="29">
        <v>-61</v>
      </c>
      <c r="P665" s="29">
        <v>-61</v>
      </c>
      <c r="Q665" s="53">
        <v>-61</v>
      </c>
      <c r="R665" s="54">
        <f t="shared" si="10"/>
        <v>-61</v>
      </c>
    </row>
    <row r="666" spans="1:18">
      <c r="A666" s="38"/>
      <c r="B666" s="32"/>
      <c r="C666" s="55"/>
      <c r="D666" s="84" t="s">
        <v>633</v>
      </c>
      <c r="E666" s="32" t="s">
        <v>133</v>
      </c>
      <c r="F666" s="28">
        <v>48</v>
      </c>
      <c r="G666" s="29">
        <v>48</v>
      </c>
      <c r="H666" s="29">
        <v>48</v>
      </c>
      <c r="I666" s="29">
        <v>48</v>
      </c>
      <c r="J666" s="29">
        <v>48</v>
      </c>
      <c r="K666" s="29">
        <v>48</v>
      </c>
      <c r="L666" s="29">
        <v>48</v>
      </c>
      <c r="M666" s="29">
        <v>48</v>
      </c>
      <c r="N666" s="29">
        <v>48</v>
      </c>
      <c r="O666" s="29">
        <v>48</v>
      </c>
      <c r="P666" s="29">
        <v>48</v>
      </c>
      <c r="Q666" s="53">
        <v>48</v>
      </c>
      <c r="R666" s="54">
        <f t="shared" si="10"/>
        <v>48</v>
      </c>
    </row>
    <row r="667" spans="1:18">
      <c r="A667" s="38"/>
      <c r="B667" s="32"/>
      <c r="C667" s="55"/>
      <c r="D667" s="84" t="s">
        <v>634</v>
      </c>
      <c r="E667" s="32" t="s">
        <v>133</v>
      </c>
      <c r="F667" s="28">
        <v>10</v>
      </c>
      <c r="G667" s="29">
        <v>10</v>
      </c>
      <c r="H667" s="29">
        <v>10</v>
      </c>
      <c r="I667" s="29">
        <v>10</v>
      </c>
      <c r="J667" s="29">
        <v>10</v>
      </c>
      <c r="K667" s="29">
        <v>10</v>
      </c>
      <c r="L667" s="29">
        <v>10</v>
      </c>
      <c r="M667" s="29">
        <v>10</v>
      </c>
      <c r="N667" s="29">
        <v>10</v>
      </c>
      <c r="O667" s="29">
        <v>10</v>
      </c>
      <c r="P667" s="29">
        <v>10</v>
      </c>
      <c r="Q667" s="53">
        <v>10</v>
      </c>
      <c r="R667" s="54">
        <f t="shared" si="10"/>
        <v>10</v>
      </c>
    </row>
    <row r="668" spans="1:18">
      <c r="A668" s="38"/>
      <c r="B668" s="32"/>
      <c r="C668" s="55"/>
      <c r="D668" s="84" t="s">
        <v>635</v>
      </c>
      <c r="E668" s="32" t="s">
        <v>133</v>
      </c>
      <c r="F668" s="28">
        <v>3</v>
      </c>
      <c r="G668" s="29">
        <v>3</v>
      </c>
      <c r="H668" s="29">
        <v>3</v>
      </c>
      <c r="I668" s="29">
        <v>3</v>
      </c>
      <c r="J668" s="29">
        <v>3</v>
      </c>
      <c r="K668" s="29">
        <v>3</v>
      </c>
      <c r="L668" s="29">
        <v>3</v>
      </c>
      <c r="M668" s="29">
        <v>3</v>
      </c>
      <c r="N668" s="29">
        <v>3</v>
      </c>
      <c r="O668" s="29">
        <v>3</v>
      </c>
      <c r="P668" s="29">
        <v>3</v>
      </c>
      <c r="Q668" s="30">
        <v>3</v>
      </c>
      <c r="R668" s="31">
        <f t="shared" si="10"/>
        <v>3</v>
      </c>
    </row>
    <row r="669" spans="1:18">
      <c r="A669" s="38"/>
      <c r="B669" s="33" t="s">
        <v>636</v>
      </c>
      <c r="C669" s="33"/>
      <c r="D669" s="33"/>
      <c r="E669" s="33"/>
      <c r="F669" s="34">
        <v>786</v>
      </c>
      <c r="G669" s="35">
        <v>786</v>
      </c>
      <c r="H669" s="35">
        <v>786</v>
      </c>
      <c r="I669" s="35">
        <v>745</v>
      </c>
      <c r="J669" s="35">
        <v>745</v>
      </c>
      <c r="K669" s="35">
        <v>745</v>
      </c>
      <c r="L669" s="35">
        <v>745</v>
      </c>
      <c r="M669" s="35">
        <v>745</v>
      </c>
      <c r="N669" s="35">
        <v>745</v>
      </c>
      <c r="O669" s="35">
        <v>745</v>
      </c>
      <c r="P669" s="35">
        <v>745</v>
      </c>
      <c r="Q669" s="57">
        <v>745</v>
      </c>
      <c r="R669" s="58">
        <f t="shared" si="10"/>
        <v>755.25</v>
      </c>
    </row>
    <row r="670" spans="1:18">
      <c r="A670" s="38"/>
      <c r="B670" s="39"/>
      <c r="C670" s="39"/>
      <c r="D670" s="39"/>
      <c r="E670" s="39"/>
      <c r="F670" s="40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2"/>
      <c r="R670" s="43" t="str">
        <f t="shared" si="10"/>
        <v/>
      </c>
    </row>
    <row r="671" spans="1:18">
      <c r="A671" s="38"/>
      <c r="B671" s="27" t="s">
        <v>637</v>
      </c>
      <c r="C671" s="27"/>
      <c r="D671" s="27"/>
      <c r="E671" s="27"/>
      <c r="F671" s="28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30"/>
      <c r="R671" s="31" t="str">
        <f t="shared" si="10"/>
        <v/>
      </c>
    </row>
    <row r="672" spans="1:18">
      <c r="A672" s="38"/>
      <c r="B672" s="32"/>
      <c r="C672" s="32" t="s">
        <v>638</v>
      </c>
      <c r="D672" s="32"/>
      <c r="E672" s="32"/>
      <c r="F672" s="28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30"/>
      <c r="R672" s="31" t="str">
        <f t="shared" si="10"/>
        <v/>
      </c>
    </row>
    <row r="673" spans="1:18">
      <c r="A673" s="38"/>
      <c r="B673" s="32"/>
      <c r="C673" s="32"/>
      <c r="D673" s="84" t="s">
        <v>639</v>
      </c>
      <c r="E673" s="32" t="s">
        <v>78</v>
      </c>
      <c r="F673" s="28">
        <v>50</v>
      </c>
      <c r="G673" s="29">
        <v>50</v>
      </c>
      <c r="H673" s="29">
        <v>50</v>
      </c>
      <c r="I673" s="29">
        <v>0</v>
      </c>
      <c r="J673" s="29">
        <v>0</v>
      </c>
      <c r="K673" s="29">
        <v>0</v>
      </c>
      <c r="L673" s="29">
        <v>0</v>
      </c>
      <c r="M673" s="29">
        <v>0</v>
      </c>
      <c r="N673" s="29">
        <v>0</v>
      </c>
      <c r="O673" s="29">
        <v>0</v>
      </c>
      <c r="P673" s="29">
        <v>0</v>
      </c>
      <c r="Q673" s="30">
        <v>0</v>
      </c>
      <c r="R673" s="31">
        <f t="shared" si="10"/>
        <v>12.5</v>
      </c>
    </row>
    <row r="674" spans="1:18">
      <c r="A674" s="38"/>
      <c r="B674" s="32"/>
      <c r="C674" s="32"/>
      <c r="D674" s="84" t="s">
        <v>640</v>
      </c>
      <c r="E674" s="32" t="s">
        <v>78</v>
      </c>
      <c r="F674" s="28">
        <v>50</v>
      </c>
      <c r="G674" s="29">
        <v>50</v>
      </c>
      <c r="H674" s="29">
        <v>50</v>
      </c>
      <c r="I674" s="29">
        <v>0</v>
      </c>
      <c r="J674" s="29">
        <v>0</v>
      </c>
      <c r="K674" s="29">
        <v>0</v>
      </c>
      <c r="L674" s="29">
        <v>0</v>
      </c>
      <c r="M674" s="29">
        <v>0</v>
      </c>
      <c r="N674" s="29">
        <v>0</v>
      </c>
      <c r="O674" s="29">
        <v>0</v>
      </c>
      <c r="P674" s="29">
        <v>0</v>
      </c>
      <c r="Q674" s="30">
        <v>0</v>
      </c>
      <c r="R674" s="31">
        <f t="shared" si="10"/>
        <v>12.5</v>
      </c>
    </row>
    <row r="675" spans="1:18">
      <c r="A675" s="38"/>
      <c r="B675" s="33" t="s">
        <v>641</v>
      </c>
      <c r="C675" s="33"/>
      <c r="D675" s="33"/>
      <c r="E675" s="33"/>
      <c r="F675" s="34">
        <v>100</v>
      </c>
      <c r="G675" s="35">
        <v>100</v>
      </c>
      <c r="H675" s="35">
        <v>100</v>
      </c>
      <c r="I675" s="35">
        <v>0</v>
      </c>
      <c r="J675" s="35">
        <v>0</v>
      </c>
      <c r="K675" s="35">
        <v>0</v>
      </c>
      <c r="L675" s="35">
        <v>0</v>
      </c>
      <c r="M675" s="35">
        <v>0</v>
      </c>
      <c r="N675" s="35">
        <v>0</v>
      </c>
      <c r="O675" s="35">
        <v>0</v>
      </c>
      <c r="P675" s="35">
        <v>0</v>
      </c>
      <c r="Q675" s="36">
        <v>0</v>
      </c>
      <c r="R675" s="37">
        <f t="shared" si="10"/>
        <v>25</v>
      </c>
    </row>
    <row r="676" spans="1:18">
      <c r="A676" s="38"/>
      <c r="B676" s="39"/>
      <c r="C676" s="39"/>
      <c r="D676" s="39"/>
      <c r="E676" s="39"/>
      <c r="F676" s="40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2"/>
      <c r="R676" s="43" t="str">
        <f t="shared" si="10"/>
        <v/>
      </c>
    </row>
    <row r="677" spans="1:18">
      <c r="A677" s="38"/>
      <c r="B677" s="27" t="s">
        <v>642</v>
      </c>
      <c r="C677" s="27"/>
      <c r="D677" s="27"/>
      <c r="E677" s="27"/>
      <c r="F677" s="28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30"/>
      <c r="R677" s="31" t="str">
        <f t="shared" si="10"/>
        <v/>
      </c>
    </row>
    <row r="678" spans="1:18">
      <c r="A678" s="38"/>
      <c r="B678" s="32"/>
      <c r="C678" s="32" t="s">
        <v>643</v>
      </c>
      <c r="D678" s="32"/>
      <c r="E678" s="32"/>
      <c r="F678" s="28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30"/>
      <c r="R678" s="31" t="str">
        <f t="shared" si="10"/>
        <v/>
      </c>
    </row>
    <row r="679" spans="1:18">
      <c r="A679" s="38"/>
      <c r="B679" s="32"/>
      <c r="C679" s="32"/>
      <c r="D679" s="84" t="s">
        <v>644</v>
      </c>
      <c r="E679" s="32" t="s">
        <v>78</v>
      </c>
      <c r="F679" s="28">
        <v>97</v>
      </c>
      <c r="G679" s="29">
        <v>97</v>
      </c>
      <c r="H679" s="29">
        <v>97</v>
      </c>
      <c r="I679" s="29">
        <v>97</v>
      </c>
      <c r="J679" s="29">
        <v>97</v>
      </c>
      <c r="K679" s="29">
        <v>97</v>
      </c>
      <c r="L679" s="29">
        <v>97</v>
      </c>
      <c r="M679" s="29">
        <v>97</v>
      </c>
      <c r="N679" s="29">
        <v>97</v>
      </c>
      <c r="O679" s="29">
        <v>97</v>
      </c>
      <c r="P679" s="29">
        <v>97</v>
      </c>
      <c r="Q679" s="30">
        <v>97</v>
      </c>
      <c r="R679" s="31">
        <f t="shared" si="10"/>
        <v>97</v>
      </c>
    </row>
    <row r="680" spans="1:18">
      <c r="A680" s="38"/>
      <c r="B680" s="33" t="s">
        <v>645</v>
      </c>
      <c r="C680" s="33"/>
      <c r="D680" s="33"/>
      <c r="E680" s="33"/>
      <c r="F680" s="34">
        <v>97</v>
      </c>
      <c r="G680" s="35">
        <v>97</v>
      </c>
      <c r="H680" s="35">
        <v>97</v>
      </c>
      <c r="I680" s="35">
        <v>97</v>
      </c>
      <c r="J680" s="35">
        <v>97</v>
      </c>
      <c r="K680" s="35">
        <v>97</v>
      </c>
      <c r="L680" s="35">
        <v>97</v>
      </c>
      <c r="M680" s="35">
        <v>97</v>
      </c>
      <c r="N680" s="35">
        <v>97</v>
      </c>
      <c r="O680" s="35">
        <v>97</v>
      </c>
      <c r="P680" s="35">
        <v>97</v>
      </c>
      <c r="Q680" s="36">
        <v>97</v>
      </c>
      <c r="R680" s="37">
        <f t="shared" si="10"/>
        <v>97</v>
      </c>
    </row>
    <row r="681" spans="1:18">
      <c r="A681" s="38"/>
      <c r="B681" s="39"/>
      <c r="C681" s="39"/>
      <c r="D681" s="39"/>
      <c r="E681" s="39"/>
      <c r="F681" s="40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2"/>
      <c r="R681" s="43" t="str">
        <f t="shared" si="10"/>
        <v/>
      </c>
    </row>
    <row r="682" spans="1:18">
      <c r="A682" s="38"/>
      <c r="B682" s="27" t="s">
        <v>646</v>
      </c>
      <c r="C682" s="27"/>
      <c r="D682" s="27"/>
      <c r="E682" s="27"/>
      <c r="F682" s="28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30"/>
      <c r="R682" s="31" t="str">
        <f t="shared" si="10"/>
        <v/>
      </c>
    </row>
    <row r="683" spans="1:18">
      <c r="A683" s="38"/>
      <c r="B683" s="32"/>
      <c r="C683" s="32" t="s">
        <v>647</v>
      </c>
      <c r="D683" s="32"/>
      <c r="E683" s="32"/>
      <c r="F683" s="28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30"/>
      <c r="R683" s="31" t="str">
        <f t="shared" si="10"/>
        <v/>
      </c>
    </row>
    <row r="684" spans="1:18">
      <c r="A684" s="38"/>
      <c r="B684" s="32"/>
      <c r="C684" s="32"/>
      <c r="D684" s="84" t="s">
        <v>648</v>
      </c>
      <c r="E684" s="32" t="s">
        <v>74</v>
      </c>
      <c r="F684" s="28">
        <v>50</v>
      </c>
      <c r="G684" s="29">
        <v>50</v>
      </c>
      <c r="H684" s="29">
        <v>50</v>
      </c>
      <c r="I684" s="29">
        <v>50</v>
      </c>
      <c r="J684" s="29">
        <v>50</v>
      </c>
      <c r="K684" s="29">
        <v>50</v>
      </c>
      <c r="L684" s="29">
        <v>50</v>
      </c>
      <c r="M684" s="29">
        <v>50</v>
      </c>
      <c r="N684" s="29">
        <v>50</v>
      </c>
      <c r="O684" s="29">
        <v>50</v>
      </c>
      <c r="P684" s="29">
        <v>0</v>
      </c>
      <c r="Q684" s="30">
        <v>0</v>
      </c>
      <c r="R684" s="31">
        <f t="shared" si="10"/>
        <v>41.666666666666664</v>
      </c>
    </row>
    <row r="685" spans="1:18">
      <c r="A685" s="38"/>
      <c r="B685" s="32"/>
      <c r="C685" s="32"/>
      <c r="D685" s="84" t="s">
        <v>649</v>
      </c>
      <c r="E685" s="32" t="s">
        <v>74</v>
      </c>
      <c r="F685" s="28">
        <v>50</v>
      </c>
      <c r="G685" s="29">
        <v>50</v>
      </c>
      <c r="H685" s="29">
        <v>50</v>
      </c>
      <c r="I685" s="29">
        <v>50</v>
      </c>
      <c r="J685" s="29">
        <v>50</v>
      </c>
      <c r="K685" s="29">
        <v>50</v>
      </c>
      <c r="L685" s="29">
        <v>50</v>
      </c>
      <c r="M685" s="29">
        <v>50</v>
      </c>
      <c r="N685" s="29">
        <v>50</v>
      </c>
      <c r="O685" s="29">
        <v>50</v>
      </c>
      <c r="P685" s="29">
        <v>0</v>
      </c>
      <c r="Q685" s="30">
        <v>0</v>
      </c>
      <c r="R685" s="31">
        <f t="shared" si="10"/>
        <v>41.666666666666664</v>
      </c>
    </row>
    <row r="686" spans="1:18">
      <c r="A686" s="38"/>
      <c r="B686" s="32"/>
      <c r="C686" s="32"/>
      <c r="D686" s="84" t="s">
        <v>650</v>
      </c>
      <c r="E686" s="32" t="s">
        <v>74</v>
      </c>
      <c r="F686" s="28">
        <v>50</v>
      </c>
      <c r="G686" s="29">
        <v>50</v>
      </c>
      <c r="H686" s="29">
        <v>50</v>
      </c>
      <c r="I686" s="29">
        <v>50</v>
      </c>
      <c r="J686" s="29">
        <v>50</v>
      </c>
      <c r="K686" s="29">
        <v>50</v>
      </c>
      <c r="L686" s="29">
        <v>50</v>
      </c>
      <c r="M686" s="29">
        <v>50</v>
      </c>
      <c r="N686" s="29">
        <v>50</v>
      </c>
      <c r="O686" s="29">
        <v>50</v>
      </c>
      <c r="P686" s="29">
        <v>0</v>
      </c>
      <c r="Q686" s="30">
        <v>0</v>
      </c>
      <c r="R686" s="31">
        <f t="shared" si="10"/>
        <v>41.666666666666664</v>
      </c>
    </row>
    <row r="687" spans="1:18">
      <c r="A687" s="38"/>
      <c r="B687" s="32"/>
      <c r="C687" s="32"/>
      <c r="D687" s="84" t="s">
        <v>651</v>
      </c>
      <c r="E687" s="32" t="s">
        <v>74</v>
      </c>
      <c r="F687" s="28">
        <v>50</v>
      </c>
      <c r="G687" s="29">
        <v>50</v>
      </c>
      <c r="H687" s="29">
        <v>50</v>
      </c>
      <c r="I687" s="29">
        <v>50</v>
      </c>
      <c r="J687" s="29">
        <v>50</v>
      </c>
      <c r="K687" s="29">
        <v>50</v>
      </c>
      <c r="L687" s="29">
        <v>50</v>
      </c>
      <c r="M687" s="29">
        <v>50</v>
      </c>
      <c r="N687" s="29">
        <v>50</v>
      </c>
      <c r="O687" s="29">
        <v>50</v>
      </c>
      <c r="P687" s="29">
        <v>0</v>
      </c>
      <c r="Q687" s="30">
        <v>0</v>
      </c>
      <c r="R687" s="31">
        <f t="shared" si="10"/>
        <v>41.666666666666664</v>
      </c>
    </row>
    <row r="688" spans="1:18">
      <c r="A688" s="38"/>
      <c r="B688" s="32"/>
      <c r="C688" s="32"/>
      <c r="D688" s="84" t="s">
        <v>652</v>
      </c>
      <c r="E688" s="32" t="s">
        <v>74</v>
      </c>
      <c r="F688" s="28">
        <v>50</v>
      </c>
      <c r="G688" s="29">
        <v>50</v>
      </c>
      <c r="H688" s="29">
        <v>50</v>
      </c>
      <c r="I688" s="29">
        <v>50</v>
      </c>
      <c r="J688" s="29">
        <v>50</v>
      </c>
      <c r="K688" s="29">
        <v>50</v>
      </c>
      <c r="L688" s="29">
        <v>50</v>
      </c>
      <c r="M688" s="29">
        <v>50</v>
      </c>
      <c r="N688" s="29">
        <v>50</v>
      </c>
      <c r="O688" s="29">
        <v>50</v>
      </c>
      <c r="P688" s="29">
        <v>0</v>
      </c>
      <c r="Q688" s="30">
        <v>0</v>
      </c>
      <c r="R688" s="31">
        <f t="shared" si="10"/>
        <v>41.666666666666664</v>
      </c>
    </row>
    <row r="689" spans="1:18">
      <c r="A689" s="38"/>
      <c r="B689" s="32"/>
      <c r="C689" s="32"/>
      <c r="D689" s="84" t="s">
        <v>653</v>
      </c>
      <c r="E689" s="32" t="s">
        <v>74</v>
      </c>
      <c r="F689" s="28">
        <v>50</v>
      </c>
      <c r="G689" s="29">
        <v>50</v>
      </c>
      <c r="H689" s="29">
        <v>50</v>
      </c>
      <c r="I689" s="29">
        <v>50</v>
      </c>
      <c r="J689" s="29">
        <v>50</v>
      </c>
      <c r="K689" s="29">
        <v>50</v>
      </c>
      <c r="L689" s="29">
        <v>50</v>
      </c>
      <c r="M689" s="29">
        <v>50</v>
      </c>
      <c r="N689" s="29">
        <v>50</v>
      </c>
      <c r="O689" s="29">
        <v>50</v>
      </c>
      <c r="P689" s="29">
        <v>0</v>
      </c>
      <c r="Q689" s="30">
        <v>0</v>
      </c>
      <c r="R689" s="31">
        <f t="shared" si="10"/>
        <v>41.666666666666664</v>
      </c>
    </row>
    <row r="690" spans="1:18">
      <c r="A690" s="38"/>
      <c r="B690" s="32"/>
      <c r="C690" s="32"/>
      <c r="D690" s="84" t="s">
        <v>654</v>
      </c>
      <c r="E690" s="32" t="s">
        <v>84</v>
      </c>
      <c r="F690" s="28">
        <v>-50</v>
      </c>
      <c r="G690" s="29">
        <v>-50</v>
      </c>
      <c r="H690" s="29">
        <v>-50</v>
      </c>
      <c r="I690" s="29">
        <v>-50</v>
      </c>
      <c r="J690" s="29">
        <v>-50</v>
      </c>
      <c r="K690" s="29">
        <v>-50</v>
      </c>
      <c r="L690" s="29">
        <v>-50</v>
      </c>
      <c r="M690" s="29">
        <v>-50</v>
      </c>
      <c r="N690" s="29">
        <v>-50</v>
      </c>
      <c r="O690" s="29">
        <v>-50</v>
      </c>
      <c r="P690" s="29">
        <v>0</v>
      </c>
      <c r="Q690" s="30">
        <v>0</v>
      </c>
      <c r="R690" s="31">
        <f t="shared" si="10"/>
        <v>-41.666666666666664</v>
      </c>
    </row>
    <row r="691" spans="1:18">
      <c r="A691" s="38"/>
      <c r="B691" s="32"/>
      <c r="C691" s="32"/>
      <c r="D691" s="84" t="s">
        <v>655</v>
      </c>
      <c r="E691" s="32" t="s">
        <v>84</v>
      </c>
      <c r="F691" s="28">
        <v>-50</v>
      </c>
      <c r="G691" s="29">
        <v>-50</v>
      </c>
      <c r="H691" s="29">
        <v>-50</v>
      </c>
      <c r="I691" s="29">
        <v>-50</v>
      </c>
      <c r="J691" s="29">
        <v>-50</v>
      </c>
      <c r="K691" s="29">
        <v>-50</v>
      </c>
      <c r="L691" s="29">
        <v>-50</v>
      </c>
      <c r="M691" s="29">
        <v>-50</v>
      </c>
      <c r="N691" s="29">
        <v>-50</v>
      </c>
      <c r="O691" s="29">
        <v>-50</v>
      </c>
      <c r="P691" s="29">
        <v>0</v>
      </c>
      <c r="Q691" s="30">
        <v>0</v>
      </c>
      <c r="R691" s="31">
        <f t="shared" si="10"/>
        <v>-41.666666666666664</v>
      </c>
    </row>
    <row r="692" spans="1:18">
      <c r="A692" s="38"/>
      <c r="B692" s="32"/>
      <c r="C692" s="32"/>
      <c r="D692" s="84" t="s">
        <v>656</v>
      </c>
      <c r="E692" s="32" t="s">
        <v>84</v>
      </c>
      <c r="F692" s="28">
        <v>-50</v>
      </c>
      <c r="G692" s="29">
        <v>-50</v>
      </c>
      <c r="H692" s="29">
        <v>-50</v>
      </c>
      <c r="I692" s="29">
        <v>-50</v>
      </c>
      <c r="J692" s="29">
        <v>-50</v>
      </c>
      <c r="K692" s="29">
        <v>-50</v>
      </c>
      <c r="L692" s="29">
        <v>-50</v>
      </c>
      <c r="M692" s="29">
        <v>-50</v>
      </c>
      <c r="N692" s="29">
        <v>-50</v>
      </c>
      <c r="O692" s="29">
        <v>-50</v>
      </c>
      <c r="P692" s="29">
        <v>0</v>
      </c>
      <c r="Q692" s="30">
        <v>0</v>
      </c>
      <c r="R692" s="31">
        <f t="shared" si="10"/>
        <v>-41.666666666666664</v>
      </c>
    </row>
    <row r="693" spans="1:18">
      <c r="A693" s="38"/>
      <c r="B693" s="32"/>
      <c r="C693" s="32"/>
      <c r="D693" s="84" t="s">
        <v>657</v>
      </c>
      <c r="E693" s="32" t="s">
        <v>84</v>
      </c>
      <c r="F693" s="28">
        <v>-50</v>
      </c>
      <c r="G693" s="29">
        <v>-50</v>
      </c>
      <c r="H693" s="29">
        <v>-50</v>
      </c>
      <c r="I693" s="29">
        <v>-50</v>
      </c>
      <c r="J693" s="29">
        <v>-50</v>
      </c>
      <c r="K693" s="29">
        <v>-50</v>
      </c>
      <c r="L693" s="29">
        <v>-50</v>
      </c>
      <c r="M693" s="29">
        <v>-50</v>
      </c>
      <c r="N693" s="29">
        <v>-50</v>
      </c>
      <c r="O693" s="29">
        <v>-50</v>
      </c>
      <c r="P693" s="29">
        <v>0</v>
      </c>
      <c r="Q693" s="30">
        <v>0</v>
      </c>
      <c r="R693" s="31">
        <f t="shared" si="10"/>
        <v>-41.666666666666664</v>
      </c>
    </row>
    <row r="694" spans="1:18">
      <c r="A694" s="38"/>
      <c r="B694" s="32"/>
      <c r="C694" s="32"/>
      <c r="D694" s="84" t="s">
        <v>658</v>
      </c>
      <c r="E694" s="32" t="s">
        <v>84</v>
      </c>
      <c r="F694" s="28">
        <v>-50</v>
      </c>
      <c r="G694" s="29">
        <v>-50</v>
      </c>
      <c r="H694" s="29">
        <v>-50</v>
      </c>
      <c r="I694" s="29">
        <v>-50</v>
      </c>
      <c r="J694" s="29">
        <v>-50</v>
      </c>
      <c r="K694" s="29">
        <v>-50</v>
      </c>
      <c r="L694" s="29">
        <v>-50</v>
      </c>
      <c r="M694" s="29">
        <v>-50</v>
      </c>
      <c r="N694" s="29">
        <v>-50</v>
      </c>
      <c r="O694" s="29">
        <v>-50</v>
      </c>
      <c r="P694" s="29">
        <v>0</v>
      </c>
      <c r="Q694" s="30">
        <v>0</v>
      </c>
      <c r="R694" s="31">
        <f t="shared" si="10"/>
        <v>-41.666666666666664</v>
      </c>
    </row>
    <row r="695" spans="1:18">
      <c r="A695" s="38"/>
      <c r="B695" s="32"/>
      <c r="C695" s="32"/>
      <c r="D695" s="84" t="s">
        <v>659</v>
      </c>
      <c r="E695" s="32" t="s">
        <v>84</v>
      </c>
      <c r="F695" s="28">
        <v>-50</v>
      </c>
      <c r="G695" s="29">
        <v>-50</v>
      </c>
      <c r="H695" s="29">
        <v>-50</v>
      </c>
      <c r="I695" s="29">
        <v>-50</v>
      </c>
      <c r="J695" s="29">
        <v>-50</v>
      </c>
      <c r="K695" s="29">
        <v>-50</v>
      </c>
      <c r="L695" s="29">
        <v>-50</v>
      </c>
      <c r="M695" s="29">
        <v>-50</v>
      </c>
      <c r="N695" s="29">
        <v>-50</v>
      </c>
      <c r="O695" s="29">
        <v>-50</v>
      </c>
      <c r="P695" s="29">
        <v>0</v>
      </c>
      <c r="Q695" s="30">
        <v>0</v>
      </c>
      <c r="R695" s="31">
        <f t="shared" si="10"/>
        <v>-41.666666666666664</v>
      </c>
    </row>
    <row r="696" spans="1:18">
      <c r="A696" s="38"/>
      <c r="B696" s="33" t="s">
        <v>660</v>
      </c>
      <c r="C696" s="33"/>
      <c r="D696" s="33"/>
      <c r="E696" s="33"/>
      <c r="F696" s="34">
        <v>0</v>
      </c>
      <c r="G696" s="35">
        <v>0</v>
      </c>
      <c r="H696" s="35">
        <v>0</v>
      </c>
      <c r="I696" s="35">
        <v>0</v>
      </c>
      <c r="J696" s="35">
        <v>0</v>
      </c>
      <c r="K696" s="35">
        <v>0</v>
      </c>
      <c r="L696" s="35">
        <v>0</v>
      </c>
      <c r="M696" s="35">
        <v>0</v>
      </c>
      <c r="N696" s="35">
        <v>0</v>
      </c>
      <c r="O696" s="35">
        <v>0</v>
      </c>
      <c r="P696" s="35">
        <v>0</v>
      </c>
      <c r="Q696" s="36">
        <v>0</v>
      </c>
      <c r="R696" s="37" t="str">
        <f t="shared" si="10"/>
        <v/>
      </c>
    </row>
    <row r="697" spans="1:18">
      <c r="A697" s="38"/>
      <c r="B697" s="39"/>
      <c r="C697" s="39"/>
      <c r="D697" s="39"/>
      <c r="E697" s="39"/>
      <c r="F697" s="40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2"/>
      <c r="R697" s="43" t="str">
        <f t="shared" si="10"/>
        <v/>
      </c>
    </row>
    <row r="698" spans="1:18" ht="15">
      <c r="A698" s="44" t="s">
        <v>661</v>
      </c>
      <c r="B698" s="45"/>
      <c r="C698" s="45"/>
      <c r="D698" s="45"/>
      <c r="E698" s="45"/>
      <c r="F698" s="46">
        <v>21345</v>
      </c>
      <c r="G698" s="47">
        <v>21300</v>
      </c>
      <c r="H698" s="47">
        <v>20960</v>
      </c>
      <c r="I698" s="47">
        <v>20791</v>
      </c>
      <c r="J698" s="47">
        <v>20591</v>
      </c>
      <c r="K698" s="47">
        <v>20529</v>
      </c>
      <c r="L698" s="47">
        <v>20529</v>
      </c>
      <c r="M698" s="47">
        <v>20589</v>
      </c>
      <c r="N698" s="47">
        <v>20539</v>
      </c>
      <c r="O698" s="47">
        <v>20439</v>
      </c>
      <c r="P698" s="47">
        <v>20171</v>
      </c>
      <c r="Q698" s="48">
        <v>20121</v>
      </c>
      <c r="R698" s="49">
        <f t="shared" si="10"/>
        <v>20658.666666666668</v>
      </c>
    </row>
    <row r="699" spans="1:18">
      <c r="A699" s="50"/>
      <c r="B699" s="39"/>
      <c r="C699" s="39"/>
      <c r="D699" s="39"/>
      <c r="E699" s="39"/>
      <c r="F699" s="40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24"/>
      <c r="R699" s="25" t="str">
        <f t="shared" si="10"/>
        <v/>
      </c>
    </row>
    <row r="700" spans="1:18" ht="15">
      <c r="A700" s="51" t="s">
        <v>662</v>
      </c>
      <c r="B700" s="52"/>
      <c r="C700" s="52"/>
      <c r="D700" s="52"/>
      <c r="E700" s="52"/>
      <c r="F700" s="28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53"/>
      <c r="R700" s="54" t="str">
        <f t="shared" si="10"/>
        <v/>
      </c>
    </row>
    <row r="701" spans="1:18">
      <c r="A701" s="38"/>
      <c r="B701" s="27" t="s">
        <v>218</v>
      </c>
      <c r="C701" s="27"/>
      <c r="D701" s="27"/>
      <c r="E701" s="27"/>
      <c r="F701" s="28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30"/>
      <c r="R701" s="31" t="str">
        <f t="shared" si="10"/>
        <v/>
      </c>
    </row>
    <row r="702" spans="1:18">
      <c r="A702" s="38"/>
      <c r="B702" s="32"/>
      <c r="C702" s="32" t="s">
        <v>219</v>
      </c>
      <c r="D702" s="32"/>
      <c r="E702" s="32"/>
      <c r="F702" s="28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30"/>
      <c r="R702" s="31" t="str">
        <f t="shared" si="10"/>
        <v/>
      </c>
    </row>
    <row r="703" spans="1:18">
      <c r="A703" s="38"/>
      <c r="B703" s="32"/>
      <c r="C703" s="32"/>
      <c r="D703" s="84" t="s">
        <v>220</v>
      </c>
      <c r="E703" s="32" t="s">
        <v>663</v>
      </c>
      <c r="F703" s="28">
        <v>-18.943999999999999</v>
      </c>
      <c r="G703" s="29">
        <v>-18.943999999999999</v>
      </c>
      <c r="H703" s="29">
        <v>-18.943999999999999</v>
      </c>
      <c r="I703" s="29">
        <v>-18.943999999999999</v>
      </c>
      <c r="J703" s="29">
        <v>-18.943999999999999</v>
      </c>
      <c r="K703" s="29">
        <v>-18.943999999999999</v>
      </c>
      <c r="L703" s="29">
        <v>-18.943999999999999</v>
      </c>
      <c r="M703" s="29">
        <v>-18.943999999999999</v>
      </c>
      <c r="N703" s="29">
        <v>-18.943999999999999</v>
      </c>
      <c r="O703" s="29">
        <v>-18.943999999999999</v>
      </c>
      <c r="P703" s="29">
        <v>-18.943999999999999</v>
      </c>
      <c r="Q703" s="30">
        <v>-18.943999999999999</v>
      </c>
      <c r="R703" s="31">
        <f t="shared" si="10"/>
        <v>-18.943999999999996</v>
      </c>
    </row>
    <row r="704" spans="1:18">
      <c r="A704" s="38"/>
      <c r="B704" s="33" t="s">
        <v>222</v>
      </c>
      <c r="C704" s="33"/>
      <c r="D704" s="33"/>
      <c r="E704" s="33"/>
      <c r="F704" s="34">
        <v>-18.943999999999999</v>
      </c>
      <c r="G704" s="35">
        <v>-18.943999999999999</v>
      </c>
      <c r="H704" s="35">
        <v>-18.943999999999999</v>
      </c>
      <c r="I704" s="35">
        <v>-18.943999999999999</v>
      </c>
      <c r="J704" s="35">
        <v>-18.943999999999999</v>
      </c>
      <c r="K704" s="35">
        <v>-18.943999999999999</v>
      </c>
      <c r="L704" s="35">
        <v>-18.943999999999999</v>
      </c>
      <c r="M704" s="35">
        <v>-18.943999999999999</v>
      </c>
      <c r="N704" s="35">
        <v>-18.943999999999999</v>
      </c>
      <c r="O704" s="35">
        <v>-18.943999999999999</v>
      </c>
      <c r="P704" s="35">
        <v>-18.943999999999999</v>
      </c>
      <c r="Q704" s="36">
        <v>-18.943999999999999</v>
      </c>
      <c r="R704" s="37">
        <f t="shared" si="10"/>
        <v>-18.943999999999996</v>
      </c>
    </row>
    <row r="705" spans="1:18">
      <c r="A705" s="38"/>
      <c r="B705" s="39"/>
      <c r="C705" s="39"/>
      <c r="D705" s="39"/>
      <c r="E705" s="39"/>
      <c r="F705" s="40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2"/>
      <c r="R705" s="43" t="str">
        <f t="shared" si="10"/>
        <v/>
      </c>
    </row>
    <row r="706" spans="1:18">
      <c r="A706" s="38"/>
      <c r="B706" s="27" t="s">
        <v>248</v>
      </c>
      <c r="C706" s="27"/>
      <c r="D706" s="27"/>
      <c r="E706" s="27"/>
      <c r="F706" s="28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30"/>
      <c r="R706" s="31" t="str">
        <f t="shared" si="10"/>
        <v/>
      </c>
    </row>
    <row r="707" spans="1:18">
      <c r="A707" s="38"/>
      <c r="B707" s="32"/>
      <c r="C707" s="32" t="s">
        <v>249</v>
      </c>
      <c r="D707" s="32"/>
      <c r="E707" s="32"/>
      <c r="F707" s="28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30"/>
      <c r="R707" s="31" t="str">
        <f t="shared" si="10"/>
        <v/>
      </c>
    </row>
    <row r="708" spans="1:18">
      <c r="A708" s="38"/>
      <c r="B708" s="32"/>
      <c r="C708" s="32"/>
      <c r="D708" s="84" t="s">
        <v>664</v>
      </c>
      <c r="E708" s="32" t="s">
        <v>663</v>
      </c>
      <c r="F708" s="28">
        <v>-2.6666668831168834</v>
      </c>
      <c r="G708" s="29">
        <v>-2.6666668831168834</v>
      </c>
      <c r="H708" s="29">
        <v>-2.6666668831168834</v>
      </c>
      <c r="I708" s="29">
        <v>-2.6666668831168834</v>
      </c>
      <c r="J708" s="29">
        <v>-2.6666668831168834</v>
      </c>
      <c r="K708" s="29">
        <v>-2.6666668831168834</v>
      </c>
      <c r="L708" s="29">
        <v>-2.6666668831168834</v>
      </c>
      <c r="M708" s="29">
        <v>-2.6666668831168834</v>
      </c>
      <c r="N708" s="29">
        <v>0</v>
      </c>
      <c r="O708" s="29">
        <v>0</v>
      </c>
      <c r="P708" s="29">
        <v>0</v>
      </c>
      <c r="Q708" s="30">
        <v>0</v>
      </c>
      <c r="R708" s="31">
        <f t="shared" si="10"/>
        <v>-1.777777922077922</v>
      </c>
    </row>
    <row r="709" spans="1:18">
      <c r="A709" s="38"/>
      <c r="B709" s="32"/>
      <c r="C709" s="32"/>
      <c r="D709" s="84" t="s">
        <v>665</v>
      </c>
      <c r="E709" s="32" t="s">
        <v>663</v>
      </c>
      <c r="F709" s="28">
        <v>-8.1333331168831169</v>
      </c>
      <c r="G709" s="29">
        <v>-8.1333331168831169</v>
      </c>
      <c r="H709" s="29">
        <v>-8.1333331168831169</v>
      </c>
      <c r="I709" s="29">
        <v>-8.1333331168831169</v>
      </c>
      <c r="J709" s="29">
        <v>-8.1333331168831169</v>
      </c>
      <c r="K709" s="29">
        <v>-8.1333331168831169</v>
      </c>
      <c r="L709" s="29">
        <v>-8.1333331168831169</v>
      </c>
      <c r="M709" s="29">
        <v>-8.1333331168831169</v>
      </c>
      <c r="N709" s="29">
        <v>-8.1333331168831169</v>
      </c>
      <c r="O709" s="29">
        <v>-8.1333331168831169</v>
      </c>
      <c r="P709" s="29">
        <v>-8.1333331168831169</v>
      </c>
      <c r="Q709" s="30">
        <v>-8.1333331168831169</v>
      </c>
      <c r="R709" s="31">
        <f t="shared" si="10"/>
        <v>-8.1333331168831187</v>
      </c>
    </row>
    <row r="710" spans="1:18">
      <c r="A710" s="38"/>
      <c r="B710" s="32"/>
      <c r="C710" s="32"/>
      <c r="D710" s="84" t="s">
        <v>666</v>
      </c>
      <c r="E710" s="32" t="s">
        <v>663</v>
      </c>
      <c r="F710" s="28">
        <v>-8.1333331168831169</v>
      </c>
      <c r="G710" s="29">
        <v>-8.1333331168831169</v>
      </c>
      <c r="H710" s="29">
        <v>-8.1333331168831169</v>
      </c>
      <c r="I710" s="29">
        <v>-8.1333331168831169</v>
      </c>
      <c r="J710" s="29">
        <v>-8.1333331168831169</v>
      </c>
      <c r="K710" s="29">
        <v>-8.1333331168831169</v>
      </c>
      <c r="L710" s="29">
        <v>-8.1333331168831169</v>
      </c>
      <c r="M710" s="29">
        <v>-8.1333331168831169</v>
      </c>
      <c r="N710" s="29">
        <v>-8.1333331168831169</v>
      </c>
      <c r="O710" s="29">
        <v>-8.1333331168831169</v>
      </c>
      <c r="P710" s="29">
        <v>-8.1333331168831169</v>
      </c>
      <c r="Q710" s="30">
        <v>-8.1333331168831169</v>
      </c>
      <c r="R710" s="31">
        <f t="shared" ref="R710:R773" si="11">IF(SUM(F710:Q710)=0,"",SUM(F710:Q710)/12)</f>
        <v>-8.1333331168831187</v>
      </c>
    </row>
    <row r="711" spans="1:18">
      <c r="A711" s="38"/>
      <c r="B711" s="32"/>
      <c r="C711" s="32"/>
      <c r="D711" s="84" t="s">
        <v>667</v>
      </c>
      <c r="E711" s="32" t="s">
        <v>663</v>
      </c>
      <c r="F711" s="28">
        <v>-8.1333331168831169</v>
      </c>
      <c r="G711" s="29">
        <v>-8.1333331168831169</v>
      </c>
      <c r="H711" s="29">
        <v>-8.1333331168831169</v>
      </c>
      <c r="I711" s="29">
        <v>-8.1333331168831169</v>
      </c>
      <c r="J711" s="29">
        <v>-8.1333331168831169</v>
      </c>
      <c r="K711" s="29">
        <v>-8.1333331168831169</v>
      </c>
      <c r="L711" s="29">
        <v>-8.1333331168831169</v>
      </c>
      <c r="M711" s="29">
        <v>-8.1333331168831169</v>
      </c>
      <c r="N711" s="29">
        <v>-8.1333331168831169</v>
      </c>
      <c r="O711" s="29">
        <v>-8.1333331168831169</v>
      </c>
      <c r="P711" s="29">
        <v>-8.1333331168831169</v>
      </c>
      <c r="Q711" s="30">
        <v>-8.1333331168831169</v>
      </c>
      <c r="R711" s="31">
        <f t="shared" si="11"/>
        <v>-8.1333331168831187</v>
      </c>
    </row>
    <row r="712" spans="1:18">
      <c r="A712" s="38"/>
      <c r="B712" s="32"/>
      <c r="C712" s="32"/>
      <c r="D712" s="84" t="s">
        <v>668</v>
      </c>
      <c r="E712" s="32" t="s">
        <v>663</v>
      </c>
      <c r="F712" s="28">
        <v>-16.901333116883116</v>
      </c>
      <c r="G712" s="29">
        <v>-16.901333116883116</v>
      </c>
      <c r="H712" s="29">
        <v>-16.901333116883116</v>
      </c>
      <c r="I712" s="29">
        <v>-16.901333116883116</v>
      </c>
      <c r="J712" s="29">
        <v>-16.901333116883116</v>
      </c>
      <c r="K712" s="29">
        <v>-16.901333116883116</v>
      </c>
      <c r="L712" s="29">
        <v>-16.901333116883116</v>
      </c>
      <c r="M712" s="29">
        <v>-16.901333116883116</v>
      </c>
      <c r="N712" s="29">
        <v>-16.901333116883116</v>
      </c>
      <c r="O712" s="29">
        <v>-16.901333116883116</v>
      </c>
      <c r="P712" s="29">
        <v>-16.901333116883116</v>
      </c>
      <c r="Q712" s="30">
        <v>-16.901333116883116</v>
      </c>
      <c r="R712" s="31">
        <f t="shared" si="11"/>
        <v>-16.901333116883112</v>
      </c>
    </row>
    <row r="713" spans="1:18">
      <c r="A713" s="38"/>
      <c r="B713" s="32"/>
      <c r="C713" s="32"/>
      <c r="D713" s="84" t="s">
        <v>669</v>
      </c>
      <c r="E713" s="32" t="s">
        <v>663</v>
      </c>
      <c r="F713" s="28">
        <v>-2.6666668831168834</v>
      </c>
      <c r="G713" s="29">
        <v>-2.6666668831168834</v>
      </c>
      <c r="H713" s="29">
        <v>-2.6666668831168834</v>
      </c>
      <c r="I713" s="29">
        <v>-2.6666668831168834</v>
      </c>
      <c r="J713" s="29">
        <v>-2.6666668831168834</v>
      </c>
      <c r="K713" s="29">
        <v>-2.6666668831168834</v>
      </c>
      <c r="L713" s="29">
        <v>-2.6666668831168834</v>
      </c>
      <c r="M713" s="29">
        <v>-2.6666668831168834</v>
      </c>
      <c r="N713" s="29">
        <v>-2.6666668831168834</v>
      </c>
      <c r="O713" s="29">
        <v>-2.6666668831168834</v>
      </c>
      <c r="P713" s="29">
        <v>-2.6666668831168834</v>
      </c>
      <c r="Q713" s="30">
        <v>-2.6666668831168834</v>
      </c>
      <c r="R713" s="31">
        <f t="shared" si="11"/>
        <v>-2.6666668831168825</v>
      </c>
    </row>
    <row r="714" spans="1:18">
      <c r="A714" s="38"/>
      <c r="B714" s="32"/>
      <c r="C714" s="32"/>
      <c r="D714" s="84" t="s">
        <v>670</v>
      </c>
      <c r="E714" s="32" t="s">
        <v>663</v>
      </c>
      <c r="F714" s="28">
        <v>-5.2960000000000003</v>
      </c>
      <c r="G714" s="29">
        <v>-5.2960000000000003</v>
      </c>
      <c r="H714" s="29">
        <v>-5.2960000000000003</v>
      </c>
      <c r="I714" s="29">
        <v>-5.2960000000000003</v>
      </c>
      <c r="J714" s="29">
        <v>-5.2960000000000003</v>
      </c>
      <c r="K714" s="29">
        <v>-5.2960000000000003</v>
      </c>
      <c r="L714" s="29">
        <v>-5.2960000000000003</v>
      </c>
      <c r="M714" s="29">
        <v>-5.2960000000000003</v>
      </c>
      <c r="N714" s="29">
        <v>-5.2960000000000003</v>
      </c>
      <c r="O714" s="29">
        <v>-5.2960000000000003</v>
      </c>
      <c r="P714" s="29">
        <v>-5.2960000000000003</v>
      </c>
      <c r="Q714" s="30">
        <v>-5.2960000000000003</v>
      </c>
      <c r="R714" s="31">
        <f t="shared" si="11"/>
        <v>-5.2960000000000003</v>
      </c>
    </row>
    <row r="715" spans="1:18">
      <c r="A715" s="38"/>
      <c r="B715" s="33" t="s">
        <v>271</v>
      </c>
      <c r="C715" s="33"/>
      <c r="D715" s="33"/>
      <c r="E715" s="33"/>
      <c r="F715" s="34">
        <v>-51.930666233766232</v>
      </c>
      <c r="G715" s="35">
        <v>-51.930666233766232</v>
      </c>
      <c r="H715" s="35">
        <v>-51.930666233766232</v>
      </c>
      <c r="I715" s="35">
        <v>-51.930666233766232</v>
      </c>
      <c r="J715" s="35">
        <v>-51.930666233766232</v>
      </c>
      <c r="K715" s="35">
        <v>-51.930666233766232</v>
      </c>
      <c r="L715" s="35">
        <v>-51.930666233766232</v>
      </c>
      <c r="M715" s="35">
        <v>-51.930666233766232</v>
      </c>
      <c r="N715" s="35">
        <v>-49.26399935064935</v>
      </c>
      <c r="O715" s="35">
        <v>-49.26399935064935</v>
      </c>
      <c r="P715" s="35">
        <v>-49.26399935064935</v>
      </c>
      <c r="Q715" s="36">
        <v>-49.26399935064935</v>
      </c>
      <c r="R715" s="37">
        <f t="shared" si="11"/>
        <v>-51.041777272727273</v>
      </c>
    </row>
    <row r="716" spans="1:18">
      <c r="A716" s="38"/>
      <c r="B716" s="39"/>
      <c r="C716" s="39"/>
      <c r="D716" s="39"/>
      <c r="E716" s="39"/>
      <c r="F716" s="40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2"/>
      <c r="R716" s="43" t="str">
        <f t="shared" si="11"/>
        <v/>
      </c>
    </row>
    <row r="717" spans="1:18">
      <c r="A717" s="38"/>
      <c r="B717" s="27" t="s">
        <v>295</v>
      </c>
      <c r="C717" s="27"/>
      <c r="D717" s="27"/>
      <c r="E717" s="27"/>
      <c r="F717" s="28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30"/>
      <c r="R717" s="31" t="str">
        <f t="shared" si="11"/>
        <v/>
      </c>
    </row>
    <row r="718" spans="1:18">
      <c r="A718" s="38"/>
      <c r="B718" s="32"/>
      <c r="C718" s="32" t="s">
        <v>296</v>
      </c>
      <c r="D718" s="32"/>
      <c r="E718" s="32"/>
      <c r="F718" s="28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30"/>
      <c r="R718" s="31" t="str">
        <f t="shared" si="11"/>
        <v/>
      </c>
    </row>
    <row r="719" spans="1:18">
      <c r="A719" s="38"/>
      <c r="B719" s="32"/>
      <c r="C719" s="32"/>
      <c r="D719" s="84" t="s">
        <v>297</v>
      </c>
      <c r="E719" s="32" t="s">
        <v>663</v>
      </c>
      <c r="F719" s="28">
        <v>-0.11199999999999999</v>
      </c>
      <c r="G719" s="29">
        <v>-0.11199999999999999</v>
      </c>
      <c r="H719" s="29">
        <v>-0.11199999999999999</v>
      </c>
      <c r="I719" s="29">
        <v>-0.11199999999999999</v>
      </c>
      <c r="J719" s="29">
        <v>-0.11199999999999999</v>
      </c>
      <c r="K719" s="29">
        <v>-0.11199999999999999</v>
      </c>
      <c r="L719" s="29">
        <v>-0.11199999999999999</v>
      </c>
      <c r="M719" s="29">
        <v>-0.11199999999999999</v>
      </c>
      <c r="N719" s="29">
        <v>-0.11199999999999999</v>
      </c>
      <c r="O719" s="29">
        <v>-0.11199999999999999</v>
      </c>
      <c r="P719" s="29">
        <v>-0.11199999999999999</v>
      </c>
      <c r="Q719" s="30">
        <v>-0.11199999999999999</v>
      </c>
      <c r="R719" s="31">
        <f t="shared" si="11"/>
        <v>-0.11200000000000003</v>
      </c>
    </row>
    <row r="720" spans="1:18">
      <c r="A720" s="38"/>
      <c r="B720" s="32"/>
      <c r="C720" s="32"/>
      <c r="D720" s="84" t="s">
        <v>298</v>
      </c>
      <c r="E720" s="32" t="s">
        <v>663</v>
      </c>
      <c r="F720" s="28">
        <v>-0.33600000000000002</v>
      </c>
      <c r="G720" s="29">
        <v>-0.33600000000000002</v>
      </c>
      <c r="H720" s="29">
        <v>-0.33600000000000002</v>
      </c>
      <c r="I720" s="29">
        <v>-0.33600000000000002</v>
      </c>
      <c r="J720" s="29">
        <v>-0.33600000000000002</v>
      </c>
      <c r="K720" s="29">
        <v>-0.33600000000000002</v>
      </c>
      <c r="L720" s="29">
        <v>-0.33600000000000002</v>
      </c>
      <c r="M720" s="29">
        <v>-0.33600000000000002</v>
      </c>
      <c r="N720" s="29">
        <v>-0.33600000000000002</v>
      </c>
      <c r="O720" s="29">
        <v>-0.33600000000000002</v>
      </c>
      <c r="P720" s="29">
        <v>-0.33600000000000002</v>
      </c>
      <c r="Q720" s="30">
        <v>-0.33600000000000002</v>
      </c>
      <c r="R720" s="31">
        <f t="shared" si="11"/>
        <v>-0.33599999999999991</v>
      </c>
    </row>
    <row r="721" spans="1:18">
      <c r="A721" s="38"/>
      <c r="B721" s="33" t="s">
        <v>299</v>
      </c>
      <c r="C721" s="33"/>
      <c r="D721" s="33"/>
      <c r="E721" s="33"/>
      <c r="F721" s="34">
        <v>-0.44800000000000001</v>
      </c>
      <c r="G721" s="35">
        <v>-0.44800000000000001</v>
      </c>
      <c r="H721" s="35">
        <v>-0.44800000000000001</v>
      </c>
      <c r="I721" s="35">
        <v>-0.44800000000000001</v>
      </c>
      <c r="J721" s="35">
        <v>-0.44800000000000001</v>
      </c>
      <c r="K721" s="35">
        <v>-0.44800000000000001</v>
      </c>
      <c r="L721" s="35">
        <v>-0.44800000000000001</v>
      </c>
      <c r="M721" s="35">
        <v>-0.44800000000000001</v>
      </c>
      <c r="N721" s="35">
        <v>-0.44800000000000001</v>
      </c>
      <c r="O721" s="35">
        <v>-0.44800000000000001</v>
      </c>
      <c r="P721" s="35">
        <v>-0.44800000000000001</v>
      </c>
      <c r="Q721" s="36">
        <v>-0.44800000000000001</v>
      </c>
      <c r="R721" s="37">
        <f t="shared" si="11"/>
        <v>-0.44800000000000012</v>
      </c>
    </row>
    <row r="722" spans="1:18">
      <c r="A722" s="38"/>
      <c r="B722" s="39"/>
      <c r="C722" s="39"/>
      <c r="D722" s="39"/>
      <c r="E722" s="39"/>
      <c r="F722" s="40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2"/>
      <c r="R722" s="43" t="str">
        <f t="shared" si="11"/>
        <v/>
      </c>
    </row>
    <row r="723" spans="1:18">
      <c r="A723" s="38"/>
      <c r="B723" s="27" t="s">
        <v>33</v>
      </c>
      <c r="C723" s="27"/>
      <c r="D723" s="27"/>
      <c r="E723" s="27"/>
      <c r="F723" s="28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30"/>
      <c r="R723" s="31" t="str">
        <f t="shared" si="11"/>
        <v/>
      </c>
    </row>
    <row r="724" spans="1:18">
      <c r="A724" s="38"/>
      <c r="B724" s="32"/>
      <c r="C724" s="32" t="s">
        <v>342</v>
      </c>
      <c r="D724" s="32"/>
      <c r="E724" s="32"/>
      <c r="F724" s="28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30"/>
      <c r="R724" s="31" t="str">
        <f t="shared" si="11"/>
        <v/>
      </c>
    </row>
    <row r="725" spans="1:18">
      <c r="A725" s="38"/>
      <c r="B725" s="32"/>
      <c r="C725" s="32"/>
      <c r="D725" s="84" t="s">
        <v>343</v>
      </c>
      <c r="E725" s="32" t="s">
        <v>663</v>
      </c>
      <c r="F725" s="28">
        <v>-51.68</v>
      </c>
      <c r="G725" s="29">
        <v>-51.68</v>
      </c>
      <c r="H725" s="29">
        <v>0</v>
      </c>
      <c r="I725" s="29">
        <v>0</v>
      </c>
      <c r="J725" s="29">
        <v>0</v>
      </c>
      <c r="K725" s="29">
        <v>0</v>
      </c>
      <c r="L725" s="29">
        <v>0</v>
      </c>
      <c r="M725" s="29">
        <v>0</v>
      </c>
      <c r="N725" s="29">
        <v>0</v>
      </c>
      <c r="O725" s="29">
        <v>0</v>
      </c>
      <c r="P725" s="29">
        <v>0</v>
      </c>
      <c r="Q725" s="30">
        <v>0</v>
      </c>
      <c r="R725" s="31">
        <f t="shared" si="11"/>
        <v>-8.6133333333333333</v>
      </c>
    </row>
    <row r="726" spans="1:18">
      <c r="A726" s="38"/>
      <c r="B726" s="32"/>
      <c r="C726" s="32"/>
      <c r="D726" s="84" t="s">
        <v>344</v>
      </c>
      <c r="E726" s="32" t="s">
        <v>663</v>
      </c>
      <c r="F726" s="28">
        <v>-8.16</v>
      </c>
      <c r="G726" s="29">
        <v>-8.16</v>
      </c>
      <c r="H726" s="29">
        <v>0</v>
      </c>
      <c r="I726" s="29">
        <v>0</v>
      </c>
      <c r="J726" s="29">
        <v>0</v>
      </c>
      <c r="K726" s="29">
        <v>0</v>
      </c>
      <c r="L726" s="29">
        <v>0</v>
      </c>
      <c r="M726" s="29">
        <v>0</v>
      </c>
      <c r="N726" s="29">
        <v>0</v>
      </c>
      <c r="O726" s="29">
        <v>0</v>
      </c>
      <c r="P726" s="29">
        <v>0</v>
      </c>
      <c r="Q726" s="30">
        <v>0</v>
      </c>
      <c r="R726" s="31">
        <f t="shared" si="11"/>
        <v>-1.36</v>
      </c>
    </row>
    <row r="727" spans="1:18">
      <c r="A727" s="38"/>
      <c r="B727" s="32"/>
      <c r="C727" s="32"/>
      <c r="D727" s="84" t="s">
        <v>345</v>
      </c>
      <c r="E727" s="32" t="s">
        <v>663</v>
      </c>
      <c r="F727" s="28">
        <v>-47.993600000000001</v>
      </c>
      <c r="G727" s="29">
        <v>-47.993600000000001</v>
      </c>
      <c r="H727" s="29">
        <v>0</v>
      </c>
      <c r="I727" s="29">
        <v>0</v>
      </c>
      <c r="J727" s="29">
        <v>0</v>
      </c>
      <c r="K727" s="29">
        <v>0</v>
      </c>
      <c r="L727" s="29">
        <v>0</v>
      </c>
      <c r="M727" s="29">
        <v>0</v>
      </c>
      <c r="N727" s="29">
        <v>0</v>
      </c>
      <c r="O727" s="29">
        <v>0</v>
      </c>
      <c r="P727" s="29">
        <v>0</v>
      </c>
      <c r="Q727" s="30">
        <v>0</v>
      </c>
      <c r="R727" s="31">
        <f t="shared" si="11"/>
        <v>-7.9989333333333335</v>
      </c>
    </row>
    <row r="728" spans="1:18">
      <c r="A728" s="38"/>
      <c r="B728" s="32"/>
      <c r="C728" s="32"/>
      <c r="D728" s="84" t="s">
        <v>365</v>
      </c>
      <c r="E728" s="32" t="s">
        <v>663</v>
      </c>
      <c r="F728" s="28">
        <v>-57.584640259740262</v>
      </c>
      <c r="G728" s="29">
        <v>-57.584640259740262</v>
      </c>
      <c r="H728" s="29">
        <v>-57.584640259740262</v>
      </c>
      <c r="I728" s="29">
        <v>-57.584640259740262</v>
      </c>
      <c r="J728" s="29">
        <v>-57.584640259740262</v>
      </c>
      <c r="K728" s="29">
        <v>-57.584640259740262</v>
      </c>
      <c r="L728" s="29">
        <v>-57.584640259740262</v>
      </c>
      <c r="M728" s="29">
        <v>-57.584640259740262</v>
      </c>
      <c r="N728" s="29">
        <v>-57.584640259740262</v>
      </c>
      <c r="O728" s="29">
        <v>-57.584640259740262</v>
      </c>
      <c r="P728" s="29">
        <v>-57.584640259740262</v>
      </c>
      <c r="Q728" s="30">
        <v>-57.584640259740262</v>
      </c>
      <c r="R728" s="31">
        <f t="shared" si="11"/>
        <v>-57.584640259740247</v>
      </c>
    </row>
    <row r="729" spans="1:18">
      <c r="A729" s="38"/>
      <c r="B729" s="32"/>
      <c r="C729" s="32"/>
      <c r="D729" s="84" t="s">
        <v>366</v>
      </c>
      <c r="E729" s="32" t="s">
        <v>663</v>
      </c>
      <c r="F729" s="28">
        <v>-21.76</v>
      </c>
      <c r="G729" s="29">
        <v>-21.76</v>
      </c>
      <c r="H729" s="29">
        <v>-21.76</v>
      </c>
      <c r="I729" s="29">
        <v>-21.76</v>
      </c>
      <c r="J729" s="29">
        <v>-21.76</v>
      </c>
      <c r="K729" s="29">
        <v>-21.76</v>
      </c>
      <c r="L729" s="29">
        <v>-21.76</v>
      </c>
      <c r="M729" s="29">
        <v>-21.76</v>
      </c>
      <c r="N729" s="29">
        <v>-21.76</v>
      </c>
      <c r="O729" s="29">
        <v>-21.76</v>
      </c>
      <c r="P729" s="29">
        <v>-21.76</v>
      </c>
      <c r="Q729" s="30">
        <v>-21.76</v>
      </c>
      <c r="R729" s="31">
        <f t="shared" si="11"/>
        <v>-21.759999999999994</v>
      </c>
    </row>
    <row r="730" spans="1:18">
      <c r="A730" s="38"/>
      <c r="B730" s="32"/>
      <c r="C730" s="32"/>
      <c r="D730" s="84" t="s">
        <v>371</v>
      </c>
      <c r="E730" s="32" t="s">
        <v>663</v>
      </c>
      <c r="F730" s="28">
        <v>-8.0640000000000001</v>
      </c>
      <c r="G730" s="29">
        <v>-8.0640000000000001</v>
      </c>
      <c r="H730" s="29">
        <v>-8.0640000000000001</v>
      </c>
      <c r="I730" s="29">
        <v>-8.0640000000000001</v>
      </c>
      <c r="J730" s="29">
        <v>-8.0640000000000001</v>
      </c>
      <c r="K730" s="29">
        <v>-8.0640000000000001</v>
      </c>
      <c r="L730" s="29">
        <v>-8.0640000000000001</v>
      </c>
      <c r="M730" s="29">
        <v>-8.0640000000000001</v>
      </c>
      <c r="N730" s="29">
        <v>-8.0640000000000001</v>
      </c>
      <c r="O730" s="29">
        <v>-8.0640000000000001</v>
      </c>
      <c r="P730" s="29">
        <v>-8.0640000000000001</v>
      </c>
      <c r="Q730" s="30">
        <v>-8.0640000000000001</v>
      </c>
      <c r="R730" s="31">
        <f t="shared" si="11"/>
        <v>-8.0639999999999983</v>
      </c>
    </row>
    <row r="731" spans="1:18">
      <c r="A731" s="38"/>
      <c r="B731" s="32"/>
      <c r="C731" s="32"/>
      <c r="D731" s="84" t="s">
        <v>381</v>
      </c>
      <c r="E731" s="32" t="s">
        <v>78</v>
      </c>
      <c r="F731" s="28">
        <v>-15.997866883116883</v>
      </c>
      <c r="G731" s="29">
        <v>-15.997866883116883</v>
      </c>
      <c r="H731" s="29">
        <v>-15.997866883116883</v>
      </c>
      <c r="I731" s="29">
        <v>-15.997866883116883</v>
      </c>
      <c r="J731" s="29">
        <v>-15.997866883116883</v>
      </c>
      <c r="K731" s="29">
        <v>-15.997866883116883</v>
      </c>
      <c r="L731" s="29">
        <v>-15.997866883116883</v>
      </c>
      <c r="M731" s="29">
        <v>-15.997866883116883</v>
      </c>
      <c r="N731" s="29">
        <v>-15.997866883116883</v>
      </c>
      <c r="O731" s="29">
        <v>-15.997866883116883</v>
      </c>
      <c r="P731" s="29">
        <v>-15.997866883116883</v>
      </c>
      <c r="Q731" s="30">
        <v>-15.997866883116883</v>
      </c>
      <c r="R731" s="31">
        <f t="shared" si="11"/>
        <v>-15.997866883116879</v>
      </c>
    </row>
    <row r="732" spans="1:18">
      <c r="A732" s="38"/>
      <c r="B732" s="32"/>
      <c r="C732" s="32"/>
      <c r="D732" s="84" t="s">
        <v>383</v>
      </c>
      <c r="E732" s="32" t="s">
        <v>663</v>
      </c>
      <c r="F732" s="28">
        <v>-19.600000000000001</v>
      </c>
      <c r="G732" s="29">
        <v>-19.600000000000001</v>
      </c>
      <c r="H732" s="29">
        <v>-19.600000000000001</v>
      </c>
      <c r="I732" s="29">
        <v>-19.600000000000001</v>
      </c>
      <c r="J732" s="29">
        <v>-19.600000000000001</v>
      </c>
      <c r="K732" s="29">
        <v>-19.600000000000001</v>
      </c>
      <c r="L732" s="29">
        <v>-19.600000000000001</v>
      </c>
      <c r="M732" s="29">
        <v>-19.600000000000001</v>
      </c>
      <c r="N732" s="29">
        <v>-19.600000000000001</v>
      </c>
      <c r="O732" s="29">
        <v>-19.600000000000001</v>
      </c>
      <c r="P732" s="29">
        <v>-19.600000000000001</v>
      </c>
      <c r="Q732" s="30">
        <v>-19.600000000000001</v>
      </c>
      <c r="R732" s="31">
        <f t="shared" si="11"/>
        <v>-19.599999999999998</v>
      </c>
    </row>
    <row r="733" spans="1:18">
      <c r="A733" s="38"/>
      <c r="B733" s="33" t="s">
        <v>48</v>
      </c>
      <c r="C733" s="33"/>
      <c r="D733" s="33"/>
      <c r="E733" s="33"/>
      <c r="F733" s="34">
        <v>-230.84010714285711</v>
      </c>
      <c r="G733" s="35">
        <v>-230.84010714285711</v>
      </c>
      <c r="H733" s="35">
        <v>-123.00650714285715</v>
      </c>
      <c r="I733" s="35">
        <v>-123.00650714285715</v>
      </c>
      <c r="J733" s="35">
        <v>-123.00650714285715</v>
      </c>
      <c r="K733" s="35">
        <v>-123.00650714285715</v>
      </c>
      <c r="L733" s="35">
        <v>-123.00650714285715</v>
      </c>
      <c r="M733" s="35">
        <v>-123.00650714285715</v>
      </c>
      <c r="N733" s="35">
        <v>-123.00650714285715</v>
      </c>
      <c r="O733" s="35">
        <v>-123.00650714285715</v>
      </c>
      <c r="P733" s="35">
        <v>-123.00650714285715</v>
      </c>
      <c r="Q733" s="36">
        <v>-123.00650714285715</v>
      </c>
      <c r="R733" s="37">
        <f t="shared" si="11"/>
        <v>-140.9787738095238</v>
      </c>
    </row>
    <row r="734" spans="1:18">
      <c r="A734" s="38"/>
      <c r="B734" s="39"/>
      <c r="C734" s="39"/>
      <c r="D734" s="39"/>
      <c r="E734" s="39"/>
      <c r="F734" s="40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2"/>
      <c r="R734" s="43" t="str">
        <f t="shared" si="11"/>
        <v/>
      </c>
    </row>
    <row r="735" spans="1:18">
      <c r="A735" s="38"/>
      <c r="B735" s="27" t="s">
        <v>49</v>
      </c>
      <c r="C735" s="27"/>
      <c r="D735" s="27"/>
      <c r="E735" s="27"/>
      <c r="F735" s="28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30"/>
      <c r="R735" s="31" t="str">
        <f t="shared" si="11"/>
        <v/>
      </c>
    </row>
    <row r="736" spans="1:18">
      <c r="A736" s="38"/>
      <c r="B736" s="32"/>
      <c r="C736" s="32" t="s">
        <v>406</v>
      </c>
      <c r="D736" s="32"/>
      <c r="E736" s="32"/>
      <c r="F736" s="28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30"/>
      <c r="R736" s="31" t="str">
        <f t="shared" si="11"/>
        <v/>
      </c>
    </row>
    <row r="737" spans="1:18">
      <c r="A737" s="38"/>
      <c r="B737" s="32"/>
      <c r="C737" s="32"/>
      <c r="D737" s="84" t="s">
        <v>407</v>
      </c>
      <c r="E737" s="32" t="s">
        <v>663</v>
      </c>
      <c r="F737" s="28">
        <v>-2.6270935064935066</v>
      </c>
      <c r="G737" s="29">
        <v>-2.6270935064935066</v>
      </c>
      <c r="H737" s="29">
        <v>-2.6270935064935066</v>
      </c>
      <c r="I737" s="29">
        <v>0</v>
      </c>
      <c r="J737" s="29">
        <v>0</v>
      </c>
      <c r="K737" s="29">
        <v>0</v>
      </c>
      <c r="L737" s="29">
        <v>0</v>
      </c>
      <c r="M737" s="29">
        <v>0</v>
      </c>
      <c r="N737" s="29">
        <v>0</v>
      </c>
      <c r="O737" s="29">
        <v>0</v>
      </c>
      <c r="P737" s="29">
        <v>0</v>
      </c>
      <c r="Q737" s="30">
        <v>0</v>
      </c>
      <c r="R737" s="31">
        <f t="shared" si="11"/>
        <v>-0.65677337662337665</v>
      </c>
    </row>
    <row r="738" spans="1:18">
      <c r="A738" s="38"/>
      <c r="B738" s="32"/>
      <c r="C738" s="32"/>
      <c r="D738" s="84" t="s">
        <v>408</v>
      </c>
      <c r="E738" s="32" t="s">
        <v>663</v>
      </c>
      <c r="F738" s="28">
        <v>-0.71647987012987002</v>
      </c>
      <c r="G738" s="29">
        <v>-0.71647987012987002</v>
      </c>
      <c r="H738" s="29">
        <v>-0.71647987012987002</v>
      </c>
      <c r="I738" s="29">
        <v>0</v>
      </c>
      <c r="J738" s="29">
        <v>0</v>
      </c>
      <c r="K738" s="29">
        <v>0</v>
      </c>
      <c r="L738" s="29">
        <v>0</v>
      </c>
      <c r="M738" s="29">
        <v>0</v>
      </c>
      <c r="N738" s="29">
        <v>0</v>
      </c>
      <c r="O738" s="29">
        <v>0</v>
      </c>
      <c r="P738" s="29">
        <v>0</v>
      </c>
      <c r="Q738" s="30">
        <v>0</v>
      </c>
      <c r="R738" s="31">
        <f t="shared" si="11"/>
        <v>-0.17911996753246751</v>
      </c>
    </row>
    <row r="739" spans="1:18">
      <c r="A739" s="38"/>
      <c r="B739" s="33" t="s">
        <v>52</v>
      </c>
      <c r="C739" s="33"/>
      <c r="D739" s="33"/>
      <c r="E739" s="33"/>
      <c r="F739" s="34">
        <v>-3.3435733766233766</v>
      </c>
      <c r="G739" s="35">
        <v>-3.3435733766233766</v>
      </c>
      <c r="H739" s="35">
        <v>-3.3435733766233766</v>
      </c>
      <c r="I739" s="35">
        <v>0</v>
      </c>
      <c r="J739" s="35">
        <v>0</v>
      </c>
      <c r="K739" s="35">
        <v>0</v>
      </c>
      <c r="L739" s="35">
        <v>0</v>
      </c>
      <c r="M739" s="35">
        <v>0</v>
      </c>
      <c r="N739" s="35">
        <v>0</v>
      </c>
      <c r="O739" s="35">
        <v>0</v>
      </c>
      <c r="P739" s="35">
        <v>0</v>
      </c>
      <c r="Q739" s="36">
        <v>0</v>
      </c>
      <c r="R739" s="37">
        <f t="shared" si="11"/>
        <v>-0.83589334415584415</v>
      </c>
    </row>
    <row r="740" spans="1:18">
      <c r="A740" s="38"/>
      <c r="B740" s="39"/>
      <c r="C740" s="39"/>
      <c r="D740" s="39"/>
      <c r="E740" s="39"/>
      <c r="F740" s="40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2"/>
      <c r="R740" s="43" t="str">
        <f t="shared" si="11"/>
        <v/>
      </c>
    </row>
    <row r="741" spans="1:18">
      <c r="A741" s="38"/>
      <c r="B741" s="27" t="s">
        <v>57</v>
      </c>
      <c r="C741" s="27"/>
      <c r="D741" s="27"/>
      <c r="E741" s="27"/>
      <c r="F741" s="28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30"/>
      <c r="R741" s="31" t="str">
        <f t="shared" si="11"/>
        <v/>
      </c>
    </row>
    <row r="742" spans="1:18">
      <c r="A742" s="38"/>
      <c r="B742" s="32"/>
      <c r="C742" s="32" t="s">
        <v>465</v>
      </c>
      <c r="D742" s="32"/>
      <c r="E742" s="32"/>
      <c r="F742" s="28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30"/>
      <c r="R742" s="31" t="str">
        <f t="shared" si="11"/>
        <v/>
      </c>
    </row>
    <row r="743" spans="1:18">
      <c r="A743" s="38"/>
      <c r="B743" s="32"/>
      <c r="C743" s="32"/>
      <c r="D743" s="84" t="s">
        <v>466</v>
      </c>
      <c r="E743" s="32" t="s">
        <v>663</v>
      </c>
      <c r="F743" s="28">
        <v>-36.848275974025974</v>
      </c>
      <c r="G743" s="29">
        <v>-36.848275974025974</v>
      </c>
      <c r="H743" s="29">
        <v>-36.848275974025974</v>
      </c>
      <c r="I743" s="29">
        <v>-36.848275974025974</v>
      </c>
      <c r="J743" s="29">
        <v>-36.848275974025974</v>
      </c>
      <c r="K743" s="29">
        <v>-36.848275974025974</v>
      </c>
      <c r="L743" s="29">
        <v>-36.848275974025974</v>
      </c>
      <c r="M743" s="29">
        <v>-36.848275974025974</v>
      </c>
      <c r="N743" s="29">
        <v>-36.848275974025974</v>
      </c>
      <c r="O743" s="29">
        <v>-36.848275974025974</v>
      </c>
      <c r="P743" s="29">
        <v>-36.848275974025974</v>
      </c>
      <c r="Q743" s="30">
        <v>-36.848275974025974</v>
      </c>
      <c r="R743" s="31">
        <f t="shared" si="11"/>
        <v>-36.848275974025974</v>
      </c>
    </row>
    <row r="744" spans="1:18">
      <c r="A744" s="38"/>
      <c r="B744" s="33" t="s">
        <v>60</v>
      </c>
      <c r="C744" s="33"/>
      <c r="D744" s="33"/>
      <c r="E744" s="33"/>
      <c r="F744" s="34">
        <v>-36.848275974025974</v>
      </c>
      <c r="G744" s="35">
        <v>-36.848275974025974</v>
      </c>
      <c r="H744" s="35">
        <v>-36.848275974025974</v>
      </c>
      <c r="I744" s="35">
        <v>-36.848275974025974</v>
      </c>
      <c r="J744" s="35">
        <v>-36.848275974025974</v>
      </c>
      <c r="K744" s="35">
        <v>-36.848275974025974</v>
      </c>
      <c r="L744" s="35">
        <v>-36.848275974025974</v>
      </c>
      <c r="M744" s="35">
        <v>-36.848275974025974</v>
      </c>
      <c r="N744" s="35">
        <v>-36.848275974025974</v>
      </c>
      <c r="O744" s="35">
        <v>-36.848275974025974</v>
      </c>
      <c r="P744" s="35">
        <v>-36.848275974025974</v>
      </c>
      <c r="Q744" s="36">
        <v>-36.848275974025974</v>
      </c>
      <c r="R744" s="37">
        <f t="shared" si="11"/>
        <v>-36.848275974025974</v>
      </c>
    </row>
    <row r="745" spans="1:18">
      <c r="A745" s="38"/>
      <c r="B745" s="39"/>
      <c r="C745" s="39"/>
      <c r="D745" s="39"/>
      <c r="E745" s="39"/>
      <c r="F745" s="40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2"/>
      <c r="R745" s="43" t="str">
        <f t="shared" si="11"/>
        <v/>
      </c>
    </row>
    <row r="746" spans="1:18">
      <c r="A746" s="38"/>
      <c r="B746" s="27" t="s">
        <v>516</v>
      </c>
      <c r="C746" s="27"/>
      <c r="D746" s="27"/>
      <c r="E746" s="27"/>
      <c r="F746" s="28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30"/>
      <c r="R746" s="31" t="str">
        <f t="shared" si="11"/>
        <v/>
      </c>
    </row>
    <row r="747" spans="1:18">
      <c r="A747" s="38"/>
      <c r="B747" s="32"/>
      <c r="C747" s="32" t="s">
        <v>517</v>
      </c>
      <c r="D747" s="32"/>
      <c r="E747" s="32"/>
      <c r="F747" s="28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30"/>
      <c r="R747" s="31" t="str">
        <f t="shared" si="11"/>
        <v/>
      </c>
    </row>
    <row r="748" spans="1:18">
      <c r="A748" s="38"/>
      <c r="B748" s="32"/>
      <c r="C748" s="32"/>
      <c r="D748" s="84" t="s">
        <v>518</v>
      </c>
      <c r="E748" s="32" t="s">
        <v>663</v>
      </c>
      <c r="F748" s="28">
        <v>-2.1824000000000003</v>
      </c>
      <c r="G748" s="29">
        <v>-2.1824000000000003</v>
      </c>
      <c r="H748" s="29">
        <v>-2.1824000000000003</v>
      </c>
      <c r="I748" s="29">
        <v>-2.1824000000000003</v>
      </c>
      <c r="J748" s="29">
        <v>-2.1824000000000003</v>
      </c>
      <c r="K748" s="29">
        <v>-2.1824000000000003</v>
      </c>
      <c r="L748" s="29">
        <v>-2.1824000000000003</v>
      </c>
      <c r="M748" s="29">
        <v>-2.1824000000000003</v>
      </c>
      <c r="N748" s="29">
        <v>-2.1824000000000003</v>
      </c>
      <c r="O748" s="29">
        <v>-2.1824000000000003</v>
      </c>
      <c r="P748" s="29">
        <v>-2.1824000000000003</v>
      </c>
      <c r="Q748" s="30">
        <v>-2.1824000000000003</v>
      </c>
      <c r="R748" s="31">
        <f t="shared" si="11"/>
        <v>-2.1824000000000008</v>
      </c>
    </row>
    <row r="749" spans="1:18">
      <c r="A749" s="38"/>
      <c r="B749" s="33" t="s">
        <v>519</v>
      </c>
      <c r="C749" s="33"/>
      <c r="D749" s="33"/>
      <c r="E749" s="33"/>
      <c r="F749" s="34">
        <v>-2.1824000000000003</v>
      </c>
      <c r="G749" s="35">
        <v>-2.1824000000000003</v>
      </c>
      <c r="H749" s="35">
        <v>-2.1824000000000003</v>
      </c>
      <c r="I749" s="35">
        <v>-2.1824000000000003</v>
      </c>
      <c r="J749" s="35">
        <v>-2.1824000000000003</v>
      </c>
      <c r="K749" s="35">
        <v>-2.1824000000000003</v>
      </c>
      <c r="L749" s="35">
        <v>-2.1824000000000003</v>
      </c>
      <c r="M749" s="35">
        <v>-2.1824000000000003</v>
      </c>
      <c r="N749" s="35">
        <v>-2.1824000000000003</v>
      </c>
      <c r="O749" s="35">
        <v>-2.1824000000000003</v>
      </c>
      <c r="P749" s="35">
        <v>-2.1824000000000003</v>
      </c>
      <c r="Q749" s="36">
        <v>-2.1824000000000003</v>
      </c>
      <c r="R749" s="37">
        <f t="shared" si="11"/>
        <v>-2.1824000000000008</v>
      </c>
    </row>
    <row r="750" spans="1:18">
      <c r="A750" s="38"/>
      <c r="B750" s="39"/>
      <c r="C750" s="39"/>
      <c r="D750" s="39"/>
      <c r="E750" s="39"/>
      <c r="F750" s="40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2"/>
      <c r="R750" s="43" t="str">
        <f t="shared" si="11"/>
        <v/>
      </c>
    </row>
    <row r="751" spans="1:18">
      <c r="A751" s="38"/>
      <c r="B751" s="27" t="s">
        <v>520</v>
      </c>
      <c r="C751" s="27"/>
      <c r="D751" s="27"/>
      <c r="E751" s="27"/>
      <c r="F751" s="28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30"/>
      <c r="R751" s="31" t="str">
        <f t="shared" si="11"/>
        <v/>
      </c>
    </row>
    <row r="752" spans="1:18">
      <c r="A752" s="38"/>
      <c r="B752" s="32"/>
      <c r="C752" s="32" t="s">
        <v>521</v>
      </c>
      <c r="D752" s="32"/>
      <c r="E752" s="32"/>
      <c r="F752" s="28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30"/>
      <c r="R752" s="31" t="str">
        <f t="shared" si="11"/>
        <v/>
      </c>
    </row>
    <row r="753" spans="1:18">
      <c r="A753" s="38"/>
      <c r="B753" s="32"/>
      <c r="C753" s="32"/>
      <c r="D753" s="84" t="s">
        <v>522</v>
      </c>
      <c r="E753" s="32" t="s">
        <v>663</v>
      </c>
      <c r="F753" s="28">
        <v>-7.1520000000000001</v>
      </c>
      <c r="G753" s="29">
        <v>-7.1520000000000001</v>
      </c>
      <c r="H753" s="29">
        <v>-7.1520000000000001</v>
      </c>
      <c r="I753" s="29">
        <v>-7.1520000000000001</v>
      </c>
      <c r="J753" s="29">
        <v>-7.1520000000000001</v>
      </c>
      <c r="K753" s="29">
        <v>-7.1520000000000001</v>
      </c>
      <c r="L753" s="29">
        <v>-7.1520000000000001</v>
      </c>
      <c r="M753" s="29">
        <v>-7.1520000000000001</v>
      </c>
      <c r="N753" s="29">
        <v>-7.1520000000000001</v>
      </c>
      <c r="O753" s="29">
        <v>-7.1520000000000001</v>
      </c>
      <c r="P753" s="29">
        <v>-7.1520000000000001</v>
      </c>
      <c r="Q753" s="30">
        <v>-7.1520000000000001</v>
      </c>
      <c r="R753" s="31">
        <f t="shared" si="11"/>
        <v>-7.1520000000000001</v>
      </c>
    </row>
    <row r="754" spans="1:18">
      <c r="A754" s="38"/>
      <c r="B754" s="32"/>
      <c r="C754" s="32"/>
      <c r="D754" s="84" t="s">
        <v>523</v>
      </c>
      <c r="E754" s="32" t="s">
        <v>663</v>
      </c>
      <c r="F754" s="28">
        <v>-8.3439999999999994</v>
      </c>
      <c r="G754" s="29">
        <v>-8.3439999999999994</v>
      </c>
      <c r="H754" s="29">
        <v>-8.3439999999999994</v>
      </c>
      <c r="I754" s="29">
        <v>-8.3439999999999994</v>
      </c>
      <c r="J754" s="29">
        <v>-8.3439999999999994</v>
      </c>
      <c r="K754" s="29">
        <v>-8.3439999999999994</v>
      </c>
      <c r="L754" s="29">
        <v>-8.3439999999999994</v>
      </c>
      <c r="M754" s="29">
        <v>-8.3439999999999994</v>
      </c>
      <c r="N754" s="29">
        <v>-8.3439999999999994</v>
      </c>
      <c r="O754" s="29">
        <v>-8.3439999999999994</v>
      </c>
      <c r="P754" s="29">
        <v>-8.3439999999999994</v>
      </c>
      <c r="Q754" s="30">
        <v>-8.3439999999999994</v>
      </c>
      <c r="R754" s="31">
        <f t="shared" si="11"/>
        <v>-8.3439999999999976</v>
      </c>
    </row>
    <row r="755" spans="1:18">
      <c r="A755" s="38"/>
      <c r="B755" s="32"/>
      <c r="C755" s="32"/>
      <c r="D755" s="84" t="s">
        <v>524</v>
      </c>
      <c r="E755" s="32" t="s">
        <v>663</v>
      </c>
      <c r="F755" s="28">
        <v>-15.496</v>
      </c>
      <c r="G755" s="29">
        <v>-15.496</v>
      </c>
      <c r="H755" s="29">
        <v>-15.496</v>
      </c>
      <c r="I755" s="29">
        <v>-15.496</v>
      </c>
      <c r="J755" s="29">
        <v>-15.496</v>
      </c>
      <c r="K755" s="29">
        <v>-15.496</v>
      </c>
      <c r="L755" s="29">
        <v>-15.496</v>
      </c>
      <c r="M755" s="29">
        <v>-15.496</v>
      </c>
      <c r="N755" s="29">
        <v>-15.496</v>
      </c>
      <c r="O755" s="29">
        <v>-15.496</v>
      </c>
      <c r="P755" s="29">
        <v>-15.496</v>
      </c>
      <c r="Q755" s="30">
        <v>-15.496</v>
      </c>
      <c r="R755" s="31">
        <f t="shared" si="11"/>
        <v>-15.496000000000002</v>
      </c>
    </row>
    <row r="756" spans="1:18">
      <c r="A756" s="38"/>
      <c r="B756" s="32"/>
      <c r="C756" s="32"/>
      <c r="D756" s="84" t="s">
        <v>525</v>
      </c>
      <c r="E756" s="32" t="s">
        <v>663</v>
      </c>
      <c r="F756" s="28">
        <v>-28.608000000000001</v>
      </c>
      <c r="G756" s="29">
        <v>-28.608000000000001</v>
      </c>
      <c r="H756" s="29">
        <v>-28.608000000000001</v>
      </c>
      <c r="I756" s="29">
        <v>-28.608000000000001</v>
      </c>
      <c r="J756" s="29">
        <v>-28.608000000000001</v>
      </c>
      <c r="K756" s="29">
        <v>-28.608000000000001</v>
      </c>
      <c r="L756" s="29">
        <v>-28.608000000000001</v>
      </c>
      <c r="M756" s="29">
        <v>-28.608000000000001</v>
      </c>
      <c r="N756" s="29">
        <v>-28.608000000000001</v>
      </c>
      <c r="O756" s="29">
        <v>-28.608000000000001</v>
      </c>
      <c r="P756" s="29">
        <v>-28.608000000000001</v>
      </c>
      <c r="Q756" s="30">
        <v>-28.608000000000001</v>
      </c>
      <c r="R756" s="31">
        <f t="shared" si="11"/>
        <v>-28.608000000000001</v>
      </c>
    </row>
    <row r="757" spans="1:18">
      <c r="A757" s="38"/>
      <c r="B757" s="32"/>
      <c r="C757" s="32"/>
      <c r="D757" s="84" t="s">
        <v>526</v>
      </c>
      <c r="E757" s="32" t="s">
        <v>663</v>
      </c>
      <c r="F757" s="28">
        <v>-15.701333116883117</v>
      </c>
      <c r="G757" s="29">
        <v>-15.701333116883117</v>
      </c>
      <c r="H757" s="29">
        <v>-15.701333116883117</v>
      </c>
      <c r="I757" s="29">
        <v>-15.701333116883117</v>
      </c>
      <c r="J757" s="29">
        <v>-15.701333116883117</v>
      </c>
      <c r="K757" s="29">
        <v>-15.701333116883117</v>
      </c>
      <c r="L757" s="29">
        <v>-15.701333116883117</v>
      </c>
      <c r="M757" s="29">
        <v>-15.701333116883117</v>
      </c>
      <c r="N757" s="29">
        <v>-15.701333116883117</v>
      </c>
      <c r="O757" s="29">
        <v>-15.701333116883117</v>
      </c>
      <c r="P757" s="29">
        <v>-15.701333116883117</v>
      </c>
      <c r="Q757" s="30">
        <v>-15.701333116883117</v>
      </c>
      <c r="R757" s="31">
        <f t="shared" si="11"/>
        <v>-15.701333116883118</v>
      </c>
    </row>
    <row r="758" spans="1:18">
      <c r="A758" s="38"/>
      <c r="B758" s="32"/>
      <c r="C758" s="32"/>
      <c r="D758" s="84" t="s">
        <v>527</v>
      </c>
      <c r="E758" s="32" t="s">
        <v>663</v>
      </c>
      <c r="F758" s="28">
        <v>-13.653333116883118</v>
      </c>
      <c r="G758" s="29">
        <v>-13.653333116883118</v>
      </c>
      <c r="H758" s="29">
        <v>-13.653333116883118</v>
      </c>
      <c r="I758" s="29">
        <v>-13.653333116883118</v>
      </c>
      <c r="J758" s="29">
        <v>-13.653333116883118</v>
      </c>
      <c r="K758" s="29">
        <v>-13.653333116883118</v>
      </c>
      <c r="L758" s="29">
        <v>-13.653333116883118</v>
      </c>
      <c r="M758" s="29">
        <v>-13.653333116883118</v>
      </c>
      <c r="N758" s="29">
        <v>-13.653333116883118</v>
      </c>
      <c r="O758" s="29">
        <v>-13.653333116883118</v>
      </c>
      <c r="P758" s="29">
        <v>-13.653333116883118</v>
      </c>
      <c r="Q758" s="30">
        <v>-13.653333116883118</v>
      </c>
      <c r="R758" s="31">
        <f t="shared" si="11"/>
        <v>-13.653333116883118</v>
      </c>
    </row>
    <row r="759" spans="1:18">
      <c r="A759" s="38"/>
      <c r="B759" s="32"/>
      <c r="C759" s="32"/>
      <c r="D759" s="84" t="s">
        <v>528</v>
      </c>
      <c r="E759" s="32" t="s">
        <v>663</v>
      </c>
      <c r="F759" s="28">
        <v>-3.9594668831168831</v>
      </c>
      <c r="G759" s="29">
        <v>-3.9594668831168831</v>
      </c>
      <c r="H759" s="29">
        <v>-3.9594668831168831</v>
      </c>
      <c r="I759" s="29">
        <v>-3.9594668831168831</v>
      </c>
      <c r="J759" s="29">
        <v>-3.9594668831168831</v>
      </c>
      <c r="K759" s="29">
        <v>-3.9594668831168831</v>
      </c>
      <c r="L759" s="29">
        <v>-3.9594668831168831</v>
      </c>
      <c r="M759" s="29">
        <v>-3.9594668831168831</v>
      </c>
      <c r="N759" s="29">
        <v>-3.9594668831168831</v>
      </c>
      <c r="O759" s="29">
        <v>-3.9594668831168831</v>
      </c>
      <c r="P759" s="29">
        <v>-3.9594668831168831</v>
      </c>
      <c r="Q759" s="30">
        <v>-3.9594668831168831</v>
      </c>
      <c r="R759" s="31">
        <f t="shared" si="11"/>
        <v>-3.9594668831168822</v>
      </c>
    </row>
    <row r="760" spans="1:18">
      <c r="A760" s="38"/>
      <c r="B760" s="32"/>
      <c r="C760" s="32"/>
      <c r="D760" s="84" t="s">
        <v>529</v>
      </c>
      <c r="E760" s="32" t="s">
        <v>663</v>
      </c>
      <c r="F760" s="28">
        <v>-15.701333116883117</v>
      </c>
      <c r="G760" s="29">
        <v>-15.701333116883117</v>
      </c>
      <c r="H760" s="29">
        <v>-15.701333116883117</v>
      </c>
      <c r="I760" s="29">
        <v>-15.701333116883117</v>
      </c>
      <c r="J760" s="29">
        <v>-15.701333116883117</v>
      </c>
      <c r="K760" s="29">
        <v>-15.701333116883117</v>
      </c>
      <c r="L760" s="29">
        <v>-15.701333116883117</v>
      </c>
      <c r="M760" s="29">
        <v>-15.701333116883117</v>
      </c>
      <c r="N760" s="29">
        <v>-15.701333116883117</v>
      </c>
      <c r="O760" s="29">
        <v>-15.701333116883117</v>
      </c>
      <c r="P760" s="29">
        <v>-15.701333116883117</v>
      </c>
      <c r="Q760" s="30">
        <v>-15.701333116883117</v>
      </c>
      <c r="R760" s="31">
        <f t="shared" si="11"/>
        <v>-15.701333116883118</v>
      </c>
    </row>
    <row r="761" spans="1:18">
      <c r="A761" s="38"/>
      <c r="B761" s="32"/>
      <c r="C761" s="32"/>
      <c r="D761" s="84" t="s">
        <v>530</v>
      </c>
      <c r="E761" s="32" t="s">
        <v>663</v>
      </c>
      <c r="F761" s="28">
        <v>-15.701333116883117</v>
      </c>
      <c r="G761" s="29">
        <v>-15.701333116883117</v>
      </c>
      <c r="H761" s="29">
        <v>-15.701333116883117</v>
      </c>
      <c r="I761" s="29">
        <v>-15.701333116883117</v>
      </c>
      <c r="J761" s="29">
        <v>-15.701333116883117</v>
      </c>
      <c r="K761" s="29">
        <v>-15.701333116883117</v>
      </c>
      <c r="L761" s="29">
        <v>-15.701333116883117</v>
      </c>
      <c r="M761" s="29">
        <v>-15.701333116883117</v>
      </c>
      <c r="N761" s="29">
        <v>-15.701333116883117</v>
      </c>
      <c r="O761" s="29">
        <v>-15.701333116883117</v>
      </c>
      <c r="P761" s="29">
        <v>-15.701333116883117</v>
      </c>
      <c r="Q761" s="30">
        <v>-15.701333116883117</v>
      </c>
      <c r="R761" s="31">
        <f t="shared" si="11"/>
        <v>-15.701333116883118</v>
      </c>
    </row>
    <row r="762" spans="1:18">
      <c r="A762" s="38"/>
      <c r="B762" s="33" t="s">
        <v>531</v>
      </c>
      <c r="C762" s="33"/>
      <c r="D762" s="33"/>
      <c r="E762" s="33"/>
      <c r="F762" s="34">
        <v>-124.31679935064936</v>
      </c>
      <c r="G762" s="35">
        <v>-124.31679935064936</v>
      </c>
      <c r="H762" s="35">
        <v>-124.31679935064936</v>
      </c>
      <c r="I762" s="35">
        <v>-124.31679935064936</v>
      </c>
      <c r="J762" s="35">
        <v>-124.31679935064936</v>
      </c>
      <c r="K762" s="35">
        <v>-124.31679935064936</v>
      </c>
      <c r="L762" s="35">
        <v>-124.31679935064936</v>
      </c>
      <c r="M762" s="35">
        <v>-124.31679935064936</v>
      </c>
      <c r="N762" s="35">
        <v>-124.31679935064936</v>
      </c>
      <c r="O762" s="35">
        <v>-124.31679935064936</v>
      </c>
      <c r="P762" s="35">
        <v>-124.31679935064936</v>
      </c>
      <c r="Q762" s="36">
        <v>-124.31679935064936</v>
      </c>
      <c r="R762" s="37">
        <f t="shared" si="11"/>
        <v>-124.31679935064933</v>
      </c>
    </row>
    <row r="763" spans="1:18">
      <c r="A763" s="38"/>
      <c r="B763" s="39"/>
      <c r="C763" s="39"/>
      <c r="D763" s="39"/>
      <c r="E763" s="39"/>
      <c r="F763" s="40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2"/>
      <c r="R763" s="43" t="str">
        <f t="shared" si="11"/>
        <v/>
      </c>
    </row>
    <row r="764" spans="1:18">
      <c r="A764" s="38"/>
      <c r="B764" s="27" t="s">
        <v>566</v>
      </c>
      <c r="C764" s="27"/>
      <c r="D764" s="27"/>
      <c r="E764" s="27"/>
      <c r="F764" s="28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30"/>
      <c r="R764" s="31" t="str">
        <f t="shared" si="11"/>
        <v/>
      </c>
    </row>
    <row r="765" spans="1:18">
      <c r="A765" s="38"/>
      <c r="B765" s="32"/>
      <c r="C765" s="32" t="s">
        <v>567</v>
      </c>
      <c r="D765" s="32"/>
      <c r="E765" s="32"/>
      <c r="F765" s="28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30"/>
      <c r="R765" s="31" t="str">
        <f t="shared" si="11"/>
        <v/>
      </c>
    </row>
    <row r="766" spans="1:18">
      <c r="A766" s="38"/>
      <c r="B766" s="32"/>
      <c r="C766" s="32"/>
      <c r="D766" s="84" t="s">
        <v>568</v>
      </c>
      <c r="E766" s="32" t="s">
        <v>663</v>
      </c>
      <c r="F766" s="28">
        <v>0</v>
      </c>
      <c r="G766" s="29">
        <v>0</v>
      </c>
      <c r="H766" s="29">
        <v>0</v>
      </c>
      <c r="I766" s="29">
        <v>0</v>
      </c>
      <c r="J766" s="29">
        <v>0</v>
      </c>
      <c r="K766" s="29">
        <v>-23.702400000000001</v>
      </c>
      <c r="L766" s="29">
        <v>-23.702400000000001</v>
      </c>
      <c r="M766" s="29">
        <v>-23.702400000000001</v>
      </c>
      <c r="N766" s="29">
        <v>-23.702400000000001</v>
      </c>
      <c r="O766" s="29">
        <v>-23.702400000000001</v>
      </c>
      <c r="P766" s="29">
        <v>-23.702400000000001</v>
      </c>
      <c r="Q766" s="30">
        <v>-23.702400000000001</v>
      </c>
      <c r="R766" s="31">
        <f t="shared" si="11"/>
        <v>-13.826400000000001</v>
      </c>
    </row>
    <row r="767" spans="1:18">
      <c r="A767" s="38"/>
      <c r="B767" s="33" t="s">
        <v>569</v>
      </c>
      <c r="C767" s="33"/>
      <c r="D767" s="33"/>
      <c r="E767" s="33"/>
      <c r="F767" s="34">
        <v>0</v>
      </c>
      <c r="G767" s="35">
        <v>0</v>
      </c>
      <c r="H767" s="35">
        <v>0</v>
      </c>
      <c r="I767" s="35">
        <v>0</v>
      </c>
      <c r="J767" s="35">
        <v>0</v>
      </c>
      <c r="K767" s="35">
        <v>-23.702400000000001</v>
      </c>
      <c r="L767" s="35">
        <v>-23.702400000000001</v>
      </c>
      <c r="M767" s="35">
        <v>-23.702400000000001</v>
      </c>
      <c r="N767" s="35">
        <v>-23.702400000000001</v>
      </c>
      <c r="O767" s="35">
        <v>-23.702400000000001</v>
      </c>
      <c r="P767" s="35">
        <v>-23.702400000000001</v>
      </c>
      <c r="Q767" s="36">
        <v>-23.702400000000001</v>
      </c>
      <c r="R767" s="37">
        <f t="shared" si="11"/>
        <v>-13.826400000000001</v>
      </c>
    </row>
    <row r="768" spans="1:18">
      <c r="A768" s="38"/>
      <c r="B768" s="39"/>
      <c r="C768" s="39"/>
      <c r="D768" s="39"/>
      <c r="E768" s="39"/>
      <c r="F768" s="40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2"/>
      <c r="R768" s="43" t="str">
        <f t="shared" si="11"/>
        <v/>
      </c>
    </row>
    <row r="769" spans="1:18" ht="15">
      <c r="A769" s="44" t="s">
        <v>671</v>
      </c>
      <c r="B769" s="45"/>
      <c r="C769" s="45"/>
      <c r="D769" s="45"/>
      <c r="E769" s="45"/>
      <c r="F769" s="59">
        <v>-468.85382207792213</v>
      </c>
      <c r="G769" s="60">
        <v>-468.85382207792213</v>
      </c>
      <c r="H769" s="60">
        <v>-361.02022207792203</v>
      </c>
      <c r="I769" s="60">
        <v>-357.67664870129863</v>
      </c>
      <c r="J769" s="60">
        <v>-357.67664870129863</v>
      </c>
      <c r="K769" s="60">
        <v>-381.37904870129864</v>
      </c>
      <c r="L769" s="60">
        <v>-381.37904870129864</v>
      </c>
      <c r="M769" s="60">
        <v>-381.37904870129864</v>
      </c>
      <c r="N769" s="60">
        <v>-378.71238181818177</v>
      </c>
      <c r="O769" s="60">
        <v>-378.71238181818177</v>
      </c>
      <c r="P769" s="60">
        <v>-378.71238181818177</v>
      </c>
      <c r="Q769" s="61">
        <v>-378.71238181818177</v>
      </c>
      <c r="R769" s="62">
        <f t="shared" si="11"/>
        <v>-389.42231975108217</v>
      </c>
    </row>
    <row r="770" spans="1:18">
      <c r="A770" s="50"/>
      <c r="B770" s="39"/>
      <c r="C770" s="39"/>
      <c r="D770" s="39"/>
      <c r="E770" s="39"/>
      <c r="F770" s="40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24"/>
      <c r="R770" s="25" t="str">
        <f t="shared" si="11"/>
        <v/>
      </c>
    </row>
    <row r="771" spans="1:18" ht="15">
      <c r="A771" s="51" t="s">
        <v>672</v>
      </c>
      <c r="B771" s="52"/>
      <c r="C771" s="52"/>
      <c r="D771" s="52"/>
      <c r="E771" s="52"/>
      <c r="F771" s="28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30"/>
      <c r="R771" s="31" t="str">
        <f t="shared" si="11"/>
        <v/>
      </c>
    </row>
    <row r="772" spans="1:18">
      <c r="A772" s="38"/>
      <c r="B772" s="27" t="s">
        <v>248</v>
      </c>
      <c r="C772" s="27"/>
      <c r="D772" s="27"/>
      <c r="E772" s="27"/>
      <c r="F772" s="28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30"/>
      <c r="R772" s="31" t="str">
        <f t="shared" si="11"/>
        <v/>
      </c>
    </row>
    <row r="773" spans="1:18">
      <c r="A773" s="38"/>
      <c r="B773" s="32"/>
      <c r="C773" s="32" t="s">
        <v>249</v>
      </c>
      <c r="D773" s="32"/>
      <c r="E773" s="32"/>
      <c r="F773" s="28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30"/>
      <c r="R773" s="31" t="str">
        <f t="shared" si="11"/>
        <v/>
      </c>
    </row>
    <row r="774" spans="1:18">
      <c r="A774" s="38"/>
      <c r="B774" s="32"/>
      <c r="C774" s="32"/>
      <c r="D774" s="84" t="s">
        <v>673</v>
      </c>
      <c r="E774" s="32" t="s">
        <v>78</v>
      </c>
      <c r="F774" s="28">
        <v>45</v>
      </c>
      <c r="G774" s="29">
        <v>45</v>
      </c>
      <c r="H774" s="29">
        <v>45</v>
      </c>
      <c r="I774" s="29">
        <v>45</v>
      </c>
      <c r="J774" s="29">
        <v>45</v>
      </c>
      <c r="K774" s="29">
        <v>45</v>
      </c>
      <c r="L774" s="29">
        <v>45</v>
      </c>
      <c r="M774" s="29">
        <v>45</v>
      </c>
      <c r="N774" s="29">
        <v>45</v>
      </c>
      <c r="O774" s="29">
        <v>45</v>
      </c>
      <c r="P774" s="29">
        <v>45</v>
      </c>
      <c r="Q774" s="30">
        <v>45</v>
      </c>
      <c r="R774" s="31">
        <f t="shared" ref="R774:R837" si="12">IF(SUM(F774:Q774)=0,"",SUM(F774:Q774)/12)</f>
        <v>45</v>
      </c>
    </row>
    <row r="775" spans="1:18">
      <c r="A775" s="38"/>
      <c r="B775" s="33" t="s">
        <v>271</v>
      </c>
      <c r="C775" s="33"/>
      <c r="D775" s="33"/>
      <c r="E775" s="33"/>
      <c r="F775" s="34">
        <v>45</v>
      </c>
      <c r="G775" s="35">
        <v>45</v>
      </c>
      <c r="H775" s="35">
        <v>45</v>
      </c>
      <c r="I775" s="35">
        <v>45</v>
      </c>
      <c r="J775" s="35">
        <v>45</v>
      </c>
      <c r="K775" s="35">
        <v>45</v>
      </c>
      <c r="L775" s="35">
        <v>45</v>
      </c>
      <c r="M775" s="35">
        <v>45</v>
      </c>
      <c r="N775" s="35">
        <v>45</v>
      </c>
      <c r="O775" s="35">
        <v>45</v>
      </c>
      <c r="P775" s="35">
        <v>45</v>
      </c>
      <c r="Q775" s="36">
        <v>45</v>
      </c>
      <c r="R775" s="37">
        <f t="shared" si="12"/>
        <v>45</v>
      </c>
    </row>
    <row r="776" spans="1:18">
      <c r="A776" s="38"/>
      <c r="B776" s="39"/>
      <c r="C776" s="39"/>
      <c r="D776" s="39"/>
      <c r="E776" s="39"/>
      <c r="F776" s="40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2"/>
      <c r="R776" s="43" t="str">
        <f t="shared" si="12"/>
        <v/>
      </c>
    </row>
    <row r="777" spans="1:18">
      <c r="A777" s="38"/>
      <c r="B777" s="27" t="s">
        <v>282</v>
      </c>
      <c r="C777" s="27"/>
      <c r="D777" s="27"/>
      <c r="E777" s="27"/>
      <c r="F777" s="28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30"/>
      <c r="R777" s="31" t="str">
        <f t="shared" si="12"/>
        <v/>
      </c>
    </row>
    <row r="778" spans="1:18">
      <c r="A778" s="38"/>
      <c r="B778" s="32"/>
      <c r="C778" s="32" t="s">
        <v>283</v>
      </c>
      <c r="D778" s="32"/>
      <c r="E778" s="32"/>
      <c r="F778" s="28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30"/>
      <c r="R778" s="31" t="str">
        <f t="shared" si="12"/>
        <v/>
      </c>
    </row>
    <row r="779" spans="1:18">
      <c r="A779" s="38"/>
      <c r="B779" s="32"/>
      <c r="C779" s="32"/>
      <c r="D779" s="84" t="s">
        <v>674</v>
      </c>
      <c r="E779" s="32" t="s">
        <v>78</v>
      </c>
      <c r="F779" s="28">
        <v>50</v>
      </c>
      <c r="G779" s="29">
        <v>50</v>
      </c>
      <c r="H779" s="29">
        <v>50</v>
      </c>
      <c r="I779" s="29">
        <v>50</v>
      </c>
      <c r="J779" s="29">
        <v>50</v>
      </c>
      <c r="K779" s="29">
        <v>50</v>
      </c>
      <c r="L779" s="29">
        <v>50</v>
      </c>
      <c r="M779" s="29">
        <v>50</v>
      </c>
      <c r="N779" s="29">
        <v>50</v>
      </c>
      <c r="O779" s="29">
        <v>50</v>
      </c>
      <c r="P779" s="29">
        <v>50</v>
      </c>
      <c r="Q779" s="30">
        <v>50</v>
      </c>
      <c r="R779" s="31">
        <f t="shared" si="12"/>
        <v>50</v>
      </c>
    </row>
    <row r="780" spans="1:18">
      <c r="A780" s="38"/>
      <c r="B780" s="33" t="s">
        <v>294</v>
      </c>
      <c r="C780" s="33"/>
      <c r="D780" s="33"/>
      <c r="E780" s="33"/>
      <c r="F780" s="34">
        <v>50</v>
      </c>
      <c r="G780" s="35">
        <v>50</v>
      </c>
      <c r="H780" s="35">
        <v>50</v>
      </c>
      <c r="I780" s="35">
        <v>50</v>
      </c>
      <c r="J780" s="35">
        <v>50</v>
      </c>
      <c r="K780" s="35">
        <v>50</v>
      </c>
      <c r="L780" s="35">
        <v>50</v>
      </c>
      <c r="M780" s="35">
        <v>50</v>
      </c>
      <c r="N780" s="35">
        <v>50</v>
      </c>
      <c r="O780" s="35">
        <v>50</v>
      </c>
      <c r="P780" s="35">
        <v>50</v>
      </c>
      <c r="Q780" s="36">
        <v>50</v>
      </c>
      <c r="R780" s="37">
        <f t="shared" si="12"/>
        <v>50</v>
      </c>
    </row>
    <row r="781" spans="1:18">
      <c r="A781" s="38"/>
      <c r="B781" s="39"/>
      <c r="C781" s="39"/>
      <c r="D781" s="39"/>
      <c r="E781" s="39"/>
      <c r="F781" s="40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2"/>
      <c r="R781" s="43" t="str">
        <f t="shared" si="12"/>
        <v/>
      </c>
    </row>
    <row r="782" spans="1:18">
      <c r="A782" s="38"/>
      <c r="B782" s="27" t="s">
        <v>33</v>
      </c>
      <c r="C782" s="27"/>
      <c r="D782" s="27"/>
      <c r="E782" s="27"/>
      <c r="F782" s="28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30"/>
      <c r="R782" s="31" t="str">
        <f t="shared" si="12"/>
        <v/>
      </c>
    </row>
    <row r="783" spans="1:18">
      <c r="A783" s="38"/>
      <c r="B783" s="32"/>
      <c r="C783" s="32" t="s">
        <v>342</v>
      </c>
      <c r="D783" s="32"/>
      <c r="E783" s="32"/>
      <c r="F783" s="28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30"/>
      <c r="R783" s="31" t="str">
        <f t="shared" si="12"/>
        <v/>
      </c>
    </row>
    <row r="784" spans="1:18">
      <c r="A784" s="38"/>
      <c r="B784" s="32"/>
      <c r="C784" s="32"/>
      <c r="D784" s="84" t="s">
        <v>675</v>
      </c>
      <c r="E784" s="32" t="s">
        <v>90</v>
      </c>
      <c r="F784" s="28">
        <v>88</v>
      </c>
      <c r="G784" s="29">
        <v>88</v>
      </c>
      <c r="H784" s="29">
        <v>88</v>
      </c>
      <c r="I784" s="29">
        <v>88</v>
      </c>
      <c r="J784" s="29">
        <v>88</v>
      </c>
      <c r="K784" s="29">
        <v>88</v>
      </c>
      <c r="L784" s="29">
        <v>88</v>
      </c>
      <c r="M784" s="29">
        <v>88</v>
      </c>
      <c r="N784" s="29">
        <v>88</v>
      </c>
      <c r="O784" s="29">
        <v>88</v>
      </c>
      <c r="P784" s="29">
        <v>88</v>
      </c>
      <c r="Q784" s="30">
        <v>88</v>
      </c>
      <c r="R784" s="31">
        <f t="shared" si="12"/>
        <v>88</v>
      </c>
    </row>
    <row r="785" spans="1:18">
      <c r="A785" s="38"/>
      <c r="B785" s="33" t="s">
        <v>48</v>
      </c>
      <c r="C785" s="33"/>
      <c r="D785" s="33"/>
      <c r="E785" s="33"/>
      <c r="F785" s="34">
        <v>88</v>
      </c>
      <c r="G785" s="35">
        <v>88</v>
      </c>
      <c r="H785" s="35">
        <v>88</v>
      </c>
      <c r="I785" s="35">
        <v>88</v>
      </c>
      <c r="J785" s="35">
        <v>88</v>
      </c>
      <c r="K785" s="35">
        <v>88</v>
      </c>
      <c r="L785" s="35">
        <v>88</v>
      </c>
      <c r="M785" s="35">
        <v>88</v>
      </c>
      <c r="N785" s="35">
        <v>88</v>
      </c>
      <c r="O785" s="35">
        <v>88</v>
      </c>
      <c r="P785" s="35">
        <v>88</v>
      </c>
      <c r="Q785" s="36">
        <v>88</v>
      </c>
      <c r="R785" s="37">
        <f t="shared" si="12"/>
        <v>88</v>
      </c>
    </row>
    <row r="786" spans="1:18">
      <c r="A786" s="38"/>
      <c r="B786" s="39"/>
      <c r="C786" s="39"/>
      <c r="D786" s="39"/>
      <c r="E786" s="39"/>
      <c r="F786" s="40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2"/>
      <c r="R786" s="43" t="str">
        <f t="shared" si="12"/>
        <v/>
      </c>
    </row>
    <row r="787" spans="1:18">
      <c r="A787" s="38"/>
      <c r="B787" s="27" t="s">
        <v>57</v>
      </c>
      <c r="C787" s="27"/>
      <c r="D787" s="27"/>
      <c r="E787" s="27"/>
      <c r="F787" s="28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30"/>
      <c r="R787" s="31" t="str">
        <f t="shared" si="12"/>
        <v/>
      </c>
    </row>
    <row r="788" spans="1:18">
      <c r="A788" s="38"/>
      <c r="B788" s="32"/>
      <c r="C788" s="32" t="s">
        <v>467</v>
      </c>
      <c r="D788" s="32"/>
      <c r="E788" s="32"/>
      <c r="F788" s="28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30"/>
      <c r="R788" s="31" t="str">
        <f t="shared" si="12"/>
        <v/>
      </c>
    </row>
    <row r="789" spans="1:18">
      <c r="A789" s="38"/>
      <c r="B789" s="32"/>
      <c r="C789" s="32"/>
      <c r="D789" s="84" t="s">
        <v>676</v>
      </c>
      <c r="E789" s="32" t="s">
        <v>78</v>
      </c>
      <c r="F789" s="28">
        <v>12</v>
      </c>
      <c r="G789" s="29">
        <v>12</v>
      </c>
      <c r="H789" s="29">
        <v>12</v>
      </c>
      <c r="I789" s="29">
        <v>12</v>
      </c>
      <c r="J789" s="29">
        <v>12</v>
      </c>
      <c r="K789" s="29">
        <v>12</v>
      </c>
      <c r="L789" s="29">
        <v>12</v>
      </c>
      <c r="M789" s="29">
        <v>12</v>
      </c>
      <c r="N789" s="29">
        <v>12</v>
      </c>
      <c r="O789" s="29">
        <v>12</v>
      </c>
      <c r="P789" s="29">
        <v>12</v>
      </c>
      <c r="Q789" s="30">
        <v>12</v>
      </c>
      <c r="R789" s="31">
        <f t="shared" si="12"/>
        <v>12</v>
      </c>
    </row>
    <row r="790" spans="1:18">
      <c r="A790" s="38"/>
      <c r="B790" s="32"/>
      <c r="C790" s="32"/>
      <c r="D790" s="84" t="s">
        <v>677</v>
      </c>
      <c r="E790" s="32" t="s">
        <v>78</v>
      </c>
      <c r="F790" s="28">
        <v>8</v>
      </c>
      <c r="G790" s="29">
        <v>8</v>
      </c>
      <c r="H790" s="29">
        <v>8</v>
      </c>
      <c r="I790" s="29">
        <v>8</v>
      </c>
      <c r="J790" s="29">
        <v>8</v>
      </c>
      <c r="K790" s="29">
        <v>8</v>
      </c>
      <c r="L790" s="29">
        <v>8</v>
      </c>
      <c r="M790" s="29">
        <v>8</v>
      </c>
      <c r="N790" s="29">
        <v>8</v>
      </c>
      <c r="O790" s="29">
        <v>8</v>
      </c>
      <c r="P790" s="29">
        <v>8</v>
      </c>
      <c r="Q790" s="30">
        <v>8</v>
      </c>
      <c r="R790" s="31">
        <f t="shared" si="12"/>
        <v>8</v>
      </c>
    </row>
    <row r="791" spans="1:18">
      <c r="A791" s="38"/>
      <c r="B791" s="33" t="s">
        <v>60</v>
      </c>
      <c r="C791" s="33"/>
      <c r="D791" s="33"/>
      <c r="E791" s="33"/>
      <c r="F791" s="34">
        <v>20</v>
      </c>
      <c r="G791" s="35">
        <v>20</v>
      </c>
      <c r="H791" s="35">
        <v>20</v>
      </c>
      <c r="I791" s="35">
        <v>20</v>
      </c>
      <c r="J791" s="35">
        <v>20</v>
      </c>
      <c r="K791" s="35">
        <v>20</v>
      </c>
      <c r="L791" s="35">
        <v>20</v>
      </c>
      <c r="M791" s="35">
        <v>20</v>
      </c>
      <c r="N791" s="35">
        <v>20</v>
      </c>
      <c r="O791" s="35">
        <v>20</v>
      </c>
      <c r="P791" s="35">
        <v>20</v>
      </c>
      <c r="Q791" s="36">
        <v>20</v>
      </c>
      <c r="R791" s="37">
        <f t="shared" si="12"/>
        <v>20</v>
      </c>
    </row>
    <row r="792" spans="1:18">
      <c r="A792" s="38"/>
      <c r="B792" s="39"/>
      <c r="C792" s="39"/>
      <c r="D792" s="39"/>
      <c r="E792" s="39"/>
      <c r="F792" s="40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2"/>
      <c r="R792" s="43" t="str">
        <f t="shared" si="12"/>
        <v/>
      </c>
    </row>
    <row r="793" spans="1:18">
      <c r="A793" s="38"/>
      <c r="B793" s="27" t="s">
        <v>678</v>
      </c>
      <c r="C793" s="27"/>
      <c r="D793" s="27"/>
      <c r="E793" s="27"/>
      <c r="F793" s="28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30"/>
      <c r="R793" s="31" t="str">
        <f t="shared" si="12"/>
        <v/>
      </c>
    </row>
    <row r="794" spans="1:18">
      <c r="A794" s="38"/>
      <c r="B794" s="32"/>
      <c r="C794" s="32" t="s">
        <v>679</v>
      </c>
      <c r="D794" s="32"/>
      <c r="E794" s="32"/>
      <c r="F794" s="28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30"/>
      <c r="R794" s="31" t="str">
        <f t="shared" si="12"/>
        <v/>
      </c>
    </row>
    <row r="795" spans="1:18">
      <c r="A795" s="38"/>
      <c r="B795" s="32"/>
      <c r="C795" s="32"/>
      <c r="D795" s="84" t="s">
        <v>680</v>
      </c>
      <c r="E795" s="32" t="s">
        <v>74</v>
      </c>
      <c r="F795" s="28">
        <v>125</v>
      </c>
      <c r="G795" s="29">
        <v>125</v>
      </c>
      <c r="H795" s="29">
        <v>125</v>
      </c>
      <c r="I795" s="29">
        <v>125</v>
      </c>
      <c r="J795" s="29">
        <v>125</v>
      </c>
      <c r="K795" s="29">
        <v>125</v>
      </c>
      <c r="L795" s="29">
        <v>125</v>
      </c>
      <c r="M795" s="29">
        <v>125</v>
      </c>
      <c r="N795" s="29">
        <v>125</v>
      </c>
      <c r="O795" s="29">
        <v>125</v>
      </c>
      <c r="P795" s="29">
        <v>125</v>
      </c>
      <c r="Q795" s="30">
        <v>125</v>
      </c>
      <c r="R795" s="31">
        <f t="shared" si="12"/>
        <v>125</v>
      </c>
    </row>
    <row r="796" spans="1:18">
      <c r="A796" s="38"/>
      <c r="B796" s="33" t="s">
        <v>681</v>
      </c>
      <c r="C796" s="33"/>
      <c r="D796" s="33"/>
      <c r="E796" s="33"/>
      <c r="F796" s="34">
        <v>125</v>
      </c>
      <c r="G796" s="35">
        <v>125</v>
      </c>
      <c r="H796" s="35">
        <v>125</v>
      </c>
      <c r="I796" s="35">
        <v>125</v>
      </c>
      <c r="J796" s="35">
        <v>125</v>
      </c>
      <c r="K796" s="35">
        <v>125</v>
      </c>
      <c r="L796" s="35">
        <v>125</v>
      </c>
      <c r="M796" s="35">
        <v>125</v>
      </c>
      <c r="N796" s="35">
        <v>125</v>
      </c>
      <c r="O796" s="35">
        <v>125</v>
      </c>
      <c r="P796" s="35">
        <v>125</v>
      </c>
      <c r="Q796" s="36">
        <v>125</v>
      </c>
      <c r="R796" s="37">
        <f t="shared" si="12"/>
        <v>125</v>
      </c>
    </row>
    <row r="797" spans="1:18">
      <c r="A797" s="38"/>
      <c r="B797" s="39"/>
      <c r="C797" s="39"/>
      <c r="D797" s="39"/>
      <c r="E797" s="39"/>
      <c r="F797" s="40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2"/>
      <c r="R797" s="43" t="str">
        <f t="shared" si="12"/>
        <v/>
      </c>
    </row>
    <row r="798" spans="1:18">
      <c r="A798" s="38"/>
      <c r="B798" s="27" t="s">
        <v>682</v>
      </c>
      <c r="C798" s="27"/>
      <c r="D798" s="27"/>
      <c r="E798" s="27"/>
      <c r="F798" s="28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30"/>
      <c r="R798" s="31" t="str">
        <f t="shared" si="12"/>
        <v/>
      </c>
    </row>
    <row r="799" spans="1:18">
      <c r="A799" s="38"/>
      <c r="B799" s="32"/>
      <c r="C799" s="32" t="s">
        <v>683</v>
      </c>
      <c r="D799" s="32"/>
      <c r="E799" s="32"/>
      <c r="F799" s="28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30"/>
      <c r="R799" s="31" t="str">
        <f t="shared" si="12"/>
        <v/>
      </c>
    </row>
    <row r="800" spans="1:18">
      <c r="A800" s="38"/>
      <c r="B800" s="32"/>
      <c r="C800" s="32"/>
      <c r="D800" s="84" t="s">
        <v>684</v>
      </c>
      <c r="E800" s="32" t="s">
        <v>74</v>
      </c>
      <c r="F800" s="28">
        <v>100</v>
      </c>
      <c r="G800" s="29">
        <v>100</v>
      </c>
      <c r="H800" s="29">
        <v>100</v>
      </c>
      <c r="I800" s="29">
        <v>100</v>
      </c>
      <c r="J800" s="29">
        <v>100</v>
      </c>
      <c r="K800" s="29">
        <v>100</v>
      </c>
      <c r="L800" s="29">
        <v>100</v>
      </c>
      <c r="M800" s="29">
        <v>100</v>
      </c>
      <c r="N800" s="29">
        <v>100</v>
      </c>
      <c r="O800" s="29">
        <v>100</v>
      </c>
      <c r="P800" s="29">
        <v>100</v>
      </c>
      <c r="Q800" s="30">
        <v>100</v>
      </c>
      <c r="R800" s="31">
        <f t="shared" si="12"/>
        <v>100</v>
      </c>
    </row>
    <row r="801" spans="1:18">
      <c r="A801" s="38"/>
      <c r="B801" s="32"/>
      <c r="C801" s="32"/>
      <c r="D801" s="84" t="s">
        <v>685</v>
      </c>
      <c r="E801" s="32" t="s">
        <v>74</v>
      </c>
      <c r="F801" s="28">
        <v>50</v>
      </c>
      <c r="G801" s="29">
        <v>50</v>
      </c>
      <c r="H801" s="29">
        <v>50</v>
      </c>
      <c r="I801" s="29">
        <v>50</v>
      </c>
      <c r="J801" s="29">
        <v>50</v>
      </c>
      <c r="K801" s="29">
        <v>50</v>
      </c>
      <c r="L801" s="29">
        <v>50</v>
      </c>
      <c r="M801" s="29">
        <v>50</v>
      </c>
      <c r="N801" s="29">
        <v>50</v>
      </c>
      <c r="O801" s="29">
        <v>50</v>
      </c>
      <c r="P801" s="29">
        <v>50</v>
      </c>
      <c r="Q801" s="30">
        <v>50</v>
      </c>
      <c r="R801" s="31">
        <f t="shared" si="12"/>
        <v>50</v>
      </c>
    </row>
    <row r="802" spans="1:18">
      <c r="A802" s="38"/>
      <c r="B802" s="32"/>
      <c r="C802" s="32"/>
      <c r="D802" s="84" t="s">
        <v>686</v>
      </c>
      <c r="E802" s="32" t="s">
        <v>74</v>
      </c>
      <c r="F802" s="28">
        <v>100</v>
      </c>
      <c r="G802" s="29">
        <v>100</v>
      </c>
      <c r="H802" s="29">
        <v>100</v>
      </c>
      <c r="I802" s="29">
        <v>100</v>
      </c>
      <c r="J802" s="29">
        <v>100</v>
      </c>
      <c r="K802" s="29">
        <v>100</v>
      </c>
      <c r="L802" s="29">
        <v>100</v>
      </c>
      <c r="M802" s="29">
        <v>100</v>
      </c>
      <c r="N802" s="29">
        <v>100</v>
      </c>
      <c r="O802" s="29">
        <v>100</v>
      </c>
      <c r="P802" s="29">
        <v>100</v>
      </c>
      <c r="Q802" s="30">
        <v>100</v>
      </c>
      <c r="R802" s="31">
        <f t="shared" si="12"/>
        <v>100</v>
      </c>
    </row>
    <row r="803" spans="1:18">
      <c r="A803" s="38"/>
      <c r="B803" s="32"/>
      <c r="C803" s="32"/>
      <c r="D803" s="84" t="s">
        <v>687</v>
      </c>
      <c r="E803" s="32" t="s">
        <v>74</v>
      </c>
      <c r="F803" s="28">
        <v>100</v>
      </c>
      <c r="G803" s="29">
        <v>100</v>
      </c>
      <c r="H803" s="29">
        <v>100</v>
      </c>
      <c r="I803" s="29">
        <v>100</v>
      </c>
      <c r="J803" s="29">
        <v>100</v>
      </c>
      <c r="K803" s="29">
        <v>100</v>
      </c>
      <c r="L803" s="29">
        <v>100</v>
      </c>
      <c r="M803" s="29">
        <v>100</v>
      </c>
      <c r="N803" s="29">
        <v>100</v>
      </c>
      <c r="O803" s="29">
        <v>100</v>
      </c>
      <c r="P803" s="29">
        <v>100</v>
      </c>
      <c r="Q803" s="30">
        <v>100</v>
      </c>
      <c r="R803" s="31">
        <f t="shared" si="12"/>
        <v>100</v>
      </c>
    </row>
    <row r="804" spans="1:18">
      <c r="A804" s="38"/>
      <c r="B804" s="33" t="s">
        <v>688</v>
      </c>
      <c r="C804" s="33"/>
      <c r="D804" s="33"/>
      <c r="E804" s="33"/>
      <c r="F804" s="34">
        <v>350</v>
      </c>
      <c r="G804" s="35">
        <v>350</v>
      </c>
      <c r="H804" s="35">
        <v>350</v>
      </c>
      <c r="I804" s="35">
        <v>350</v>
      </c>
      <c r="J804" s="35">
        <v>350</v>
      </c>
      <c r="K804" s="35">
        <v>350</v>
      </c>
      <c r="L804" s="35">
        <v>350</v>
      </c>
      <c r="M804" s="35">
        <v>350</v>
      </c>
      <c r="N804" s="35">
        <v>350</v>
      </c>
      <c r="O804" s="35">
        <v>350</v>
      </c>
      <c r="P804" s="35">
        <v>350</v>
      </c>
      <c r="Q804" s="36">
        <v>350</v>
      </c>
      <c r="R804" s="37">
        <f t="shared" si="12"/>
        <v>350</v>
      </c>
    </row>
    <row r="805" spans="1:18">
      <c r="A805" s="38"/>
      <c r="B805" s="39"/>
      <c r="C805" s="39"/>
      <c r="D805" s="39"/>
      <c r="E805" s="39"/>
      <c r="F805" s="40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2"/>
      <c r="R805" s="43" t="str">
        <f t="shared" si="12"/>
        <v/>
      </c>
    </row>
    <row r="806" spans="1:18" ht="15">
      <c r="A806" s="44" t="s">
        <v>689</v>
      </c>
      <c r="B806" s="45"/>
      <c r="C806" s="45"/>
      <c r="D806" s="45"/>
      <c r="E806" s="45"/>
      <c r="F806" s="46">
        <v>678</v>
      </c>
      <c r="G806" s="47">
        <v>678</v>
      </c>
      <c r="H806" s="47">
        <v>678</v>
      </c>
      <c r="I806" s="47">
        <v>678</v>
      </c>
      <c r="J806" s="47">
        <v>678</v>
      </c>
      <c r="K806" s="47">
        <v>678</v>
      </c>
      <c r="L806" s="47">
        <v>678</v>
      </c>
      <c r="M806" s="47">
        <v>678</v>
      </c>
      <c r="N806" s="47">
        <v>678</v>
      </c>
      <c r="O806" s="47">
        <v>678</v>
      </c>
      <c r="P806" s="47">
        <v>678</v>
      </c>
      <c r="Q806" s="48">
        <v>678</v>
      </c>
      <c r="R806" s="49">
        <f t="shared" si="12"/>
        <v>678</v>
      </c>
    </row>
    <row r="807" spans="1:18">
      <c r="A807" s="50"/>
      <c r="B807" s="39"/>
      <c r="C807" s="39"/>
      <c r="D807" s="39"/>
      <c r="E807" s="39"/>
      <c r="F807" s="40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2"/>
      <c r="R807" s="43" t="str">
        <f t="shared" si="12"/>
        <v/>
      </c>
    </row>
    <row r="808" spans="1:18" ht="15">
      <c r="A808" s="51" t="s">
        <v>690</v>
      </c>
      <c r="B808" s="52"/>
      <c r="C808" s="52"/>
      <c r="D808" s="52"/>
      <c r="E808" s="52"/>
      <c r="F808" s="28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53"/>
      <c r="R808" s="54" t="str">
        <f t="shared" si="12"/>
        <v/>
      </c>
    </row>
    <row r="809" spans="1:18">
      <c r="A809" s="38"/>
      <c r="B809" s="27" t="s">
        <v>691</v>
      </c>
      <c r="C809" s="27"/>
      <c r="D809" s="27"/>
      <c r="E809" s="27"/>
      <c r="F809" s="28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30"/>
      <c r="R809" s="31" t="str">
        <f t="shared" si="12"/>
        <v/>
      </c>
    </row>
    <row r="810" spans="1:18">
      <c r="A810" s="38"/>
      <c r="B810" s="32"/>
      <c r="C810" s="32" t="s">
        <v>692</v>
      </c>
      <c r="D810" s="32"/>
      <c r="E810" s="32"/>
      <c r="F810" s="28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30"/>
      <c r="R810" s="31" t="str">
        <f t="shared" si="12"/>
        <v/>
      </c>
    </row>
    <row r="811" spans="1:18">
      <c r="A811" s="38"/>
      <c r="B811" s="32"/>
      <c r="C811" s="32"/>
      <c r="D811" s="84" t="s">
        <v>693</v>
      </c>
      <c r="E811" s="32" t="s">
        <v>78</v>
      </c>
      <c r="F811" s="28">
        <v>0</v>
      </c>
      <c r="G811" s="29">
        <v>0</v>
      </c>
      <c r="H811" s="29">
        <v>50</v>
      </c>
      <c r="I811" s="29">
        <v>50</v>
      </c>
      <c r="J811" s="29">
        <v>50</v>
      </c>
      <c r="K811" s="29">
        <v>50</v>
      </c>
      <c r="L811" s="29">
        <v>50</v>
      </c>
      <c r="M811" s="29">
        <v>50</v>
      </c>
      <c r="N811" s="29">
        <v>50</v>
      </c>
      <c r="O811" s="29">
        <v>50</v>
      </c>
      <c r="P811" s="29">
        <v>50</v>
      </c>
      <c r="Q811" s="30">
        <v>50</v>
      </c>
      <c r="R811" s="31">
        <f t="shared" si="12"/>
        <v>41.666666666666664</v>
      </c>
    </row>
    <row r="812" spans="1:18">
      <c r="A812" s="38"/>
      <c r="B812" s="32"/>
      <c r="C812" s="32"/>
      <c r="D812" s="84" t="s">
        <v>694</v>
      </c>
      <c r="E812" s="32" t="s">
        <v>78</v>
      </c>
      <c r="F812" s="28">
        <v>0</v>
      </c>
      <c r="G812" s="29">
        <v>0</v>
      </c>
      <c r="H812" s="29">
        <v>100</v>
      </c>
      <c r="I812" s="29">
        <v>100</v>
      </c>
      <c r="J812" s="29">
        <v>100</v>
      </c>
      <c r="K812" s="29">
        <v>100</v>
      </c>
      <c r="L812" s="29">
        <v>100</v>
      </c>
      <c r="M812" s="29">
        <v>100</v>
      </c>
      <c r="N812" s="29">
        <v>100</v>
      </c>
      <c r="O812" s="29">
        <v>100</v>
      </c>
      <c r="P812" s="29">
        <v>100</v>
      </c>
      <c r="Q812" s="30">
        <v>100</v>
      </c>
      <c r="R812" s="31">
        <f t="shared" si="12"/>
        <v>83.333333333333329</v>
      </c>
    </row>
    <row r="813" spans="1:18">
      <c r="A813" s="38"/>
      <c r="B813" s="32"/>
      <c r="C813" s="32"/>
      <c r="D813" s="84" t="s">
        <v>695</v>
      </c>
      <c r="E813" s="32" t="s">
        <v>78</v>
      </c>
      <c r="F813" s="28">
        <v>0</v>
      </c>
      <c r="G813" s="29">
        <v>0</v>
      </c>
      <c r="H813" s="29">
        <v>50</v>
      </c>
      <c r="I813" s="29">
        <v>50</v>
      </c>
      <c r="J813" s="29">
        <v>50</v>
      </c>
      <c r="K813" s="29">
        <v>50</v>
      </c>
      <c r="L813" s="29">
        <v>50</v>
      </c>
      <c r="M813" s="29">
        <v>50</v>
      </c>
      <c r="N813" s="29">
        <v>50</v>
      </c>
      <c r="O813" s="29">
        <v>50</v>
      </c>
      <c r="P813" s="29">
        <v>50</v>
      </c>
      <c r="Q813" s="30">
        <v>50</v>
      </c>
      <c r="R813" s="31">
        <f t="shared" si="12"/>
        <v>41.666666666666664</v>
      </c>
    </row>
    <row r="814" spans="1:18">
      <c r="A814" s="38"/>
      <c r="B814" s="32"/>
      <c r="C814" s="32"/>
      <c r="D814" s="84" t="s">
        <v>696</v>
      </c>
      <c r="E814" s="32" t="s">
        <v>78</v>
      </c>
      <c r="F814" s="28">
        <v>0</v>
      </c>
      <c r="G814" s="29">
        <v>0</v>
      </c>
      <c r="H814" s="29">
        <v>100</v>
      </c>
      <c r="I814" s="29">
        <v>100</v>
      </c>
      <c r="J814" s="29">
        <v>100</v>
      </c>
      <c r="K814" s="29">
        <v>100</v>
      </c>
      <c r="L814" s="29">
        <v>100</v>
      </c>
      <c r="M814" s="29">
        <v>100</v>
      </c>
      <c r="N814" s="29">
        <v>100</v>
      </c>
      <c r="O814" s="29">
        <v>100</v>
      </c>
      <c r="P814" s="29">
        <v>100</v>
      </c>
      <c r="Q814" s="30">
        <v>100</v>
      </c>
      <c r="R814" s="31">
        <f t="shared" si="12"/>
        <v>83.333333333333329</v>
      </c>
    </row>
    <row r="815" spans="1:18">
      <c r="A815" s="38"/>
      <c r="B815" s="33" t="s">
        <v>697</v>
      </c>
      <c r="C815" s="33"/>
      <c r="D815" s="33"/>
      <c r="E815" s="33"/>
      <c r="F815" s="34">
        <v>0</v>
      </c>
      <c r="G815" s="35">
        <v>0</v>
      </c>
      <c r="H815" s="35">
        <v>300</v>
      </c>
      <c r="I815" s="35">
        <v>300</v>
      </c>
      <c r="J815" s="35">
        <v>300</v>
      </c>
      <c r="K815" s="35">
        <v>300</v>
      </c>
      <c r="L815" s="35">
        <v>300</v>
      </c>
      <c r="M815" s="35">
        <v>300</v>
      </c>
      <c r="N815" s="35">
        <v>300</v>
      </c>
      <c r="O815" s="35">
        <v>300</v>
      </c>
      <c r="P815" s="35">
        <v>300</v>
      </c>
      <c r="Q815" s="36">
        <v>300</v>
      </c>
      <c r="R815" s="37">
        <f t="shared" si="12"/>
        <v>250</v>
      </c>
    </row>
    <row r="816" spans="1:18">
      <c r="A816" s="38"/>
      <c r="B816" s="39"/>
      <c r="C816" s="39"/>
      <c r="D816" s="39"/>
      <c r="E816" s="39"/>
      <c r="F816" s="40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2"/>
      <c r="R816" s="43" t="str">
        <f t="shared" si="12"/>
        <v/>
      </c>
    </row>
    <row r="817" spans="1:18">
      <c r="A817" s="38"/>
      <c r="B817" s="27" t="s">
        <v>248</v>
      </c>
      <c r="C817" s="27"/>
      <c r="D817" s="27"/>
      <c r="E817" s="27"/>
      <c r="F817" s="28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30"/>
      <c r="R817" s="31" t="str">
        <f t="shared" si="12"/>
        <v/>
      </c>
    </row>
    <row r="818" spans="1:18">
      <c r="A818" s="38"/>
      <c r="B818" s="32"/>
      <c r="C818" s="32" t="s">
        <v>249</v>
      </c>
      <c r="D818" s="32"/>
      <c r="E818" s="32"/>
      <c r="F818" s="28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30"/>
      <c r="R818" s="31" t="str">
        <f t="shared" si="12"/>
        <v/>
      </c>
    </row>
    <row r="819" spans="1:18">
      <c r="A819" s="38"/>
      <c r="B819" s="32"/>
      <c r="C819" s="32"/>
      <c r="D819" s="84" t="s">
        <v>698</v>
      </c>
      <c r="E819" s="32" t="s">
        <v>78</v>
      </c>
      <c r="F819" s="28">
        <v>50</v>
      </c>
      <c r="G819" s="29">
        <v>50</v>
      </c>
      <c r="H819" s="29">
        <v>50</v>
      </c>
      <c r="I819" s="29">
        <v>50</v>
      </c>
      <c r="J819" s="29">
        <v>50</v>
      </c>
      <c r="K819" s="29">
        <v>50</v>
      </c>
      <c r="L819" s="29">
        <v>50</v>
      </c>
      <c r="M819" s="29">
        <v>50</v>
      </c>
      <c r="N819" s="29">
        <v>50</v>
      </c>
      <c r="O819" s="29">
        <v>50</v>
      </c>
      <c r="P819" s="29">
        <v>50</v>
      </c>
      <c r="Q819" s="30">
        <v>50</v>
      </c>
      <c r="R819" s="31">
        <f t="shared" si="12"/>
        <v>50</v>
      </c>
    </row>
    <row r="820" spans="1:18">
      <c r="A820" s="38"/>
      <c r="B820" s="32"/>
      <c r="C820" s="32"/>
      <c r="D820" s="84" t="s">
        <v>699</v>
      </c>
      <c r="E820" s="32" t="s">
        <v>78</v>
      </c>
      <c r="F820" s="28">
        <v>50</v>
      </c>
      <c r="G820" s="29">
        <v>50</v>
      </c>
      <c r="H820" s="29">
        <v>50</v>
      </c>
      <c r="I820" s="29">
        <v>50</v>
      </c>
      <c r="J820" s="29">
        <v>50</v>
      </c>
      <c r="K820" s="29">
        <v>50</v>
      </c>
      <c r="L820" s="29">
        <v>50</v>
      </c>
      <c r="M820" s="29">
        <v>50</v>
      </c>
      <c r="N820" s="29">
        <v>50</v>
      </c>
      <c r="O820" s="29">
        <v>50</v>
      </c>
      <c r="P820" s="29">
        <v>50</v>
      </c>
      <c r="Q820" s="30">
        <v>50</v>
      </c>
      <c r="R820" s="31">
        <f t="shared" si="12"/>
        <v>50</v>
      </c>
    </row>
    <row r="821" spans="1:18">
      <c r="A821" s="38"/>
      <c r="B821" s="32"/>
      <c r="C821" s="32"/>
      <c r="D821" s="84" t="s">
        <v>700</v>
      </c>
      <c r="E821" s="32" t="s">
        <v>78</v>
      </c>
      <c r="F821" s="28">
        <v>100</v>
      </c>
      <c r="G821" s="29">
        <v>100</v>
      </c>
      <c r="H821" s="29">
        <v>100</v>
      </c>
      <c r="I821" s="29">
        <v>100</v>
      </c>
      <c r="J821" s="29">
        <v>100</v>
      </c>
      <c r="K821" s="29">
        <v>100</v>
      </c>
      <c r="L821" s="29">
        <v>100</v>
      </c>
      <c r="M821" s="29">
        <v>100</v>
      </c>
      <c r="N821" s="29">
        <v>100</v>
      </c>
      <c r="O821" s="29">
        <v>100</v>
      </c>
      <c r="P821" s="29">
        <v>100</v>
      </c>
      <c r="Q821" s="30">
        <v>100</v>
      </c>
      <c r="R821" s="31">
        <f t="shared" si="12"/>
        <v>100</v>
      </c>
    </row>
    <row r="822" spans="1:18">
      <c r="A822" s="38"/>
      <c r="B822" s="32"/>
      <c r="C822" s="32"/>
      <c r="D822" s="84" t="s">
        <v>701</v>
      </c>
      <c r="E822" s="32" t="s">
        <v>78</v>
      </c>
      <c r="F822" s="28">
        <v>50</v>
      </c>
      <c r="G822" s="29">
        <v>50</v>
      </c>
      <c r="H822" s="29">
        <v>50</v>
      </c>
      <c r="I822" s="29">
        <v>50</v>
      </c>
      <c r="J822" s="29">
        <v>50</v>
      </c>
      <c r="K822" s="29">
        <v>50</v>
      </c>
      <c r="L822" s="29">
        <v>50</v>
      </c>
      <c r="M822" s="29">
        <v>50</v>
      </c>
      <c r="N822" s="29">
        <v>50</v>
      </c>
      <c r="O822" s="29">
        <v>50</v>
      </c>
      <c r="P822" s="29">
        <v>50</v>
      </c>
      <c r="Q822" s="30">
        <v>50</v>
      </c>
      <c r="R822" s="31">
        <f t="shared" si="12"/>
        <v>50</v>
      </c>
    </row>
    <row r="823" spans="1:18">
      <c r="A823" s="38"/>
      <c r="B823" s="32"/>
      <c r="C823" s="32"/>
      <c r="D823" s="84" t="s">
        <v>702</v>
      </c>
      <c r="E823" s="32" t="s">
        <v>78</v>
      </c>
      <c r="F823" s="28">
        <v>20</v>
      </c>
      <c r="G823" s="29">
        <v>20</v>
      </c>
      <c r="H823" s="29">
        <v>20</v>
      </c>
      <c r="I823" s="29">
        <v>20</v>
      </c>
      <c r="J823" s="29">
        <v>20</v>
      </c>
      <c r="K823" s="29">
        <v>20</v>
      </c>
      <c r="L823" s="29">
        <v>20</v>
      </c>
      <c r="M823" s="29">
        <v>20</v>
      </c>
      <c r="N823" s="29">
        <v>20</v>
      </c>
      <c r="O823" s="29">
        <v>20</v>
      </c>
      <c r="P823" s="29">
        <v>20</v>
      </c>
      <c r="Q823" s="30">
        <v>20</v>
      </c>
      <c r="R823" s="31">
        <f t="shared" si="12"/>
        <v>20</v>
      </c>
    </row>
    <row r="824" spans="1:18">
      <c r="A824" s="38"/>
      <c r="B824" s="32"/>
      <c r="C824" s="32"/>
      <c r="D824" s="84" t="s">
        <v>703</v>
      </c>
      <c r="E824" s="32" t="s">
        <v>78</v>
      </c>
      <c r="F824" s="28">
        <v>20</v>
      </c>
      <c r="G824" s="29">
        <v>20</v>
      </c>
      <c r="H824" s="29">
        <v>20</v>
      </c>
      <c r="I824" s="29">
        <v>20</v>
      </c>
      <c r="J824" s="29">
        <v>20</v>
      </c>
      <c r="K824" s="29">
        <v>20</v>
      </c>
      <c r="L824" s="29">
        <v>20</v>
      </c>
      <c r="M824" s="29">
        <v>20</v>
      </c>
      <c r="N824" s="29">
        <v>20</v>
      </c>
      <c r="O824" s="29">
        <v>20</v>
      </c>
      <c r="P824" s="29">
        <v>20</v>
      </c>
      <c r="Q824" s="30">
        <v>20</v>
      </c>
      <c r="R824" s="31">
        <f t="shared" si="12"/>
        <v>20</v>
      </c>
    </row>
    <row r="825" spans="1:18">
      <c r="A825" s="38"/>
      <c r="B825" s="32"/>
      <c r="C825" s="32"/>
      <c r="D825" s="84" t="s">
        <v>704</v>
      </c>
      <c r="E825" s="32" t="s">
        <v>78</v>
      </c>
      <c r="F825" s="28">
        <v>20</v>
      </c>
      <c r="G825" s="29">
        <v>20</v>
      </c>
      <c r="H825" s="29">
        <v>20</v>
      </c>
      <c r="I825" s="29">
        <v>20</v>
      </c>
      <c r="J825" s="29">
        <v>20</v>
      </c>
      <c r="K825" s="29">
        <v>20</v>
      </c>
      <c r="L825" s="29">
        <v>20</v>
      </c>
      <c r="M825" s="29">
        <v>20</v>
      </c>
      <c r="N825" s="29">
        <v>20</v>
      </c>
      <c r="O825" s="29">
        <v>20</v>
      </c>
      <c r="P825" s="29">
        <v>20</v>
      </c>
      <c r="Q825" s="30">
        <v>20</v>
      </c>
      <c r="R825" s="31">
        <f t="shared" si="12"/>
        <v>20</v>
      </c>
    </row>
    <row r="826" spans="1:18">
      <c r="A826" s="38"/>
      <c r="B826" s="32"/>
      <c r="C826" s="32"/>
      <c r="D826" s="84" t="s">
        <v>705</v>
      </c>
      <c r="E826" s="32" t="s">
        <v>78</v>
      </c>
      <c r="F826" s="28">
        <v>50</v>
      </c>
      <c r="G826" s="29">
        <v>50</v>
      </c>
      <c r="H826" s="29">
        <v>50</v>
      </c>
      <c r="I826" s="29">
        <v>50</v>
      </c>
      <c r="J826" s="29">
        <v>50</v>
      </c>
      <c r="K826" s="29">
        <v>50</v>
      </c>
      <c r="L826" s="29">
        <v>50</v>
      </c>
      <c r="M826" s="29">
        <v>50</v>
      </c>
      <c r="N826" s="29">
        <v>50</v>
      </c>
      <c r="O826" s="29">
        <v>50</v>
      </c>
      <c r="P826" s="29">
        <v>50</v>
      </c>
      <c r="Q826" s="30">
        <v>50</v>
      </c>
      <c r="R826" s="31">
        <f t="shared" si="12"/>
        <v>50</v>
      </c>
    </row>
    <row r="827" spans="1:18">
      <c r="A827" s="38"/>
      <c r="B827" s="32"/>
      <c r="C827" s="32"/>
      <c r="D827" s="84" t="s">
        <v>706</v>
      </c>
      <c r="E827" s="32" t="s">
        <v>78</v>
      </c>
      <c r="F827" s="28">
        <v>0</v>
      </c>
      <c r="G827" s="29">
        <v>0</v>
      </c>
      <c r="H827" s="29">
        <v>0</v>
      </c>
      <c r="I827" s="29">
        <v>0</v>
      </c>
      <c r="J827" s="29">
        <v>0</v>
      </c>
      <c r="K827" s="29">
        <v>100</v>
      </c>
      <c r="L827" s="29">
        <v>100</v>
      </c>
      <c r="M827" s="29">
        <v>100</v>
      </c>
      <c r="N827" s="29">
        <v>100</v>
      </c>
      <c r="O827" s="29">
        <v>100</v>
      </c>
      <c r="P827" s="29">
        <v>100</v>
      </c>
      <c r="Q827" s="30">
        <v>100</v>
      </c>
      <c r="R827" s="31">
        <f t="shared" si="12"/>
        <v>58.333333333333336</v>
      </c>
    </row>
    <row r="828" spans="1:18">
      <c r="A828" s="38"/>
      <c r="B828" s="33" t="s">
        <v>271</v>
      </c>
      <c r="C828" s="33"/>
      <c r="D828" s="33"/>
      <c r="E828" s="33"/>
      <c r="F828" s="34">
        <v>360</v>
      </c>
      <c r="G828" s="35">
        <v>360</v>
      </c>
      <c r="H828" s="35">
        <v>360</v>
      </c>
      <c r="I828" s="35">
        <v>360</v>
      </c>
      <c r="J828" s="35">
        <v>360</v>
      </c>
      <c r="K828" s="35">
        <v>460</v>
      </c>
      <c r="L828" s="35">
        <v>460</v>
      </c>
      <c r="M828" s="35">
        <v>460</v>
      </c>
      <c r="N828" s="35">
        <v>460</v>
      </c>
      <c r="O828" s="35">
        <v>460</v>
      </c>
      <c r="P828" s="35">
        <v>460</v>
      </c>
      <c r="Q828" s="36">
        <v>460</v>
      </c>
      <c r="R828" s="37">
        <f t="shared" si="12"/>
        <v>418.33333333333331</v>
      </c>
    </row>
    <row r="829" spans="1:18">
      <c r="A829" s="38"/>
      <c r="B829" s="39"/>
      <c r="C829" s="39"/>
      <c r="D829" s="39"/>
      <c r="E829" s="39"/>
      <c r="F829" s="40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2"/>
      <c r="R829" s="43" t="str">
        <f t="shared" si="12"/>
        <v/>
      </c>
    </row>
    <row r="830" spans="1:18">
      <c r="A830" s="38"/>
      <c r="B830" s="27" t="s">
        <v>707</v>
      </c>
      <c r="C830" s="27"/>
      <c r="D830" s="27"/>
      <c r="E830" s="27"/>
      <c r="F830" s="28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53"/>
      <c r="R830" s="54" t="str">
        <f t="shared" si="12"/>
        <v/>
      </c>
    </row>
    <row r="831" spans="1:18">
      <c r="A831" s="38"/>
      <c r="B831" s="32"/>
      <c r="C831" s="55" t="s">
        <v>708</v>
      </c>
      <c r="D831" s="55"/>
      <c r="E831" s="55"/>
      <c r="F831" s="28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30"/>
      <c r="R831" s="31" t="str">
        <f t="shared" si="12"/>
        <v/>
      </c>
    </row>
    <row r="832" spans="1:18">
      <c r="A832" s="38"/>
      <c r="B832" s="32"/>
      <c r="C832" s="55"/>
      <c r="D832" s="84" t="s">
        <v>709</v>
      </c>
      <c r="E832" s="32" t="s">
        <v>78</v>
      </c>
      <c r="F832" s="28">
        <v>30</v>
      </c>
      <c r="G832" s="29">
        <v>30</v>
      </c>
      <c r="H832" s="29">
        <v>30</v>
      </c>
      <c r="I832" s="29">
        <v>30</v>
      </c>
      <c r="J832" s="29">
        <v>30</v>
      </c>
      <c r="K832" s="29">
        <v>30</v>
      </c>
      <c r="L832" s="29">
        <v>30</v>
      </c>
      <c r="M832" s="29">
        <v>30</v>
      </c>
      <c r="N832" s="29">
        <v>30</v>
      </c>
      <c r="O832" s="29">
        <v>30</v>
      </c>
      <c r="P832" s="29">
        <v>30</v>
      </c>
      <c r="Q832" s="30">
        <v>30</v>
      </c>
      <c r="R832" s="31">
        <f t="shared" si="12"/>
        <v>30</v>
      </c>
    </row>
    <row r="833" spans="1:18">
      <c r="A833" s="38"/>
      <c r="B833" s="32"/>
      <c r="C833" s="32" t="s">
        <v>710</v>
      </c>
      <c r="D833" s="32"/>
      <c r="E833" s="32"/>
      <c r="F833" s="28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30"/>
      <c r="R833" s="31" t="str">
        <f t="shared" si="12"/>
        <v/>
      </c>
    </row>
    <row r="834" spans="1:18">
      <c r="A834" s="38"/>
      <c r="B834" s="32"/>
      <c r="C834" s="32"/>
      <c r="D834" s="84" t="s">
        <v>711</v>
      </c>
      <c r="E834" s="32" t="s">
        <v>78</v>
      </c>
      <c r="F834" s="28">
        <v>30</v>
      </c>
      <c r="G834" s="29">
        <v>30</v>
      </c>
      <c r="H834" s="29">
        <v>30</v>
      </c>
      <c r="I834" s="29">
        <v>30</v>
      </c>
      <c r="J834" s="29">
        <v>30</v>
      </c>
      <c r="K834" s="29">
        <v>30</v>
      </c>
      <c r="L834" s="29">
        <v>30</v>
      </c>
      <c r="M834" s="29">
        <v>30</v>
      </c>
      <c r="N834" s="29">
        <v>30</v>
      </c>
      <c r="O834" s="29">
        <v>30</v>
      </c>
      <c r="P834" s="29">
        <v>30</v>
      </c>
      <c r="Q834" s="30">
        <v>30</v>
      </c>
      <c r="R834" s="31">
        <f t="shared" si="12"/>
        <v>30</v>
      </c>
    </row>
    <row r="835" spans="1:18">
      <c r="A835" s="38"/>
      <c r="B835" s="32"/>
      <c r="C835" s="32"/>
      <c r="D835" s="84" t="s">
        <v>712</v>
      </c>
      <c r="E835" s="32" t="s">
        <v>78</v>
      </c>
      <c r="F835" s="28">
        <v>30</v>
      </c>
      <c r="G835" s="29">
        <v>30</v>
      </c>
      <c r="H835" s="29">
        <v>30</v>
      </c>
      <c r="I835" s="29">
        <v>30</v>
      </c>
      <c r="J835" s="29">
        <v>30</v>
      </c>
      <c r="K835" s="29">
        <v>30</v>
      </c>
      <c r="L835" s="29">
        <v>30</v>
      </c>
      <c r="M835" s="29">
        <v>30</v>
      </c>
      <c r="N835" s="29">
        <v>30</v>
      </c>
      <c r="O835" s="29">
        <v>30</v>
      </c>
      <c r="P835" s="29">
        <v>30</v>
      </c>
      <c r="Q835" s="30">
        <v>30</v>
      </c>
      <c r="R835" s="31">
        <f t="shared" si="12"/>
        <v>30</v>
      </c>
    </row>
    <row r="836" spans="1:18">
      <c r="A836" s="38"/>
      <c r="B836" s="32"/>
      <c r="C836" s="32"/>
      <c r="D836" s="84" t="s">
        <v>713</v>
      </c>
      <c r="E836" s="32" t="s">
        <v>78</v>
      </c>
      <c r="F836" s="28">
        <v>30</v>
      </c>
      <c r="G836" s="29">
        <v>30</v>
      </c>
      <c r="H836" s="29">
        <v>30</v>
      </c>
      <c r="I836" s="29">
        <v>30</v>
      </c>
      <c r="J836" s="29">
        <v>30</v>
      </c>
      <c r="K836" s="29">
        <v>30</v>
      </c>
      <c r="L836" s="29">
        <v>30</v>
      </c>
      <c r="M836" s="29">
        <v>30</v>
      </c>
      <c r="N836" s="29">
        <v>30</v>
      </c>
      <c r="O836" s="29">
        <v>30</v>
      </c>
      <c r="P836" s="29">
        <v>30</v>
      </c>
      <c r="Q836" s="30">
        <v>30</v>
      </c>
      <c r="R836" s="31">
        <f t="shared" si="12"/>
        <v>30</v>
      </c>
    </row>
    <row r="837" spans="1:18">
      <c r="A837" s="38"/>
      <c r="B837" s="33" t="s">
        <v>714</v>
      </c>
      <c r="C837" s="33"/>
      <c r="D837" s="33"/>
      <c r="E837" s="33"/>
      <c r="F837" s="34">
        <v>120</v>
      </c>
      <c r="G837" s="35">
        <v>120</v>
      </c>
      <c r="H837" s="35">
        <v>120</v>
      </c>
      <c r="I837" s="35">
        <v>120</v>
      </c>
      <c r="J837" s="35">
        <v>120</v>
      </c>
      <c r="K837" s="35">
        <v>120</v>
      </c>
      <c r="L837" s="35">
        <v>120</v>
      </c>
      <c r="M837" s="35">
        <v>120</v>
      </c>
      <c r="N837" s="35">
        <v>120</v>
      </c>
      <c r="O837" s="35">
        <v>120</v>
      </c>
      <c r="P837" s="35">
        <v>120</v>
      </c>
      <c r="Q837" s="57">
        <v>120</v>
      </c>
      <c r="R837" s="58">
        <f t="shared" si="12"/>
        <v>120</v>
      </c>
    </row>
    <row r="838" spans="1:18">
      <c r="A838" s="38"/>
      <c r="B838" s="39"/>
      <c r="C838" s="39"/>
      <c r="D838" s="39"/>
      <c r="E838" s="39"/>
      <c r="F838" s="40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2"/>
      <c r="R838" s="43" t="str">
        <f t="shared" ref="R838:R901" si="13">IF(SUM(F838:Q838)=0,"",SUM(F838:Q838)/12)</f>
        <v/>
      </c>
    </row>
    <row r="839" spans="1:18">
      <c r="A839" s="38"/>
      <c r="B839" s="27" t="s">
        <v>33</v>
      </c>
      <c r="C839" s="27"/>
      <c r="D839" s="27"/>
      <c r="E839" s="27"/>
      <c r="F839" s="28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30"/>
      <c r="R839" s="31" t="str">
        <f t="shared" si="13"/>
        <v/>
      </c>
    </row>
    <row r="840" spans="1:18">
      <c r="A840" s="38"/>
      <c r="B840" s="32"/>
      <c r="C840" s="32" t="s">
        <v>342</v>
      </c>
      <c r="D840" s="32"/>
      <c r="E840" s="32"/>
      <c r="F840" s="28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30"/>
      <c r="R840" s="31" t="str">
        <f t="shared" si="13"/>
        <v/>
      </c>
    </row>
    <row r="841" spans="1:18">
      <c r="A841" s="38"/>
      <c r="B841" s="32"/>
      <c r="C841" s="32"/>
      <c r="D841" s="84" t="s">
        <v>715</v>
      </c>
      <c r="E841" s="32" t="s">
        <v>78</v>
      </c>
      <c r="F841" s="28">
        <v>0</v>
      </c>
      <c r="G841" s="29">
        <v>40</v>
      </c>
      <c r="H841" s="29">
        <v>40</v>
      </c>
      <c r="I841" s="29">
        <v>40</v>
      </c>
      <c r="J841" s="29">
        <v>40</v>
      </c>
      <c r="K841" s="29">
        <v>40</v>
      </c>
      <c r="L841" s="29">
        <v>40</v>
      </c>
      <c r="M841" s="29">
        <v>40</v>
      </c>
      <c r="N841" s="29">
        <v>40</v>
      </c>
      <c r="O841" s="29">
        <v>40</v>
      </c>
      <c r="P841" s="29">
        <v>40</v>
      </c>
      <c r="Q841" s="30">
        <v>40</v>
      </c>
      <c r="R841" s="31">
        <f t="shared" si="13"/>
        <v>36.666666666666664</v>
      </c>
    </row>
    <row r="842" spans="1:18">
      <c r="A842" s="38"/>
      <c r="B842" s="33" t="s">
        <v>48</v>
      </c>
      <c r="C842" s="33"/>
      <c r="D842" s="33"/>
      <c r="E842" s="33"/>
      <c r="F842" s="34">
        <v>0</v>
      </c>
      <c r="G842" s="35">
        <v>40</v>
      </c>
      <c r="H842" s="35">
        <v>40</v>
      </c>
      <c r="I842" s="35">
        <v>40</v>
      </c>
      <c r="J842" s="35">
        <v>40</v>
      </c>
      <c r="K842" s="35">
        <v>40</v>
      </c>
      <c r="L842" s="35">
        <v>40</v>
      </c>
      <c r="M842" s="35">
        <v>40</v>
      </c>
      <c r="N842" s="35">
        <v>40</v>
      </c>
      <c r="O842" s="35">
        <v>40</v>
      </c>
      <c r="P842" s="35">
        <v>40</v>
      </c>
      <c r="Q842" s="36">
        <v>40</v>
      </c>
      <c r="R842" s="37">
        <f t="shared" si="13"/>
        <v>36.666666666666664</v>
      </c>
    </row>
    <row r="843" spans="1:18">
      <c r="A843" s="38"/>
      <c r="B843" s="39"/>
      <c r="C843" s="39"/>
      <c r="D843" s="39"/>
      <c r="E843" s="39"/>
      <c r="F843" s="40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2"/>
      <c r="R843" s="43" t="str">
        <f t="shared" si="13"/>
        <v/>
      </c>
    </row>
    <row r="844" spans="1:18">
      <c r="A844" s="38"/>
      <c r="B844" s="27" t="s">
        <v>716</v>
      </c>
      <c r="C844" s="27"/>
      <c r="D844" s="27"/>
      <c r="E844" s="27"/>
      <c r="F844" s="28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30"/>
      <c r="R844" s="31" t="str">
        <f t="shared" si="13"/>
        <v/>
      </c>
    </row>
    <row r="845" spans="1:18">
      <c r="A845" s="38"/>
      <c r="B845" s="32"/>
      <c r="C845" s="32" t="s">
        <v>717</v>
      </c>
      <c r="D845" s="32"/>
      <c r="E845" s="32"/>
      <c r="F845" s="28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30"/>
      <c r="R845" s="31" t="str">
        <f t="shared" si="13"/>
        <v/>
      </c>
    </row>
    <row r="846" spans="1:18">
      <c r="A846" s="38"/>
      <c r="B846" s="32"/>
      <c r="C846" s="32"/>
      <c r="D846" s="84" t="s">
        <v>718</v>
      </c>
      <c r="E846" s="32" t="s">
        <v>78</v>
      </c>
      <c r="F846" s="28">
        <v>0</v>
      </c>
      <c r="G846" s="29">
        <v>0</v>
      </c>
      <c r="H846" s="29">
        <v>50</v>
      </c>
      <c r="I846" s="29">
        <v>50</v>
      </c>
      <c r="J846" s="29">
        <v>50</v>
      </c>
      <c r="K846" s="29">
        <v>50</v>
      </c>
      <c r="L846" s="29">
        <v>50</v>
      </c>
      <c r="M846" s="29">
        <v>50</v>
      </c>
      <c r="N846" s="29">
        <v>50</v>
      </c>
      <c r="O846" s="29">
        <v>50</v>
      </c>
      <c r="P846" s="29">
        <v>50</v>
      </c>
      <c r="Q846" s="30">
        <v>50</v>
      </c>
      <c r="R846" s="31">
        <f t="shared" si="13"/>
        <v>41.666666666666664</v>
      </c>
    </row>
    <row r="847" spans="1:18">
      <c r="A847" s="38"/>
      <c r="B847" s="32"/>
      <c r="C847" s="32"/>
      <c r="D847" s="84" t="s">
        <v>719</v>
      </c>
      <c r="E847" s="32" t="s">
        <v>78</v>
      </c>
      <c r="F847" s="28">
        <v>0</v>
      </c>
      <c r="G847" s="29">
        <v>0</v>
      </c>
      <c r="H847" s="29">
        <v>50</v>
      </c>
      <c r="I847" s="29">
        <v>50</v>
      </c>
      <c r="J847" s="29">
        <v>50</v>
      </c>
      <c r="K847" s="29">
        <v>50</v>
      </c>
      <c r="L847" s="29">
        <v>50</v>
      </c>
      <c r="M847" s="29">
        <v>50</v>
      </c>
      <c r="N847" s="29">
        <v>50</v>
      </c>
      <c r="O847" s="29">
        <v>50</v>
      </c>
      <c r="P847" s="29">
        <v>50</v>
      </c>
      <c r="Q847" s="30">
        <v>50</v>
      </c>
      <c r="R847" s="31">
        <f t="shared" si="13"/>
        <v>41.666666666666664</v>
      </c>
    </row>
    <row r="848" spans="1:18">
      <c r="A848" s="38"/>
      <c r="B848" s="32"/>
      <c r="C848" s="32"/>
      <c r="D848" s="84" t="s">
        <v>720</v>
      </c>
      <c r="E848" s="32" t="s">
        <v>78</v>
      </c>
      <c r="F848" s="28">
        <v>0</v>
      </c>
      <c r="G848" s="29">
        <v>0</v>
      </c>
      <c r="H848" s="29">
        <v>50</v>
      </c>
      <c r="I848" s="29">
        <v>50</v>
      </c>
      <c r="J848" s="29">
        <v>50</v>
      </c>
      <c r="K848" s="29">
        <v>50</v>
      </c>
      <c r="L848" s="29">
        <v>50</v>
      </c>
      <c r="M848" s="29">
        <v>50</v>
      </c>
      <c r="N848" s="29">
        <v>50</v>
      </c>
      <c r="O848" s="29">
        <v>50</v>
      </c>
      <c r="P848" s="29">
        <v>50</v>
      </c>
      <c r="Q848" s="30">
        <v>50</v>
      </c>
      <c r="R848" s="31">
        <f t="shared" si="13"/>
        <v>41.666666666666664</v>
      </c>
    </row>
    <row r="849" spans="1:18">
      <c r="A849" s="38"/>
      <c r="B849" s="32"/>
      <c r="C849" s="32"/>
      <c r="D849" s="84" t="s">
        <v>721</v>
      </c>
      <c r="E849" s="32" t="s">
        <v>78</v>
      </c>
      <c r="F849" s="28">
        <v>0</v>
      </c>
      <c r="G849" s="29">
        <v>0</v>
      </c>
      <c r="H849" s="29">
        <v>50</v>
      </c>
      <c r="I849" s="29">
        <v>50</v>
      </c>
      <c r="J849" s="29">
        <v>50</v>
      </c>
      <c r="K849" s="29">
        <v>50</v>
      </c>
      <c r="L849" s="29">
        <v>50</v>
      </c>
      <c r="M849" s="29">
        <v>50</v>
      </c>
      <c r="N849" s="29">
        <v>50</v>
      </c>
      <c r="O849" s="29">
        <v>50</v>
      </c>
      <c r="P849" s="29">
        <v>50</v>
      </c>
      <c r="Q849" s="30">
        <v>50</v>
      </c>
      <c r="R849" s="31">
        <f t="shared" si="13"/>
        <v>41.666666666666664</v>
      </c>
    </row>
    <row r="850" spans="1:18">
      <c r="A850" s="38"/>
      <c r="B850" s="32"/>
      <c r="C850" s="32"/>
      <c r="D850" s="84" t="s">
        <v>722</v>
      </c>
      <c r="E850" s="32" t="s">
        <v>78</v>
      </c>
      <c r="F850" s="28">
        <v>0</v>
      </c>
      <c r="G850" s="29">
        <v>0</v>
      </c>
      <c r="H850" s="29">
        <v>50</v>
      </c>
      <c r="I850" s="29">
        <v>50</v>
      </c>
      <c r="J850" s="29">
        <v>50</v>
      </c>
      <c r="K850" s="29">
        <v>50</v>
      </c>
      <c r="L850" s="29">
        <v>50</v>
      </c>
      <c r="M850" s="29">
        <v>50</v>
      </c>
      <c r="N850" s="29">
        <v>50</v>
      </c>
      <c r="O850" s="29">
        <v>50</v>
      </c>
      <c r="P850" s="29">
        <v>50</v>
      </c>
      <c r="Q850" s="30">
        <v>50</v>
      </c>
      <c r="R850" s="31">
        <f t="shared" si="13"/>
        <v>41.666666666666664</v>
      </c>
    </row>
    <row r="851" spans="1:18">
      <c r="A851" s="38"/>
      <c r="B851" s="32"/>
      <c r="C851" s="32"/>
      <c r="D851" s="84" t="s">
        <v>723</v>
      </c>
      <c r="E851" s="32" t="s">
        <v>78</v>
      </c>
      <c r="F851" s="28">
        <v>0</v>
      </c>
      <c r="G851" s="29">
        <v>0</v>
      </c>
      <c r="H851" s="29">
        <v>50</v>
      </c>
      <c r="I851" s="29">
        <v>50</v>
      </c>
      <c r="J851" s="29">
        <v>50</v>
      </c>
      <c r="K851" s="29">
        <v>50</v>
      </c>
      <c r="L851" s="29">
        <v>50</v>
      </c>
      <c r="M851" s="29">
        <v>50</v>
      </c>
      <c r="N851" s="29">
        <v>50</v>
      </c>
      <c r="O851" s="29">
        <v>50</v>
      </c>
      <c r="P851" s="29">
        <v>50</v>
      </c>
      <c r="Q851" s="30">
        <v>50</v>
      </c>
      <c r="R851" s="31">
        <f t="shared" si="13"/>
        <v>41.666666666666664</v>
      </c>
    </row>
    <row r="852" spans="1:18">
      <c r="A852" s="38"/>
      <c r="B852" s="33" t="s">
        <v>724</v>
      </c>
      <c r="C852" s="33"/>
      <c r="D852" s="33"/>
      <c r="E852" s="33"/>
      <c r="F852" s="34">
        <v>0</v>
      </c>
      <c r="G852" s="35">
        <v>0</v>
      </c>
      <c r="H852" s="35">
        <v>300</v>
      </c>
      <c r="I852" s="35">
        <v>300</v>
      </c>
      <c r="J852" s="35">
        <v>300</v>
      </c>
      <c r="K852" s="35">
        <v>300</v>
      </c>
      <c r="L852" s="35">
        <v>300</v>
      </c>
      <c r="M852" s="35">
        <v>300</v>
      </c>
      <c r="N852" s="35">
        <v>300</v>
      </c>
      <c r="O852" s="35">
        <v>300</v>
      </c>
      <c r="P852" s="35">
        <v>300</v>
      </c>
      <c r="Q852" s="36">
        <v>300</v>
      </c>
      <c r="R852" s="37">
        <f t="shared" si="13"/>
        <v>250</v>
      </c>
    </row>
    <row r="853" spans="1:18">
      <c r="A853" s="38"/>
      <c r="B853" s="39"/>
      <c r="C853" s="39"/>
      <c r="D853" s="39"/>
      <c r="E853" s="39"/>
      <c r="F853" s="40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2"/>
      <c r="R853" s="43" t="str">
        <f t="shared" si="13"/>
        <v/>
      </c>
    </row>
    <row r="854" spans="1:18" ht="15">
      <c r="A854" s="44" t="s">
        <v>725</v>
      </c>
      <c r="B854" s="45"/>
      <c r="C854" s="45"/>
      <c r="D854" s="45"/>
      <c r="E854" s="45"/>
      <c r="F854" s="46">
        <v>480</v>
      </c>
      <c r="G854" s="47">
        <v>520</v>
      </c>
      <c r="H854" s="47">
        <v>1120</v>
      </c>
      <c r="I854" s="47">
        <v>1120</v>
      </c>
      <c r="J854" s="47">
        <v>1120</v>
      </c>
      <c r="K854" s="47">
        <v>1220</v>
      </c>
      <c r="L854" s="47">
        <v>1220</v>
      </c>
      <c r="M854" s="47">
        <v>1220</v>
      </c>
      <c r="N854" s="47">
        <v>1220</v>
      </c>
      <c r="O854" s="47">
        <v>1220</v>
      </c>
      <c r="P854" s="47">
        <v>1220</v>
      </c>
      <c r="Q854" s="48">
        <v>1220</v>
      </c>
      <c r="R854" s="49">
        <f t="shared" si="13"/>
        <v>1075</v>
      </c>
    </row>
    <row r="855" spans="1:18">
      <c r="A855" s="50"/>
      <c r="B855" s="39"/>
      <c r="C855" s="39"/>
      <c r="D855" s="39"/>
      <c r="E855" s="39"/>
      <c r="F855" s="40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24"/>
      <c r="R855" s="25" t="str">
        <f t="shared" si="13"/>
        <v/>
      </c>
    </row>
    <row r="856" spans="1:18" ht="15">
      <c r="A856" s="51" t="s">
        <v>726</v>
      </c>
      <c r="B856" s="52"/>
      <c r="C856" s="52"/>
      <c r="D856" s="52"/>
      <c r="E856" s="52"/>
      <c r="F856" s="28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30"/>
      <c r="R856" s="31" t="str">
        <f t="shared" si="13"/>
        <v/>
      </c>
    </row>
    <row r="857" spans="1:18">
      <c r="A857" s="38"/>
      <c r="B857" s="27" t="s">
        <v>727</v>
      </c>
      <c r="C857" s="27"/>
      <c r="D857" s="27"/>
      <c r="E857" s="27"/>
      <c r="F857" s="28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30"/>
      <c r="R857" s="31" t="str">
        <f t="shared" si="13"/>
        <v/>
      </c>
    </row>
    <row r="858" spans="1:18">
      <c r="A858" s="38"/>
      <c r="B858" s="32"/>
      <c r="C858" s="32" t="s">
        <v>728</v>
      </c>
      <c r="D858" s="32"/>
      <c r="E858" s="32"/>
      <c r="F858" s="28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30"/>
      <c r="R858" s="31" t="str">
        <f t="shared" si="13"/>
        <v/>
      </c>
    </row>
    <row r="859" spans="1:18">
      <c r="A859" s="38"/>
      <c r="B859" s="32"/>
      <c r="C859" s="32"/>
      <c r="D859" s="84" t="s">
        <v>729</v>
      </c>
      <c r="E859" s="32" t="s">
        <v>90</v>
      </c>
      <c r="F859" s="28">
        <v>17</v>
      </c>
      <c r="G859" s="29">
        <v>17</v>
      </c>
      <c r="H859" s="29">
        <v>17</v>
      </c>
      <c r="I859" s="29">
        <v>17</v>
      </c>
      <c r="J859" s="29">
        <v>17</v>
      </c>
      <c r="K859" s="29">
        <v>17</v>
      </c>
      <c r="L859" s="29">
        <v>17</v>
      </c>
      <c r="M859" s="29">
        <v>17</v>
      </c>
      <c r="N859" s="29">
        <v>17</v>
      </c>
      <c r="O859" s="29">
        <v>17</v>
      </c>
      <c r="P859" s="29">
        <v>17</v>
      </c>
      <c r="Q859" s="30">
        <v>17</v>
      </c>
      <c r="R859" s="31">
        <f t="shared" si="13"/>
        <v>17</v>
      </c>
    </row>
    <row r="860" spans="1:18">
      <c r="A860" s="38"/>
      <c r="B860" s="32"/>
      <c r="C860" s="32"/>
      <c r="D860" s="84" t="s">
        <v>730</v>
      </c>
      <c r="E860" s="32" t="s">
        <v>90</v>
      </c>
      <c r="F860" s="28">
        <v>17</v>
      </c>
      <c r="G860" s="29">
        <v>17</v>
      </c>
      <c r="H860" s="29">
        <v>17</v>
      </c>
      <c r="I860" s="29">
        <v>17</v>
      </c>
      <c r="J860" s="29">
        <v>17</v>
      </c>
      <c r="K860" s="29">
        <v>17</v>
      </c>
      <c r="L860" s="29">
        <v>17</v>
      </c>
      <c r="M860" s="29">
        <v>17</v>
      </c>
      <c r="N860" s="29">
        <v>17</v>
      </c>
      <c r="O860" s="29">
        <v>17</v>
      </c>
      <c r="P860" s="29">
        <v>17</v>
      </c>
      <c r="Q860" s="30">
        <v>17</v>
      </c>
      <c r="R860" s="31">
        <f t="shared" si="13"/>
        <v>17</v>
      </c>
    </row>
    <row r="861" spans="1:18">
      <c r="A861" s="38"/>
      <c r="B861" s="32"/>
      <c r="C861" s="32"/>
      <c r="D861" s="84" t="s">
        <v>731</v>
      </c>
      <c r="E861" s="32" t="s">
        <v>90</v>
      </c>
      <c r="F861" s="28">
        <v>38</v>
      </c>
      <c r="G861" s="29">
        <v>38</v>
      </c>
      <c r="H861" s="29">
        <v>38</v>
      </c>
      <c r="I861" s="29">
        <v>38</v>
      </c>
      <c r="J861" s="29">
        <v>38</v>
      </c>
      <c r="K861" s="29">
        <v>38</v>
      </c>
      <c r="L861" s="29">
        <v>38</v>
      </c>
      <c r="M861" s="29">
        <v>38</v>
      </c>
      <c r="N861" s="29">
        <v>38</v>
      </c>
      <c r="O861" s="29">
        <v>38</v>
      </c>
      <c r="P861" s="29">
        <v>38</v>
      </c>
      <c r="Q861" s="30">
        <v>38</v>
      </c>
      <c r="R861" s="31">
        <f t="shared" si="13"/>
        <v>38</v>
      </c>
    </row>
    <row r="862" spans="1:18">
      <c r="A862" s="38"/>
      <c r="B862" s="32"/>
      <c r="C862" s="32"/>
      <c r="D862" s="84" t="s">
        <v>732</v>
      </c>
      <c r="E862" s="32" t="s">
        <v>90</v>
      </c>
      <c r="F862" s="28">
        <v>68</v>
      </c>
      <c r="G862" s="29">
        <v>68</v>
      </c>
      <c r="H862" s="29">
        <v>68</v>
      </c>
      <c r="I862" s="29">
        <v>68</v>
      </c>
      <c r="J862" s="29">
        <v>68</v>
      </c>
      <c r="K862" s="29">
        <v>68</v>
      </c>
      <c r="L862" s="29">
        <v>68</v>
      </c>
      <c r="M862" s="29">
        <v>68</v>
      </c>
      <c r="N862" s="29">
        <v>68</v>
      </c>
      <c r="O862" s="29">
        <v>68</v>
      </c>
      <c r="P862" s="29">
        <v>68</v>
      </c>
      <c r="Q862" s="30">
        <v>68</v>
      </c>
      <c r="R862" s="31">
        <f t="shared" si="13"/>
        <v>68</v>
      </c>
    </row>
    <row r="863" spans="1:18">
      <c r="A863" s="38"/>
      <c r="B863" s="32"/>
      <c r="C863" s="32"/>
      <c r="D863" s="84" t="s">
        <v>733</v>
      </c>
      <c r="E863" s="32" t="s">
        <v>90</v>
      </c>
      <c r="F863" s="28">
        <v>14</v>
      </c>
      <c r="G863" s="29">
        <v>14</v>
      </c>
      <c r="H863" s="29">
        <v>14</v>
      </c>
      <c r="I863" s="29">
        <v>14</v>
      </c>
      <c r="J863" s="29">
        <v>14</v>
      </c>
      <c r="K863" s="29">
        <v>14</v>
      </c>
      <c r="L863" s="29">
        <v>14</v>
      </c>
      <c r="M863" s="29">
        <v>14</v>
      </c>
      <c r="N863" s="29">
        <v>14</v>
      </c>
      <c r="O863" s="29">
        <v>14</v>
      </c>
      <c r="P863" s="29">
        <v>14</v>
      </c>
      <c r="Q863" s="30">
        <v>14</v>
      </c>
      <c r="R863" s="31">
        <f t="shared" si="13"/>
        <v>14</v>
      </c>
    </row>
    <row r="864" spans="1:18">
      <c r="A864" s="38"/>
      <c r="B864" s="32"/>
      <c r="C864" s="32"/>
      <c r="D864" s="84" t="s">
        <v>734</v>
      </c>
      <c r="E864" s="32" t="s">
        <v>90</v>
      </c>
      <c r="F864" s="28">
        <v>56</v>
      </c>
      <c r="G864" s="29">
        <v>56</v>
      </c>
      <c r="H864" s="29">
        <v>56</v>
      </c>
      <c r="I864" s="29">
        <v>56</v>
      </c>
      <c r="J864" s="29">
        <v>56</v>
      </c>
      <c r="K864" s="29">
        <v>56</v>
      </c>
      <c r="L864" s="29">
        <v>56</v>
      </c>
      <c r="M864" s="29">
        <v>56</v>
      </c>
      <c r="N864" s="29">
        <v>56</v>
      </c>
      <c r="O864" s="29">
        <v>56</v>
      </c>
      <c r="P864" s="29">
        <v>56</v>
      </c>
      <c r="Q864" s="30">
        <v>56</v>
      </c>
      <c r="R864" s="31">
        <f t="shared" si="13"/>
        <v>56</v>
      </c>
    </row>
    <row r="865" spans="1:18">
      <c r="A865" s="38"/>
      <c r="B865" s="32"/>
      <c r="C865" s="32"/>
      <c r="D865" s="84" t="s">
        <v>735</v>
      </c>
      <c r="E865" s="32" t="s">
        <v>90</v>
      </c>
      <c r="F865" s="28">
        <v>35</v>
      </c>
      <c r="G865" s="29">
        <v>35</v>
      </c>
      <c r="H865" s="29">
        <v>35</v>
      </c>
      <c r="I865" s="29">
        <v>35</v>
      </c>
      <c r="J865" s="29">
        <v>35</v>
      </c>
      <c r="K865" s="29">
        <v>35</v>
      </c>
      <c r="L865" s="29">
        <v>35</v>
      </c>
      <c r="M865" s="29">
        <v>35</v>
      </c>
      <c r="N865" s="29">
        <v>35</v>
      </c>
      <c r="O865" s="29">
        <v>35</v>
      </c>
      <c r="P865" s="29">
        <v>35</v>
      </c>
      <c r="Q865" s="30">
        <v>35</v>
      </c>
      <c r="R865" s="31">
        <f t="shared" si="13"/>
        <v>35</v>
      </c>
    </row>
    <row r="866" spans="1:18">
      <c r="A866" s="38"/>
      <c r="B866" s="32"/>
      <c r="C866" s="32"/>
      <c r="D866" s="84" t="s">
        <v>736</v>
      </c>
      <c r="E866" s="32" t="s">
        <v>90</v>
      </c>
      <c r="F866" s="28">
        <v>29</v>
      </c>
      <c r="G866" s="29">
        <v>29</v>
      </c>
      <c r="H866" s="29">
        <v>29</v>
      </c>
      <c r="I866" s="29">
        <v>29</v>
      </c>
      <c r="J866" s="29">
        <v>29</v>
      </c>
      <c r="K866" s="29">
        <v>29</v>
      </c>
      <c r="L866" s="29">
        <v>29</v>
      </c>
      <c r="M866" s="29">
        <v>29</v>
      </c>
      <c r="N866" s="29">
        <v>29</v>
      </c>
      <c r="O866" s="29">
        <v>29</v>
      </c>
      <c r="P866" s="29">
        <v>29</v>
      </c>
      <c r="Q866" s="30">
        <v>29</v>
      </c>
      <c r="R866" s="31">
        <f t="shared" si="13"/>
        <v>29</v>
      </c>
    </row>
    <row r="867" spans="1:18">
      <c r="A867" s="38"/>
      <c r="B867" s="32"/>
      <c r="C867" s="32"/>
      <c r="D867" s="84" t="s">
        <v>737</v>
      </c>
      <c r="E867" s="32" t="s">
        <v>90</v>
      </c>
      <c r="F867" s="28">
        <v>104</v>
      </c>
      <c r="G867" s="29">
        <v>104</v>
      </c>
      <c r="H867" s="29">
        <v>104</v>
      </c>
      <c r="I867" s="29">
        <v>104</v>
      </c>
      <c r="J867" s="29">
        <v>104</v>
      </c>
      <c r="K867" s="29">
        <v>104</v>
      </c>
      <c r="L867" s="29">
        <v>104</v>
      </c>
      <c r="M867" s="29">
        <v>104</v>
      </c>
      <c r="N867" s="29">
        <v>104</v>
      </c>
      <c r="O867" s="29">
        <v>104</v>
      </c>
      <c r="P867" s="29">
        <v>104</v>
      </c>
      <c r="Q867" s="30">
        <v>104</v>
      </c>
      <c r="R867" s="31">
        <f t="shared" si="13"/>
        <v>104</v>
      </c>
    </row>
    <row r="868" spans="1:18">
      <c r="A868" s="38"/>
      <c r="B868" s="32"/>
      <c r="C868" s="32"/>
      <c r="D868" s="84" t="s">
        <v>738</v>
      </c>
      <c r="E868" s="32" t="s">
        <v>90</v>
      </c>
      <c r="F868" s="28">
        <v>16</v>
      </c>
      <c r="G868" s="29">
        <v>16</v>
      </c>
      <c r="H868" s="29">
        <v>16</v>
      </c>
      <c r="I868" s="29">
        <v>16</v>
      </c>
      <c r="J868" s="29">
        <v>16</v>
      </c>
      <c r="K868" s="29">
        <v>16</v>
      </c>
      <c r="L868" s="29">
        <v>16</v>
      </c>
      <c r="M868" s="29">
        <v>16</v>
      </c>
      <c r="N868" s="29">
        <v>16</v>
      </c>
      <c r="O868" s="29">
        <v>16</v>
      </c>
      <c r="P868" s="29">
        <v>16</v>
      </c>
      <c r="Q868" s="30">
        <v>16</v>
      </c>
      <c r="R868" s="31">
        <f t="shared" si="13"/>
        <v>16</v>
      </c>
    </row>
    <row r="869" spans="1:18">
      <c r="A869" s="38"/>
      <c r="B869" s="32"/>
      <c r="C869" s="32"/>
      <c r="D869" s="84" t="s">
        <v>739</v>
      </c>
      <c r="E869" s="32" t="s">
        <v>90</v>
      </c>
      <c r="F869" s="28">
        <v>44</v>
      </c>
      <c r="G869" s="29">
        <v>44</v>
      </c>
      <c r="H869" s="29">
        <v>44</v>
      </c>
      <c r="I869" s="29">
        <v>44</v>
      </c>
      <c r="J869" s="29">
        <v>44</v>
      </c>
      <c r="K869" s="29">
        <v>44</v>
      </c>
      <c r="L869" s="29">
        <v>44</v>
      </c>
      <c r="M869" s="29">
        <v>44</v>
      </c>
      <c r="N869" s="29">
        <v>44</v>
      </c>
      <c r="O869" s="29">
        <v>44</v>
      </c>
      <c r="P869" s="29">
        <v>44</v>
      </c>
      <c r="Q869" s="30">
        <v>44</v>
      </c>
      <c r="R869" s="31">
        <f t="shared" si="13"/>
        <v>44</v>
      </c>
    </row>
    <row r="870" spans="1:18">
      <c r="A870" s="38"/>
      <c r="B870" s="33" t="s">
        <v>740</v>
      </c>
      <c r="C870" s="33"/>
      <c r="D870" s="33"/>
      <c r="E870" s="33"/>
      <c r="F870" s="34">
        <v>438</v>
      </c>
      <c r="G870" s="35">
        <v>438</v>
      </c>
      <c r="H870" s="35">
        <v>438</v>
      </c>
      <c r="I870" s="35">
        <v>438</v>
      </c>
      <c r="J870" s="35">
        <v>438</v>
      </c>
      <c r="K870" s="35">
        <v>438</v>
      </c>
      <c r="L870" s="35">
        <v>438</v>
      </c>
      <c r="M870" s="35">
        <v>438</v>
      </c>
      <c r="N870" s="35">
        <v>438</v>
      </c>
      <c r="O870" s="35">
        <v>438</v>
      </c>
      <c r="P870" s="35">
        <v>438</v>
      </c>
      <c r="Q870" s="36">
        <v>438</v>
      </c>
      <c r="R870" s="37">
        <f t="shared" si="13"/>
        <v>438</v>
      </c>
    </row>
    <row r="871" spans="1:18">
      <c r="A871" s="38"/>
      <c r="B871" s="39"/>
      <c r="C871" s="39"/>
      <c r="D871" s="39"/>
      <c r="E871" s="39"/>
      <c r="F871" s="40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2"/>
      <c r="R871" s="43" t="str">
        <f t="shared" si="13"/>
        <v/>
      </c>
    </row>
    <row r="872" spans="1:18">
      <c r="A872" s="38"/>
      <c r="B872" s="27" t="s">
        <v>741</v>
      </c>
      <c r="C872" s="27"/>
      <c r="D872" s="27"/>
      <c r="E872" s="27"/>
      <c r="F872" s="28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30"/>
      <c r="R872" s="31" t="str">
        <f t="shared" si="13"/>
        <v/>
      </c>
    </row>
    <row r="873" spans="1:18">
      <c r="A873" s="38"/>
      <c r="B873" s="32"/>
      <c r="C873" s="32" t="s">
        <v>742</v>
      </c>
      <c r="D873" s="32"/>
      <c r="E873" s="32"/>
      <c r="F873" s="28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30"/>
      <c r="R873" s="31" t="str">
        <f t="shared" si="13"/>
        <v/>
      </c>
    </row>
    <row r="874" spans="1:18">
      <c r="A874" s="38"/>
      <c r="B874" s="32"/>
      <c r="C874" s="32"/>
      <c r="D874" s="84" t="s">
        <v>743</v>
      </c>
      <c r="E874" s="32" t="s">
        <v>90</v>
      </c>
      <c r="F874" s="28">
        <v>3</v>
      </c>
      <c r="G874" s="29">
        <v>3</v>
      </c>
      <c r="H874" s="29">
        <v>3</v>
      </c>
      <c r="I874" s="29">
        <v>3</v>
      </c>
      <c r="J874" s="29">
        <v>3</v>
      </c>
      <c r="K874" s="29">
        <v>3</v>
      </c>
      <c r="L874" s="29">
        <v>3</v>
      </c>
      <c r="M874" s="29">
        <v>3</v>
      </c>
      <c r="N874" s="29">
        <v>3</v>
      </c>
      <c r="O874" s="29">
        <v>3</v>
      </c>
      <c r="P874" s="29">
        <v>3</v>
      </c>
      <c r="Q874" s="30">
        <v>3</v>
      </c>
      <c r="R874" s="31">
        <f t="shared" si="13"/>
        <v>3</v>
      </c>
    </row>
    <row r="875" spans="1:18">
      <c r="A875" s="38"/>
      <c r="B875" s="32"/>
      <c r="C875" s="32"/>
      <c r="D875" s="84" t="s">
        <v>744</v>
      </c>
      <c r="E875" s="32" t="s">
        <v>90</v>
      </c>
      <c r="F875" s="28">
        <v>64</v>
      </c>
      <c r="G875" s="29">
        <v>64</v>
      </c>
      <c r="H875" s="29">
        <v>64</v>
      </c>
      <c r="I875" s="29">
        <v>64</v>
      </c>
      <c r="J875" s="29">
        <v>64</v>
      </c>
      <c r="K875" s="29">
        <v>64</v>
      </c>
      <c r="L875" s="29">
        <v>64</v>
      </c>
      <c r="M875" s="29">
        <v>64</v>
      </c>
      <c r="N875" s="29">
        <v>64</v>
      </c>
      <c r="O875" s="29">
        <v>64</v>
      </c>
      <c r="P875" s="29">
        <v>64</v>
      </c>
      <c r="Q875" s="30">
        <v>64</v>
      </c>
      <c r="R875" s="31">
        <f t="shared" si="13"/>
        <v>64</v>
      </c>
    </row>
    <row r="876" spans="1:18">
      <c r="A876" s="38"/>
      <c r="B876" s="32"/>
      <c r="C876" s="32"/>
      <c r="D876" s="84" t="s">
        <v>745</v>
      </c>
      <c r="E876" s="32" t="s">
        <v>90</v>
      </c>
      <c r="F876" s="28">
        <v>102</v>
      </c>
      <c r="G876" s="29">
        <v>102</v>
      </c>
      <c r="H876" s="29">
        <v>102</v>
      </c>
      <c r="I876" s="29">
        <v>102</v>
      </c>
      <c r="J876" s="29">
        <v>102</v>
      </c>
      <c r="K876" s="29">
        <v>102</v>
      </c>
      <c r="L876" s="29">
        <v>102</v>
      </c>
      <c r="M876" s="29">
        <v>102</v>
      </c>
      <c r="N876" s="29">
        <v>102</v>
      </c>
      <c r="O876" s="29">
        <v>102</v>
      </c>
      <c r="P876" s="29">
        <v>102</v>
      </c>
      <c r="Q876" s="30">
        <v>102</v>
      </c>
      <c r="R876" s="31">
        <f t="shared" si="13"/>
        <v>102</v>
      </c>
    </row>
    <row r="877" spans="1:18">
      <c r="A877" s="38"/>
      <c r="B877" s="32"/>
      <c r="C877" s="32"/>
      <c r="D877" s="84" t="s">
        <v>746</v>
      </c>
      <c r="E877" s="32" t="s">
        <v>90</v>
      </c>
      <c r="F877" s="28">
        <v>1</v>
      </c>
      <c r="G877" s="29">
        <v>1</v>
      </c>
      <c r="H877" s="29">
        <v>1</v>
      </c>
      <c r="I877" s="29">
        <v>1</v>
      </c>
      <c r="J877" s="29">
        <v>1</v>
      </c>
      <c r="K877" s="29">
        <v>1</v>
      </c>
      <c r="L877" s="29">
        <v>1</v>
      </c>
      <c r="M877" s="29">
        <v>1</v>
      </c>
      <c r="N877" s="29">
        <v>1</v>
      </c>
      <c r="O877" s="29">
        <v>1</v>
      </c>
      <c r="P877" s="29">
        <v>1</v>
      </c>
      <c r="Q877" s="30">
        <v>1</v>
      </c>
      <c r="R877" s="31">
        <f t="shared" si="13"/>
        <v>1</v>
      </c>
    </row>
    <row r="878" spans="1:18">
      <c r="A878" s="38"/>
      <c r="B878" s="32"/>
      <c r="C878" s="32"/>
      <c r="D878" s="84" t="s">
        <v>747</v>
      </c>
      <c r="E878" s="32" t="s">
        <v>90</v>
      </c>
      <c r="F878" s="28">
        <v>12</v>
      </c>
      <c r="G878" s="29">
        <v>12</v>
      </c>
      <c r="H878" s="29">
        <v>12</v>
      </c>
      <c r="I878" s="29">
        <v>12</v>
      </c>
      <c r="J878" s="29">
        <v>12</v>
      </c>
      <c r="K878" s="29">
        <v>12</v>
      </c>
      <c r="L878" s="29">
        <v>12</v>
      </c>
      <c r="M878" s="29">
        <v>12</v>
      </c>
      <c r="N878" s="29">
        <v>12</v>
      </c>
      <c r="O878" s="29">
        <v>12</v>
      </c>
      <c r="P878" s="29">
        <v>12</v>
      </c>
      <c r="Q878" s="30">
        <v>12</v>
      </c>
      <c r="R878" s="31">
        <f t="shared" si="13"/>
        <v>12</v>
      </c>
    </row>
    <row r="879" spans="1:18">
      <c r="A879" s="38"/>
      <c r="B879" s="32"/>
      <c r="C879" s="32"/>
      <c r="D879" s="84" t="s">
        <v>748</v>
      </c>
      <c r="E879" s="32" t="s">
        <v>90</v>
      </c>
      <c r="F879" s="28">
        <v>34</v>
      </c>
      <c r="G879" s="29">
        <v>34</v>
      </c>
      <c r="H879" s="29">
        <v>34</v>
      </c>
      <c r="I879" s="29">
        <v>34</v>
      </c>
      <c r="J879" s="29">
        <v>34</v>
      </c>
      <c r="K879" s="29">
        <v>34</v>
      </c>
      <c r="L879" s="29">
        <v>34</v>
      </c>
      <c r="M879" s="29">
        <v>34</v>
      </c>
      <c r="N879" s="29">
        <v>34</v>
      </c>
      <c r="O879" s="29">
        <v>34</v>
      </c>
      <c r="P879" s="29">
        <v>34</v>
      </c>
      <c r="Q879" s="30">
        <v>34</v>
      </c>
      <c r="R879" s="31">
        <f t="shared" si="13"/>
        <v>34</v>
      </c>
    </row>
    <row r="880" spans="1:18">
      <c r="A880" s="38"/>
      <c r="B880" s="32"/>
      <c r="C880" s="32"/>
      <c r="D880" s="84" t="s">
        <v>749</v>
      </c>
      <c r="E880" s="32" t="s">
        <v>90</v>
      </c>
      <c r="F880" s="28">
        <v>15</v>
      </c>
      <c r="G880" s="29">
        <v>15</v>
      </c>
      <c r="H880" s="29">
        <v>15</v>
      </c>
      <c r="I880" s="29">
        <v>15</v>
      </c>
      <c r="J880" s="29">
        <v>15</v>
      </c>
      <c r="K880" s="29">
        <v>15</v>
      </c>
      <c r="L880" s="29">
        <v>15</v>
      </c>
      <c r="M880" s="29">
        <v>15</v>
      </c>
      <c r="N880" s="29">
        <v>15</v>
      </c>
      <c r="O880" s="29">
        <v>15</v>
      </c>
      <c r="P880" s="29">
        <v>15</v>
      </c>
      <c r="Q880" s="30">
        <v>15</v>
      </c>
      <c r="R880" s="31">
        <f t="shared" si="13"/>
        <v>15</v>
      </c>
    </row>
    <row r="881" spans="1:18">
      <c r="A881" s="38"/>
      <c r="B881" s="32"/>
      <c r="C881" s="32"/>
      <c r="D881" s="84" t="s">
        <v>750</v>
      </c>
      <c r="E881" s="32" t="s">
        <v>90</v>
      </c>
      <c r="F881" s="28">
        <v>16</v>
      </c>
      <c r="G881" s="29">
        <v>16</v>
      </c>
      <c r="H881" s="29">
        <v>16</v>
      </c>
      <c r="I881" s="29">
        <v>16</v>
      </c>
      <c r="J881" s="29">
        <v>16</v>
      </c>
      <c r="K881" s="29">
        <v>16</v>
      </c>
      <c r="L881" s="29">
        <v>16</v>
      </c>
      <c r="M881" s="29">
        <v>16</v>
      </c>
      <c r="N881" s="29">
        <v>16</v>
      </c>
      <c r="O881" s="29">
        <v>16</v>
      </c>
      <c r="P881" s="29">
        <v>16</v>
      </c>
      <c r="Q881" s="30">
        <v>16</v>
      </c>
      <c r="R881" s="31">
        <f t="shared" si="13"/>
        <v>16</v>
      </c>
    </row>
    <row r="882" spans="1:18">
      <c r="A882" s="38"/>
      <c r="B882" s="32"/>
      <c r="C882" s="32"/>
      <c r="D882" s="84" t="s">
        <v>751</v>
      </c>
      <c r="E882" s="32" t="s">
        <v>90</v>
      </c>
      <c r="F882" s="28">
        <v>35</v>
      </c>
      <c r="G882" s="29">
        <v>35</v>
      </c>
      <c r="H882" s="29">
        <v>35</v>
      </c>
      <c r="I882" s="29">
        <v>35</v>
      </c>
      <c r="J882" s="29">
        <v>35</v>
      </c>
      <c r="K882" s="29">
        <v>35</v>
      </c>
      <c r="L882" s="29">
        <v>35</v>
      </c>
      <c r="M882" s="29">
        <v>35</v>
      </c>
      <c r="N882" s="29">
        <v>35</v>
      </c>
      <c r="O882" s="29">
        <v>35</v>
      </c>
      <c r="P882" s="29">
        <v>35</v>
      </c>
      <c r="Q882" s="30">
        <v>35</v>
      </c>
      <c r="R882" s="31">
        <f t="shared" si="13"/>
        <v>35</v>
      </c>
    </row>
    <row r="883" spans="1:18">
      <c r="A883" s="38"/>
      <c r="B883" s="32"/>
      <c r="C883" s="32"/>
      <c r="D883" s="84" t="s">
        <v>752</v>
      </c>
      <c r="E883" s="32" t="s">
        <v>90</v>
      </c>
      <c r="F883" s="28">
        <v>54</v>
      </c>
      <c r="G883" s="29">
        <v>54</v>
      </c>
      <c r="H883" s="29">
        <v>54</v>
      </c>
      <c r="I883" s="29">
        <v>54</v>
      </c>
      <c r="J883" s="29">
        <v>54</v>
      </c>
      <c r="K883" s="29">
        <v>54</v>
      </c>
      <c r="L883" s="29">
        <v>54</v>
      </c>
      <c r="M883" s="29">
        <v>54</v>
      </c>
      <c r="N883" s="29">
        <v>54</v>
      </c>
      <c r="O883" s="29">
        <v>54</v>
      </c>
      <c r="P883" s="29">
        <v>54</v>
      </c>
      <c r="Q883" s="30">
        <v>54</v>
      </c>
      <c r="R883" s="31">
        <f t="shared" si="13"/>
        <v>54</v>
      </c>
    </row>
    <row r="884" spans="1:18">
      <c r="A884" s="38"/>
      <c r="B884" s="32"/>
      <c r="C884" s="32"/>
      <c r="D884" s="84" t="s">
        <v>753</v>
      </c>
      <c r="E884" s="32" t="s">
        <v>90</v>
      </c>
      <c r="F884" s="28">
        <v>16</v>
      </c>
      <c r="G884" s="29">
        <v>16</v>
      </c>
      <c r="H884" s="29">
        <v>16</v>
      </c>
      <c r="I884" s="29">
        <v>16</v>
      </c>
      <c r="J884" s="29">
        <v>16</v>
      </c>
      <c r="K884" s="29">
        <v>16</v>
      </c>
      <c r="L884" s="29">
        <v>16</v>
      </c>
      <c r="M884" s="29">
        <v>16</v>
      </c>
      <c r="N884" s="29">
        <v>16</v>
      </c>
      <c r="O884" s="29">
        <v>16</v>
      </c>
      <c r="P884" s="29">
        <v>16</v>
      </c>
      <c r="Q884" s="30">
        <v>16</v>
      </c>
      <c r="R884" s="31">
        <f t="shared" si="13"/>
        <v>16</v>
      </c>
    </row>
    <row r="885" spans="1:18">
      <c r="A885" s="38"/>
      <c r="B885" s="32"/>
      <c r="C885" s="32"/>
      <c r="D885" s="84" t="s">
        <v>754</v>
      </c>
      <c r="E885" s="32" t="s">
        <v>90</v>
      </c>
      <c r="F885" s="28">
        <v>29</v>
      </c>
      <c r="G885" s="29">
        <v>29</v>
      </c>
      <c r="H885" s="29">
        <v>29</v>
      </c>
      <c r="I885" s="29">
        <v>29</v>
      </c>
      <c r="J885" s="29">
        <v>29</v>
      </c>
      <c r="K885" s="29">
        <v>29</v>
      </c>
      <c r="L885" s="29">
        <v>29</v>
      </c>
      <c r="M885" s="29">
        <v>29</v>
      </c>
      <c r="N885" s="29">
        <v>29</v>
      </c>
      <c r="O885" s="29">
        <v>29</v>
      </c>
      <c r="P885" s="29">
        <v>29</v>
      </c>
      <c r="Q885" s="30">
        <v>29</v>
      </c>
      <c r="R885" s="31">
        <f t="shared" si="13"/>
        <v>29</v>
      </c>
    </row>
    <row r="886" spans="1:18">
      <c r="A886" s="38"/>
      <c r="B886" s="32"/>
      <c r="C886" s="32"/>
      <c r="D886" s="84" t="s">
        <v>755</v>
      </c>
      <c r="E886" s="32" t="s">
        <v>90</v>
      </c>
      <c r="F886" s="28">
        <v>42</v>
      </c>
      <c r="G886" s="29">
        <v>42</v>
      </c>
      <c r="H886" s="29">
        <v>42</v>
      </c>
      <c r="I886" s="29">
        <v>42</v>
      </c>
      <c r="J886" s="29">
        <v>42</v>
      </c>
      <c r="K886" s="29">
        <v>42</v>
      </c>
      <c r="L886" s="29">
        <v>42</v>
      </c>
      <c r="M886" s="29">
        <v>42</v>
      </c>
      <c r="N886" s="29">
        <v>42</v>
      </c>
      <c r="O886" s="29">
        <v>42</v>
      </c>
      <c r="P886" s="29">
        <v>42</v>
      </c>
      <c r="Q886" s="30">
        <v>42</v>
      </c>
      <c r="R886" s="31">
        <f t="shared" si="13"/>
        <v>42</v>
      </c>
    </row>
    <row r="887" spans="1:18">
      <c r="A887" s="38"/>
      <c r="B887" s="33" t="s">
        <v>756</v>
      </c>
      <c r="C887" s="33"/>
      <c r="D887" s="33"/>
      <c r="E887" s="33"/>
      <c r="F887" s="34">
        <v>423</v>
      </c>
      <c r="G887" s="35">
        <v>423</v>
      </c>
      <c r="H887" s="35">
        <v>423</v>
      </c>
      <c r="I887" s="35">
        <v>423</v>
      </c>
      <c r="J887" s="35">
        <v>423</v>
      </c>
      <c r="K887" s="35">
        <v>423</v>
      </c>
      <c r="L887" s="35">
        <v>423</v>
      </c>
      <c r="M887" s="35">
        <v>423</v>
      </c>
      <c r="N887" s="35">
        <v>423</v>
      </c>
      <c r="O887" s="35">
        <v>423</v>
      </c>
      <c r="P887" s="35">
        <v>423</v>
      </c>
      <c r="Q887" s="36">
        <v>423</v>
      </c>
      <c r="R887" s="37">
        <f t="shared" si="13"/>
        <v>423</v>
      </c>
    </row>
    <row r="888" spans="1:18">
      <c r="A888" s="38"/>
      <c r="B888" s="39"/>
      <c r="C888" s="39"/>
      <c r="D888" s="39"/>
      <c r="E888" s="39"/>
      <c r="F888" s="40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2"/>
      <c r="R888" s="43" t="str">
        <f t="shared" si="13"/>
        <v/>
      </c>
    </row>
    <row r="889" spans="1:18">
      <c r="A889" s="38"/>
      <c r="B889" s="27" t="s">
        <v>95</v>
      </c>
      <c r="C889" s="27"/>
      <c r="D889" s="27"/>
      <c r="E889" s="27"/>
      <c r="F889" s="28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30"/>
      <c r="R889" s="31" t="str">
        <f t="shared" si="13"/>
        <v/>
      </c>
    </row>
    <row r="890" spans="1:18">
      <c r="A890" s="38"/>
      <c r="B890" s="32"/>
      <c r="C890" s="32" t="s">
        <v>98</v>
      </c>
      <c r="D890" s="32"/>
      <c r="E890" s="32"/>
      <c r="F890" s="28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30"/>
      <c r="R890" s="31" t="str">
        <f t="shared" si="13"/>
        <v/>
      </c>
    </row>
    <row r="891" spans="1:18">
      <c r="A891" s="38"/>
      <c r="B891" s="32"/>
      <c r="C891" s="32"/>
      <c r="D891" s="84" t="s">
        <v>757</v>
      </c>
      <c r="E891" s="32" t="s">
        <v>90</v>
      </c>
      <c r="F891" s="28">
        <v>17</v>
      </c>
      <c r="G891" s="29">
        <v>17</v>
      </c>
      <c r="H891" s="29">
        <v>17</v>
      </c>
      <c r="I891" s="29">
        <v>17</v>
      </c>
      <c r="J891" s="29">
        <v>17</v>
      </c>
      <c r="K891" s="29">
        <v>17</v>
      </c>
      <c r="L891" s="29">
        <v>17</v>
      </c>
      <c r="M891" s="29">
        <v>17</v>
      </c>
      <c r="N891" s="29">
        <v>17</v>
      </c>
      <c r="O891" s="29">
        <v>17</v>
      </c>
      <c r="P891" s="29">
        <v>17</v>
      </c>
      <c r="Q891" s="30">
        <v>17</v>
      </c>
      <c r="R891" s="31">
        <f t="shared" si="13"/>
        <v>17</v>
      </c>
    </row>
    <row r="892" spans="1:18">
      <c r="A892" s="38"/>
      <c r="B892" s="32"/>
      <c r="C892" s="32"/>
      <c r="D892" s="84" t="s">
        <v>758</v>
      </c>
      <c r="E892" s="32" t="s">
        <v>90</v>
      </c>
      <c r="F892" s="28">
        <v>8</v>
      </c>
      <c r="G892" s="29">
        <v>8</v>
      </c>
      <c r="H892" s="29">
        <v>8</v>
      </c>
      <c r="I892" s="29">
        <v>8</v>
      </c>
      <c r="J892" s="29">
        <v>8</v>
      </c>
      <c r="K892" s="29">
        <v>8</v>
      </c>
      <c r="L892" s="29">
        <v>8</v>
      </c>
      <c r="M892" s="29">
        <v>8</v>
      </c>
      <c r="N892" s="29">
        <v>8</v>
      </c>
      <c r="O892" s="29">
        <v>8</v>
      </c>
      <c r="P892" s="29">
        <v>8</v>
      </c>
      <c r="Q892" s="30">
        <v>8</v>
      </c>
      <c r="R892" s="31">
        <f t="shared" si="13"/>
        <v>8</v>
      </c>
    </row>
    <row r="893" spans="1:18">
      <c r="A893" s="38"/>
      <c r="B893" s="33" t="s">
        <v>138</v>
      </c>
      <c r="C893" s="33"/>
      <c r="D893" s="33"/>
      <c r="E893" s="33"/>
      <c r="F893" s="34">
        <v>25</v>
      </c>
      <c r="G893" s="35">
        <v>25</v>
      </c>
      <c r="H893" s="35">
        <v>25</v>
      </c>
      <c r="I893" s="35">
        <v>25</v>
      </c>
      <c r="J893" s="35">
        <v>25</v>
      </c>
      <c r="K893" s="35">
        <v>25</v>
      </c>
      <c r="L893" s="35">
        <v>25</v>
      </c>
      <c r="M893" s="35">
        <v>25</v>
      </c>
      <c r="N893" s="35">
        <v>25</v>
      </c>
      <c r="O893" s="35">
        <v>25</v>
      </c>
      <c r="P893" s="35">
        <v>25</v>
      </c>
      <c r="Q893" s="36">
        <v>25</v>
      </c>
      <c r="R893" s="37">
        <f t="shared" si="13"/>
        <v>25</v>
      </c>
    </row>
    <row r="894" spans="1:18">
      <c r="A894" s="38"/>
      <c r="B894" s="39"/>
      <c r="C894" s="39"/>
      <c r="D894" s="39"/>
      <c r="E894" s="39"/>
      <c r="F894" s="40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2"/>
      <c r="R894" s="43" t="str">
        <f t="shared" si="13"/>
        <v/>
      </c>
    </row>
    <row r="895" spans="1:18">
      <c r="A895" s="38"/>
      <c r="B895" s="27" t="s">
        <v>139</v>
      </c>
      <c r="C895" s="27"/>
      <c r="D895" s="27"/>
      <c r="E895" s="27"/>
      <c r="F895" s="28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30"/>
      <c r="R895" s="31" t="str">
        <f t="shared" si="13"/>
        <v/>
      </c>
    </row>
    <row r="896" spans="1:18">
      <c r="A896" s="38"/>
      <c r="B896" s="32"/>
      <c r="C896" s="32" t="s">
        <v>140</v>
      </c>
      <c r="D896" s="32"/>
      <c r="E896" s="32"/>
      <c r="F896" s="28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30"/>
      <c r="R896" s="31" t="str">
        <f t="shared" si="13"/>
        <v/>
      </c>
    </row>
    <row r="897" spans="1:18">
      <c r="A897" s="38"/>
      <c r="B897" s="32"/>
      <c r="C897" s="32"/>
      <c r="D897" s="84" t="s">
        <v>143</v>
      </c>
      <c r="E897" s="32" t="s">
        <v>84</v>
      </c>
      <c r="F897" s="28">
        <v>-25</v>
      </c>
      <c r="G897" s="29">
        <v>-25</v>
      </c>
      <c r="H897" s="29">
        <v>-25</v>
      </c>
      <c r="I897" s="29">
        <v>-25</v>
      </c>
      <c r="J897" s="29">
        <v>-25</v>
      </c>
      <c r="K897" s="29">
        <v>-25</v>
      </c>
      <c r="L897" s="29">
        <v>-25</v>
      </c>
      <c r="M897" s="29">
        <v>-25</v>
      </c>
      <c r="N897" s="29">
        <v>-25</v>
      </c>
      <c r="O897" s="29">
        <v>-25</v>
      </c>
      <c r="P897" s="29">
        <v>-25</v>
      </c>
      <c r="Q897" s="30">
        <v>-25</v>
      </c>
      <c r="R897" s="31">
        <f t="shared" si="13"/>
        <v>-25</v>
      </c>
    </row>
    <row r="898" spans="1:18">
      <c r="A898" s="38"/>
      <c r="B898" s="32"/>
      <c r="C898" s="32"/>
      <c r="D898" s="84" t="s">
        <v>144</v>
      </c>
      <c r="E898" s="32" t="s">
        <v>84</v>
      </c>
      <c r="F898" s="28">
        <v>-15</v>
      </c>
      <c r="G898" s="29">
        <v>-15</v>
      </c>
      <c r="H898" s="29">
        <v>-15</v>
      </c>
      <c r="I898" s="29">
        <v>-15</v>
      </c>
      <c r="J898" s="29">
        <v>-15</v>
      </c>
      <c r="K898" s="29">
        <v>-15</v>
      </c>
      <c r="L898" s="29">
        <v>-15</v>
      </c>
      <c r="M898" s="29">
        <v>-15</v>
      </c>
      <c r="N898" s="29">
        <v>-15</v>
      </c>
      <c r="O898" s="29">
        <v>-15</v>
      </c>
      <c r="P898" s="29">
        <v>-15</v>
      </c>
      <c r="Q898" s="30">
        <v>-15</v>
      </c>
      <c r="R898" s="31">
        <f t="shared" si="13"/>
        <v>-15</v>
      </c>
    </row>
    <row r="899" spans="1:18">
      <c r="A899" s="38"/>
      <c r="B899" s="33" t="s">
        <v>145</v>
      </c>
      <c r="C899" s="33"/>
      <c r="D899" s="33"/>
      <c r="E899" s="33"/>
      <c r="F899" s="34">
        <v>-40</v>
      </c>
      <c r="G899" s="35">
        <v>-40</v>
      </c>
      <c r="H899" s="35">
        <v>-40</v>
      </c>
      <c r="I899" s="35">
        <v>-40</v>
      </c>
      <c r="J899" s="35">
        <v>-40</v>
      </c>
      <c r="K899" s="35">
        <v>-40</v>
      </c>
      <c r="L899" s="35">
        <v>-40</v>
      </c>
      <c r="M899" s="35">
        <v>-40</v>
      </c>
      <c r="N899" s="35">
        <v>-40</v>
      </c>
      <c r="O899" s="35">
        <v>-40</v>
      </c>
      <c r="P899" s="35">
        <v>-40</v>
      </c>
      <c r="Q899" s="36">
        <v>-40</v>
      </c>
      <c r="R899" s="37">
        <f t="shared" si="13"/>
        <v>-40</v>
      </c>
    </row>
    <row r="900" spans="1:18">
      <c r="A900" s="38"/>
      <c r="B900" s="39"/>
      <c r="C900" s="39"/>
      <c r="D900" s="39"/>
      <c r="E900" s="39"/>
      <c r="F900" s="40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2"/>
      <c r="R900" s="43" t="str">
        <f t="shared" si="13"/>
        <v/>
      </c>
    </row>
    <row r="901" spans="1:18">
      <c r="A901" s="38"/>
      <c r="B901" s="27" t="s">
        <v>156</v>
      </c>
      <c r="C901" s="27"/>
      <c r="D901" s="27"/>
      <c r="E901" s="27"/>
      <c r="F901" s="28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30"/>
      <c r="R901" s="31" t="str">
        <f t="shared" si="13"/>
        <v/>
      </c>
    </row>
    <row r="902" spans="1:18">
      <c r="A902" s="38"/>
      <c r="B902" s="32"/>
      <c r="C902" s="32" t="s">
        <v>157</v>
      </c>
      <c r="D902" s="32"/>
      <c r="E902" s="32"/>
      <c r="F902" s="28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30"/>
      <c r="R902" s="31" t="str">
        <f t="shared" ref="R902:R965" si="14">IF(SUM(F902:Q902)=0,"",SUM(F902:Q902)/12)</f>
        <v/>
      </c>
    </row>
    <row r="903" spans="1:18">
      <c r="A903" s="38"/>
      <c r="B903" s="32"/>
      <c r="C903" s="32"/>
      <c r="D903" s="84" t="s">
        <v>759</v>
      </c>
      <c r="E903" s="32" t="s">
        <v>90</v>
      </c>
      <c r="F903" s="28">
        <v>5</v>
      </c>
      <c r="G903" s="29">
        <v>5</v>
      </c>
      <c r="H903" s="29">
        <v>5</v>
      </c>
      <c r="I903" s="29">
        <v>5</v>
      </c>
      <c r="J903" s="29">
        <v>5</v>
      </c>
      <c r="K903" s="29">
        <v>5</v>
      </c>
      <c r="L903" s="29">
        <v>5</v>
      </c>
      <c r="M903" s="29">
        <v>5</v>
      </c>
      <c r="N903" s="29">
        <v>5</v>
      </c>
      <c r="O903" s="29">
        <v>5</v>
      </c>
      <c r="P903" s="29">
        <v>5</v>
      </c>
      <c r="Q903" s="30">
        <v>5</v>
      </c>
      <c r="R903" s="31">
        <f t="shared" si="14"/>
        <v>5</v>
      </c>
    </row>
    <row r="904" spans="1:18">
      <c r="A904" s="38"/>
      <c r="B904" s="32"/>
      <c r="C904" s="32"/>
      <c r="D904" s="84" t="s">
        <v>760</v>
      </c>
      <c r="E904" s="32" t="s">
        <v>90</v>
      </c>
      <c r="F904" s="28">
        <v>5</v>
      </c>
      <c r="G904" s="29">
        <v>5</v>
      </c>
      <c r="H904" s="29">
        <v>5</v>
      </c>
      <c r="I904" s="29">
        <v>5</v>
      </c>
      <c r="J904" s="29">
        <v>5</v>
      </c>
      <c r="K904" s="29">
        <v>5</v>
      </c>
      <c r="L904" s="29">
        <v>5</v>
      </c>
      <c r="M904" s="29">
        <v>5</v>
      </c>
      <c r="N904" s="29">
        <v>5</v>
      </c>
      <c r="O904" s="29">
        <v>5</v>
      </c>
      <c r="P904" s="29">
        <v>5</v>
      </c>
      <c r="Q904" s="30">
        <v>5</v>
      </c>
      <c r="R904" s="31">
        <f t="shared" si="14"/>
        <v>5</v>
      </c>
    </row>
    <row r="905" spans="1:18">
      <c r="A905" s="38"/>
      <c r="B905" s="33" t="s">
        <v>173</v>
      </c>
      <c r="C905" s="33"/>
      <c r="D905" s="33"/>
      <c r="E905" s="33"/>
      <c r="F905" s="34">
        <v>10</v>
      </c>
      <c r="G905" s="35">
        <v>10</v>
      </c>
      <c r="H905" s="35">
        <v>10</v>
      </c>
      <c r="I905" s="35">
        <v>10</v>
      </c>
      <c r="J905" s="35">
        <v>10</v>
      </c>
      <c r="K905" s="35">
        <v>10</v>
      </c>
      <c r="L905" s="35">
        <v>10</v>
      </c>
      <c r="M905" s="35">
        <v>10</v>
      </c>
      <c r="N905" s="35">
        <v>10</v>
      </c>
      <c r="O905" s="35">
        <v>10</v>
      </c>
      <c r="P905" s="35">
        <v>10</v>
      </c>
      <c r="Q905" s="36">
        <v>10</v>
      </c>
      <c r="R905" s="37">
        <f t="shared" si="14"/>
        <v>10</v>
      </c>
    </row>
    <row r="906" spans="1:18">
      <c r="A906" s="38"/>
      <c r="B906" s="39"/>
      <c r="C906" s="39"/>
      <c r="D906" s="39"/>
      <c r="E906" s="39"/>
      <c r="F906" s="40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2"/>
      <c r="R906" s="43" t="str">
        <f t="shared" si="14"/>
        <v/>
      </c>
    </row>
    <row r="907" spans="1:18">
      <c r="A907" s="38"/>
      <c r="B907" s="27" t="s">
        <v>691</v>
      </c>
      <c r="C907" s="27"/>
      <c r="D907" s="27"/>
      <c r="E907" s="27"/>
      <c r="F907" s="28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30"/>
      <c r="R907" s="31" t="str">
        <f t="shared" si="14"/>
        <v/>
      </c>
    </row>
    <row r="908" spans="1:18">
      <c r="A908" s="38"/>
      <c r="B908" s="32"/>
      <c r="C908" s="32" t="s">
        <v>692</v>
      </c>
      <c r="D908" s="32"/>
      <c r="E908" s="32"/>
      <c r="F908" s="28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30"/>
      <c r="R908" s="31" t="str">
        <f t="shared" si="14"/>
        <v/>
      </c>
    </row>
    <row r="909" spans="1:18">
      <c r="A909" s="38"/>
      <c r="B909" s="32"/>
      <c r="C909" s="32"/>
      <c r="D909" s="84" t="s">
        <v>761</v>
      </c>
      <c r="E909" s="32" t="s">
        <v>78</v>
      </c>
      <c r="F909" s="28">
        <v>100</v>
      </c>
      <c r="G909" s="29">
        <v>100</v>
      </c>
      <c r="H909" s="29">
        <v>100</v>
      </c>
      <c r="I909" s="29">
        <v>100</v>
      </c>
      <c r="J909" s="29">
        <v>100</v>
      </c>
      <c r="K909" s="29">
        <v>100</v>
      </c>
      <c r="L909" s="29">
        <v>100</v>
      </c>
      <c r="M909" s="29">
        <v>100</v>
      </c>
      <c r="N909" s="29">
        <v>100</v>
      </c>
      <c r="O909" s="29">
        <v>100</v>
      </c>
      <c r="P909" s="29">
        <v>100</v>
      </c>
      <c r="Q909" s="30">
        <v>100</v>
      </c>
      <c r="R909" s="31">
        <f t="shared" si="14"/>
        <v>100</v>
      </c>
    </row>
    <row r="910" spans="1:18">
      <c r="A910" s="38"/>
      <c r="B910" s="32"/>
      <c r="C910" s="32"/>
      <c r="D910" s="84"/>
      <c r="E910" s="32" t="s">
        <v>84</v>
      </c>
      <c r="F910" s="28">
        <v>-100</v>
      </c>
      <c r="G910" s="29">
        <v>-100</v>
      </c>
      <c r="H910" s="29">
        <v>-100</v>
      </c>
      <c r="I910" s="29">
        <v>-100</v>
      </c>
      <c r="J910" s="29">
        <v>-100</v>
      </c>
      <c r="K910" s="29">
        <v>-100</v>
      </c>
      <c r="L910" s="29">
        <v>-100</v>
      </c>
      <c r="M910" s="29">
        <v>-100</v>
      </c>
      <c r="N910" s="29">
        <v>-100</v>
      </c>
      <c r="O910" s="29">
        <v>-100</v>
      </c>
      <c r="P910" s="29">
        <v>-100</v>
      </c>
      <c r="Q910" s="30">
        <v>-100</v>
      </c>
      <c r="R910" s="31">
        <f t="shared" si="14"/>
        <v>-100</v>
      </c>
    </row>
    <row r="911" spans="1:18">
      <c r="A911" s="38"/>
      <c r="B911" s="32"/>
      <c r="C911" s="32"/>
      <c r="D911" s="84" t="s">
        <v>762</v>
      </c>
      <c r="E911" s="32" t="s">
        <v>78</v>
      </c>
      <c r="F911" s="28">
        <v>50</v>
      </c>
      <c r="G911" s="29">
        <v>50</v>
      </c>
      <c r="H911" s="29">
        <v>50</v>
      </c>
      <c r="I911" s="29">
        <v>50</v>
      </c>
      <c r="J911" s="29">
        <v>50</v>
      </c>
      <c r="K911" s="29">
        <v>50</v>
      </c>
      <c r="L911" s="29">
        <v>50</v>
      </c>
      <c r="M911" s="29">
        <v>50</v>
      </c>
      <c r="N911" s="29">
        <v>50</v>
      </c>
      <c r="O911" s="29">
        <v>50</v>
      </c>
      <c r="P911" s="29">
        <v>50</v>
      </c>
      <c r="Q911" s="30">
        <v>50</v>
      </c>
      <c r="R911" s="31">
        <f t="shared" si="14"/>
        <v>50</v>
      </c>
    </row>
    <row r="912" spans="1:18">
      <c r="A912" s="38"/>
      <c r="B912" s="32"/>
      <c r="C912" s="32"/>
      <c r="D912" s="84"/>
      <c r="E912" s="32" t="s">
        <v>84</v>
      </c>
      <c r="F912" s="28">
        <v>-50</v>
      </c>
      <c r="G912" s="29">
        <v>-50</v>
      </c>
      <c r="H912" s="29">
        <v>-50</v>
      </c>
      <c r="I912" s="29">
        <v>-50</v>
      </c>
      <c r="J912" s="29">
        <v>-50</v>
      </c>
      <c r="K912" s="29">
        <v>-50</v>
      </c>
      <c r="L912" s="29">
        <v>-50</v>
      </c>
      <c r="M912" s="29">
        <v>-50</v>
      </c>
      <c r="N912" s="29">
        <v>-50</v>
      </c>
      <c r="O912" s="29">
        <v>-50</v>
      </c>
      <c r="P912" s="29">
        <v>-50</v>
      </c>
      <c r="Q912" s="30">
        <v>-50</v>
      </c>
      <c r="R912" s="31">
        <f t="shared" si="14"/>
        <v>-50</v>
      </c>
    </row>
    <row r="913" spans="1:18">
      <c r="A913" s="38"/>
      <c r="B913" s="32"/>
      <c r="C913" s="32"/>
      <c r="D913" s="84" t="s">
        <v>763</v>
      </c>
      <c r="E913" s="32" t="s">
        <v>78</v>
      </c>
      <c r="F913" s="28">
        <v>50</v>
      </c>
      <c r="G913" s="29">
        <v>50</v>
      </c>
      <c r="H913" s="29">
        <v>50</v>
      </c>
      <c r="I913" s="29">
        <v>50</v>
      </c>
      <c r="J913" s="29">
        <v>50</v>
      </c>
      <c r="K913" s="29">
        <v>50</v>
      </c>
      <c r="L913" s="29">
        <v>50</v>
      </c>
      <c r="M913" s="29">
        <v>50</v>
      </c>
      <c r="N913" s="29">
        <v>50</v>
      </c>
      <c r="O913" s="29">
        <v>50</v>
      </c>
      <c r="P913" s="29">
        <v>50</v>
      </c>
      <c r="Q913" s="30">
        <v>50</v>
      </c>
      <c r="R913" s="31">
        <f t="shared" si="14"/>
        <v>50</v>
      </c>
    </row>
    <row r="914" spans="1:18">
      <c r="A914" s="38"/>
      <c r="B914" s="32"/>
      <c r="C914" s="32"/>
      <c r="D914" s="84"/>
      <c r="E914" s="32" t="s">
        <v>84</v>
      </c>
      <c r="F914" s="28">
        <v>-50</v>
      </c>
      <c r="G914" s="29">
        <v>-50</v>
      </c>
      <c r="H914" s="29">
        <v>-50</v>
      </c>
      <c r="I914" s="29">
        <v>-50</v>
      </c>
      <c r="J914" s="29">
        <v>-50</v>
      </c>
      <c r="K914" s="29">
        <v>-50</v>
      </c>
      <c r="L914" s="29">
        <v>-50</v>
      </c>
      <c r="M914" s="29">
        <v>-50</v>
      </c>
      <c r="N914" s="29">
        <v>-50</v>
      </c>
      <c r="O914" s="29">
        <v>-50</v>
      </c>
      <c r="P914" s="29">
        <v>-50</v>
      </c>
      <c r="Q914" s="30">
        <v>-50</v>
      </c>
      <c r="R914" s="31">
        <f t="shared" si="14"/>
        <v>-50</v>
      </c>
    </row>
    <row r="915" spans="1:18">
      <c r="A915" s="38"/>
      <c r="B915" s="32"/>
      <c r="C915" s="32"/>
      <c r="D915" s="84" t="s">
        <v>693</v>
      </c>
      <c r="E915" s="32" t="s">
        <v>84</v>
      </c>
      <c r="F915" s="28">
        <v>0</v>
      </c>
      <c r="G915" s="29">
        <v>0</v>
      </c>
      <c r="H915" s="29">
        <v>-50</v>
      </c>
      <c r="I915" s="29">
        <v>-50</v>
      </c>
      <c r="J915" s="29">
        <v>-50</v>
      </c>
      <c r="K915" s="29">
        <v>-50</v>
      </c>
      <c r="L915" s="29">
        <v>-50</v>
      </c>
      <c r="M915" s="29">
        <v>-50</v>
      </c>
      <c r="N915" s="29">
        <v>-50</v>
      </c>
      <c r="O915" s="29">
        <v>-50</v>
      </c>
      <c r="P915" s="29">
        <v>-50</v>
      </c>
      <c r="Q915" s="30">
        <v>-50</v>
      </c>
      <c r="R915" s="31">
        <f t="shared" si="14"/>
        <v>-41.666666666666664</v>
      </c>
    </row>
    <row r="916" spans="1:18">
      <c r="A916" s="38"/>
      <c r="B916" s="32"/>
      <c r="C916" s="32"/>
      <c r="D916" s="84" t="s">
        <v>694</v>
      </c>
      <c r="E916" s="32" t="s">
        <v>84</v>
      </c>
      <c r="F916" s="28">
        <v>0</v>
      </c>
      <c r="G916" s="29">
        <v>0</v>
      </c>
      <c r="H916" s="29">
        <v>-100</v>
      </c>
      <c r="I916" s="29">
        <v>-100</v>
      </c>
      <c r="J916" s="29">
        <v>-100</v>
      </c>
      <c r="K916" s="29">
        <v>-100</v>
      </c>
      <c r="L916" s="29">
        <v>-100</v>
      </c>
      <c r="M916" s="29">
        <v>-100</v>
      </c>
      <c r="N916" s="29">
        <v>-100</v>
      </c>
      <c r="O916" s="29">
        <v>-100</v>
      </c>
      <c r="P916" s="29">
        <v>-100</v>
      </c>
      <c r="Q916" s="30">
        <v>-100</v>
      </c>
      <c r="R916" s="31">
        <f t="shared" si="14"/>
        <v>-83.333333333333329</v>
      </c>
    </row>
    <row r="917" spans="1:18">
      <c r="A917" s="38"/>
      <c r="B917" s="32"/>
      <c r="C917" s="32"/>
      <c r="D917" s="84" t="s">
        <v>695</v>
      </c>
      <c r="E917" s="32" t="s">
        <v>84</v>
      </c>
      <c r="F917" s="28">
        <v>0</v>
      </c>
      <c r="G917" s="29">
        <v>0</v>
      </c>
      <c r="H917" s="29">
        <v>-50</v>
      </c>
      <c r="I917" s="29">
        <v>-50</v>
      </c>
      <c r="J917" s="29">
        <v>-50</v>
      </c>
      <c r="K917" s="29">
        <v>-50</v>
      </c>
      <c r="L917" s="29">
        <v>-50</v>
      </c>
      <c r="M917" s="29">
        <v>-50</v>
      </c>
      <c r="N917" s="29">
        <v>-50</v>
      </c>
      <c r="O917" s="29">
        <v>-50</v>
      </c>
      <c r="P917" s="29">
        <v>-50</v>
      </c>
      <c r="Q917" s="30">
        <v>-50</v>
      </c>
      <c r="R917" s="31">
        <f t="shared" si="14"/>
        <v>-41.666666666666664</v>
      </c>
    </row>
    <row r="918" spans="1:18">
      <c r="A918" s="38"/>
      <c r="B918" s="32"/>
      <c r="C918" s="32"/>
      <c r="D918" s="84" t="s">
        <v>696</v>
      </c>
      <c r="E918" s="32" t="s">
        <v>84</v>
      </c>
      <c r="F918" s="28">
        <v>0</v>
      </c>
      <c r="G918" s="29">
        <v>0</v>
      </c>
      <c r="H918" s="29">
        <v>-100</v>
      </c>
      <c r="I918" s="29">
        <v>-100</v>
      </c>
      <c r="J918" s="29">
        <v>-100</v>
      </c>
      <c r="K918" s="29">
        <v>-100</v>
      </c>
      <c r="L918" s="29">
        <v>-100</v>
      </c>
      <c r="M918" s="29">
        <v>-100</v>
      </c>
      <c r="N918" s="29">
        <v>-100</v>
      </c>
      <c r="O918" s="29">
        <v>-100</v>
      </c>
      <c r="P918" s="29">
        <v>-100</v>
      </c>
      <c r="Q918" s="30">
        <v>-100</v>
      </c>
      <c r="R918" s="31">
        <f t="shared" si="14"/>
        <v>-83.333333333333329</v>
      </c>
    </row>
    <row r="919" spans="1:18">
      <c r="A919" s="38"/>
      <c r="B919" s="33" t="s">
        <v>697</v>
      </c>
      <c r="C919" s="33"/>
      <c r="D919" s="33"/>
      <c r="E919" s="33"/>
      <c r="F919" s="34">
        <v>0</v>
      </c>
      <c r="G919" s="35">
        <v>0</v>
      </c>
      <c r="H919" s="35">
        <v>-300</v>
      </c>
      <c r="I919" s="35">
        <v>-300</v>
      </c>
      <c r="J919" s="35">
        <v>-300</v>
      </c>
      <c r="K919" s="35">
        <v>-300</v>
      </c>
      <c r="L919" s="35">
        <v>-300</v>
      </c>
      <c r="M919" s="35">
        <v>-300</v>
      </c>
      <c r="N919" s="35">
        <v>-300</v>
      </c>
      <c r="O919" s="35">
        <v>-300</v>
      </c>
      <c r="P919" s="35">
        <v>-300</v>
      </c>
      <c r="Q919" s="36">
        <v>-300</v>
      </c>
      <c r="R919" s="37">
        <f t="shared" si="14"/>
        <v>-250</v>
      </c>
    </row>
    <row r="920" spans="1:18">
      <c r="A920" s="38"/>
      <c r="B920" s="39"/>
      <c r="C920" s="39"/>
      <c r="D920" s="39"/>
      <c r="E920" s="39"/>
      <c r="F920" s="40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2"/>
      <c r="R920" s="43" t="str">
        <f t="shared" si="14"/>
        <v/>
      </c>
    </row>
    <row r="921" spans="1:18">
      <c r="A921" s="38"/>
      <c r="B921" s="27" t="s">
        <v>764</v>
      </c>
      <c r="C921" s="27"/>
      <c r="D921" s="27"/>
      <c r="E921" s="27"/>
      <c r="F921" s="28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30"/>
      <c r="R921" s="31" t="str">
        <f t="shared" si="14"/>
        <v/>
      </c>
    </row>
    <row r="922" spans="1:18">
      <c r="A922" s="38"/>
      <c r="B922" s="32"/>
      <c r="C922" s="32" t="s">
        <v>765</v>
      </c>
      <c r="D922" s="32"/>
      <c r="E922" s="32"/>
      <c r="F922" s="28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30"/>
      <c r="R922" s="31" t="str">
        <f t="shared" si="14"/>
        <v/>
      </c>
    </row>
    <row r="923" spans="1:18">
      <c r="A923" s="38"/>
      <c r="B923" s="32"/>
      <c r="C923" s="32"/>
      <c r="D923" s="84" t="s">
        <v>766</v>
      </c>
      <c r="E923" s="32" t="s">
        <v>78</v>
      </c>
      <c r="F923" s="28">
        <v>100</v>
      </c>
      <c r="G923" s="29">
        <v>100</v>
      </c>
      <c r="H923" s="29">
        <v>100</v>
      </c>
      <c r="I923" s="29">
        <v>100</v>
      </c>
      <c r="J923" s="29">
        <v>100</v>
      </c>
      <c r="K923" s="29">
        <v>100</v>
      </c>
      <c r="L923" s="29">
        <v>100</v>
      </c>
      <c r="M923" s="29">
        <v>100</v>
      </c>
      <c r="N923" s="29">
        <v>100</v>
      </c>
      <c r="O923" s="29">
        <v>100</v>
      </c>
      <c r="P923" s="29">
        <v>100</v>
      </c>
      <c r="Q923" s="30">
        <v>100</v>
      </c>
      <c r="R923" s="31">
        <f t="shared" si="14"/>
        <v>100</v>
      </c>
    </row>
    <row r="924" spans="1:18">
      <c r="A924" s="38"/>
      <c r="B924" s="32"/>
      <c r="C924" s="32"/>
      <c r="D924" s="84"/>
      <c r="E924" s="32" t="s">
        <v>84</v>
      </c>
      <c r="F924" s="28">
        <v>-100</v>
      </c>
      <c r="G924" s="29">
        <v>-100</v>
      </c>
      <c r="H924" s="29">
        <v>-100</v>
      </c>
      <c r="I924" s="29">
        <v>-100</v>
      </c>
      <c r="J924" s="29">
        <v>-100</v>
      </c>
      <c r="K924" s="29">
        <v>-100</v>
      </c>
      <c r="L924" s="29">
        <v>-100</v>
      </c>
      <c r="M924" s="29">
        <v>-100</v>
      </c>
      <c r="N924" s="29">
        <v>-100</v>
      </c>
      <c r="O924" s="29">
        <v>-100</v>
      </c>
      <c r="P924" s="29">
        <v>-100</v>
      </c>
      <c r="Q924" s="30">
        <v>-100</v>
      </c>
      <c r="R924" s="31">
        <f t="shared" si="14"/>
        <v>-100</v>
      </c>
    </row>
    <row r="925" spans="1:18">
      <c r="A925" s="38"/>
      <c r="B925" s="32"/>
      <c r="C925" s="32"/>
      <c r="D925" s="84" t="s">
        <v>767</v>
      </c>
      <c r="E925" s="32" t="s">
        <v>78</v>
      </c>
      <c r="F925" s="28">
        <v>50</v>
      </c>
      <c r="G925" s="29">
        <v>50</v>
      </c>
      <c r="H925" s="29">
        <v>50</v>
      </c>
      <c r="I925" s="29">
        <v>50</v>
      </c>
      <c r="J925" s="29">
        <v>50</v>
      </c>
      <c r="K925" s="29">
        <v>50</v>
      </c>
      <c r="L925" s="29">
        <v>50</v>
      </c>
      <c r="M925" s="29">
        <v>50</v>
      </c>
      <c r="N925" s="29">
        <v>50</v>
      </c>
      <c r="O925" s="29">
        <v>50</v>
      </c>
      <c r="P925" s="29">
        <v>50</v>
      </c>
      <c r="Q925" s="30">
        <v>50</v>
      </c>
      <c r="R925" s="31">
        <f t="shared" si="14"/>
        <v>50</v>
      </c>
    </row>
    <row r="926" spans="1:18">
      <c r="A926" s="38"/>
      <c r="B926" s="32"/>
      <c r="C926" s="32"/>
      <c r="D926" s="84"/>
      <c r="E926" s="32" t="s">
        <v>84</v>
      </c>
      <c r="F926" s="28">
        <v>-50</v>
      </c>
      <c r="G926" s="29">
        <v>-50</v>
      </c>
      <c r="H926" s="29">
        <v>-50</v>
      </c>
      <c r="I926" s="29">
        <v>-50</v>
      </c>
      <c r="J926" s="29">
        <v>-50</v>
      </c>
      <c r="K926" s="29">
        <v>-50</v>
      </c>
      <c r="L926" s="29">
        <v>-50</v>
      </c>
      <c r="M926" s="29">
        <v>-50</v>
      </c>
      <c r="N926" s="29">
        <v>-50</v>
      </c>
      <c r="O926" s="29">
        <v>-50</v>
      </c>
      <c r="P926" s="29">
        <v>-50</v>
      </c>
      <c r="Q926" s="30">
        <v>-50</v>
      </c>
      <c r="R926" s="31">
        <f t="shared" si="14"/>
        <v>-50</v>
      </c>
    </row>
    <row r="927" spans="1:18">
      <c r="A927" s="38"/>
      <c r="B927" s="32"/>
      <c r="C927" s="32"/>
      <c r="D927" s="84" t="s">
        <v>768</v>
      </c>
      <c r="E927" s="32" t="s">
        <v>78</v>
      </c>
      <c r="F927" s="28">
        <v>50</v>
      </c>
      <c r="G927" s="29">
        <v>50</v>
      </c>
      <c r="H927" s="29">
        <v>50</v>
      </c>
      <c r="I927" s="29">
        <v>50</v>
      </c>
      <c r="J927" s="29">
        <v>50</v>
      </c>
      <c r="K927" s="29">
        <v>50</v>
      </c>
      <c r="L927" s="29">
        <v>50</v>
      </c>
      <c r="M927" s="29">
        <v>50</v>
      </c>
      <c r="N927" s="29">
        <v>50</v>
      </c>
      <c r="O927" s="29">
        <v>50</v>
      </c>
      <c r="P927" s="29">
        <v>50</v>
      </c>
      <c r="Q927" s="30">
        <v>50</v>
      </c>
      <c r="R927" s="31">
        <f t="shared" si="14"/>
        <v>50</v>
      </c>
    </row>
    <row r="928" spans="1:18">
      <c r="A928" s="38"/>
      <c r="B928" s="32"/>
      <c r="C928" s="32"/>
      <c r="D928" s="84"/>
      <c r="E928" s="32" t="s">
        <v>84</v>
      </c>
      <c r="F928" s="28">
        <v>-50</v>
      </c>
      <c r="G928" s="29">
        <v>-50</v>
      </c>
      <c r="H928" s="29">
        <v>-50</v>
      </c>
      <c r="I928" s="29">
        <v>-50</v>
      </c>
      <c r="J928" s="29">
        <v>-50</v>
      </c>
      <c r="K928" s="29">
        <v>-50</v>
      </c>
      <c r="L928" s="29">
        <v>-50</v>
      </c>
      <c r="M928" s="29">
        <v>-50</v>
      </c>
      <c r="N928" s="29">
        <v>-50</v>
      </c>
      <c r="O928" s="29">
        <v>-50</v>
      </c>
      <c r="P928" s="29">
        <v>-50</v>
      </c>
      <c r="Q928" s="30">
        <v>-50</v>
      </c>
      <c r="R928" s="31">
        <f t="shared" si="14"/>
        <v>-50</v>
      </c>
    </row>
    <row r="929" spans="1:18">
      <c r="A929" s="38"/>
      <c r="B929" s="32"/>
      <c r="C929" s="32"/>
      <c r="D929" s="84" t="s">
        <v>769</v>
      </c>
      <c r="E929" s="32" t="s">
        <v>78</v>
      </c>
      <c r="F929" s="28">
        <v>50</v>
      </c>
      <c r="G929" s="29">
        <v>50</v>
      </c>
      <c r="H929" s="29">
        <v>50</v>
      </c>
      <c r="I929" s="29">
        <v>50</v>
      </c>
      <c r="J929" s="29">
        <v>50</v>
      </c>
      <c r="K929" s="29">
        <v>50</v>
      </c>
      <c r="L929" s="29">
        <v>50</v>
      </c>
      <c r="M929" s="29">
        <v>50</v>
      </c>
      <c r="N929" s="29">
        <v>50</v>
      </c>
      <c r="O929" s="29">
        <v>50</v>
      </c>
      <c r="P929" s="29">
        <v>50</v>
      </c>
      <c r="Q929" s="30">
        <v>50</v>
      </c>
      <c r="R929" s="31">
        <f t="shared" si="14"/>
        <v>50</v>
      </c>
    </row>
    <row r="930" spans="1:18">
      <c r="A930" s="38"/>
      <c r="B930" s="32"/>
      <c r="C930" s="32"/>
      <c r="D930" s="84"/>
      <c r="E930" s="32" t="s">
        <v>84</v>
      </c>
      <c r="F930" s="28">
        <v>-50</v>
      </c>
      <c r="G930" s="29">
        <v>-50</v>
      </c>
      <c r="H930" s="29">
        <v>-50</v>
      </c>
      <c r="I930" s="29">
        <v>-50</v>
      </c>
      <c r="J930" s="29">
        <v>-50</v>
      </c>
      <c r="K930" s="29">
        <v>-50</v>
      </c>
      <c r="L930" s="29">
        <v>-50</v>
      </c>
      <c r="M930" s="29">
        <v>-50</v>
      </c>
      <c r="N930" s="29">
        <v>-50</v>
      </c>
      <c r="O930" s="29">
        <v>-50</v>
      </c>
      <c r="P930" s="29">
        <v>-50</v>
      </c>
      <c r="Q930" s="30">
        <v>-50</v>
      </c>
      <c r="R930" s="31">
        <f t="shared" si="14"/>
        <v>-50</v>
      </c>
    </row>
    <row r="931" spans="1:18">
      <c r="A931" s="38"/>
      <c r="B931" s="32"/>
      <c r="C931" s="32"/>
      <c r="D931" s="84" t="s">
        <v>770</v>
      </c>
      <c r="E931" s="32" t="s">
        <v>78</v>
      </c>
      <c r="F931" s="28">
        <v>100</v>
      </c>
      <c r="G931" s="29">
        <v>100</v>
      </c>
      <c r="H931" s="29">
        <v>100</v>
      </c>
      <c r="I931" s="29">
        <v>100</v>
      </c>
      <c r="J931" s="29">
        <v>100</v>
      </c>
      <c r="K931" s="29">
        <v>100</v>
      </c>
      <c r="L931" s="29">
        <v>100</v>
      </c>
      <c r="M931" s="29">
        <v>100</v>
      </c>
      <c r="N931" s="29">
        <v>100</v>
      </c>
      <c r="O931" s="29">
        <v>100</v>
      </c>
      <c r="P931" s="29">
        <v>100</v>
      </c>
      <c r="Q931" s="30">
        <v>100</v>
      </c>
      <c r="R931" s="31">
        <f t="shared" si="14"/>
        <v>100</v>
      </c>
    </row>
    <row r="932" spans="1:18">
      <c r="A932" s="38"/>
      <c r="B932" s="32"/>
      <c r="C932" s="32"/>
      <c r="D932" s="84"/>
      <c r="E932" s="32" t="s">
        <v>84</v>
      </c>
      <c r="F932" s="28">
        <v>-100</v>
      </c>
      <c r="G932" s="29">
        <v>-100</v>
      </c>
      <c r="H932" s="29">
        <v>-100</v>
      </c>
      <c r="I932" s="29">
        <v>-100</v>
      </c>
      <c r="J932" s="29">
        <v>-100</v>
      </c>
      <c r="K932" s="29">
        <v>-100</v>
      </c>
      <c r="L932" s="29">
        <v>-100</v>
      </c>
      <c r="M932" s="29">
        <v>-100</v>
      </c>
      <c r="N932" s="29">
        <v>-100</v>
      </c>
      <c r="O932" s="29">
        <v>-100</v>
      </c>
      <c r="P932" s="29">
        <v>-100</v>
      </c>
      <c r="Q932" s="30">
        <v>-100</v>
      </c>
      <c r="R932" s="31">
        <f t="shared" si="14"/>
        <v>-100</v>
      </c>
    </row>
    <row r="933" spans="1:18">
      <c r="A933" s="38"/>
      <c r="B933" s="33" t="s">
        <v>771</v>
      </c>
      <c r="C933" s="33"/>
      <c r="D933" s="33"/>
      <c r="E933" s="33"/>
      <c r="F933" s="34">
        <v>0</v>
      </c>
      <c r="G933" s="35">
        <v>0</v>
      </c>
      <c r="H933" s="35">
        <v>0</v>
      </c>
      <c r="I933" s="35">
        <v>0</v>
      </c>
      <c r="J933" s="35">
        <v>0</v>
      </c>
      <c r="K933" s="35">
        <v>0</v>
      </c>
      <c r="L933" s="35">
        <v>0</v>
      </c>
      <c r="M933" s="35">
        <v>0</v>
      </c>
      <c r="N933" s="35">
        <v>0</v>
      </c>
      <c r="O933" s="35">
        <v>0</v>
      </c>
      <c r="P933" s="35">
        <v>0</v>
      </c>
      <c r="Q933" s="36">
        <v>0</v>
      </c>
      <c r="R933" s="37" t="str">
        <f t="shared" si="14"/>
        <v/>
      </c>
    </row>
    <row r="934" spans="1:18">
      <c r="A934" s="38"/>
      <c r="B934" s="39"/>
      <c r="C934" s="39"/>
      <c r="D934" s="39"/>
      <c r="E934" s="39"/>
      <c r="F934" s="40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2"/>
      <c r="R934" s="43" t="str">
        <f t="shared" si="14"/>
        <v/>
      </c>
    </row>
    <row r="935" spans="1:18">
      <c r="A935" s="38"/>
      <c r="B935" s="27" t="s">
        <v>174</v>
      </c>
      <c r="C935" s="27"/>
      <c r="D935" s="27"/>
      <c r="E935" s="27"/>
      <c r="F935" s="28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30"/>
      <c r="R935" s="31" t="str">
        <f t="shared" si="14"/>
        <v/>
      </c>
    </row>
    <row r="936" spans="1:18">
      <c r="A936" s="38"/>
      <c r="B936" s="32"/>
      <c r="C936" s="32" t="s">
        <v>175</v>
      </c>
      <c r="D936" s="32"/>
      <c r="E936" s="32"/>
      <c r="F936" s="28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30"/>
      <c r="R936" s="31" t="str">
        <f t="shared" si="14"/>
        <v/>
      </c>
    </row>
    <row r="937" spans="1:18">
      <c r="A937" s="38"/>
      <c r="B937" s="32"/>
      <c r="C937" s="32"/>
      <c r="D937" s="84" t="s">
        <v>177</v>
      </c>
      <c r="E937" s="32" t="s">
        <v>84</v>
      </c>
      <c r="F937" s="28">
        <v>-50</v>
      </c>
      <c r="G937" s="29">
        <v>-50</v>
      </c>
      <c r="H937" s="29">
        <v>-50</v>
      </c>
      <c r="I937" s="29">
        <v>-50</v>
      </c>
      <c r="J937" s="29">
        <v>-50</v>
      </c>
      <c r="K937" s="29">
        <v>-50</v>
      </c>
      <c r="L937" s="29">
        <v>-50</v>
      </c>
      <c r="M937" s="29">
        <v>-50</v>
      </c>
      <c r="N937" s="29">
        <v>-50</v>
      </c>
      <c r="O937" s="29">
        <v>-50</v>
      </c>
      <c r="P937" s="29">
        <v>-50</v>
      </c>
      <c r="Q937" s="30">
        <v>-50</v>
      </c>
      <c r="R937" s="31">
        <f t="shared" si="14"/>
        <v>-50</v>
      </c>
    </row>
    <row r="938" spans="1:18">
      <c r="A938" s="38"/>
      <c r="B938" s="32"/>
      <c r="C938" s="32"/>
      <c r="D938" s="84" t="s">
        <v>178</v>
      </c>
      <c r="E938" s="32" t="s">
        <v>84</v>
      </c>
      <c r="F938" s="28">
        <v>-50</v>
      </c>
      <c r="G938" s="29">
        <v>-50</v>
      </c>
      <c r="H938" s="29">
        <v>-50</v>
      </c>
      <c r="I938" s="29">
        <v>-50</v>
      </c>
      <c r="J938" s="29">
        <v>-50</v>
      </c>
      <c r="K938" s="29">
        <v>-50</v>
      </c>
      <c r="L938" s="29">
        <v>-50</v>
      </c>
      <c r="M938" s="29">
        <v>-50</v>
      </c>
      <c r="N938" s="29">
        <v>-50</v>
      </c>
      <c r="O938" s="29">
        <v>-50</v>
      </c>
      <c r="P938" s="29">
        <v>-50</v>
      </c>
      <c r="Q938" s="30">
        <v>-50</v>
      </c>
      <c r="R938" s="31">
        <f t="shared" si="14"/>
        <v>-50</v>
      </c>
    </row>
    <row r="939" spans="1:18">
      <c r="A939" s="38"/>
      <c r="B939" s="32"/>
      <c r="C939" s="32"/>
      <c r="D939" s="84" t="s">
        <v>179</v>
      </c>
      <c r="E939" s="32" t="s">
        <v>84</v>
      </c>
      <c r="F939" s="28">
        <v>-100</v>
      </c>
      <c r="G939" s="29">
        <v>-100</v>
      </c>
      <c r="H939" s="29">
        <v>-100</v>
      </c>
      <c r="I939" s="29">
        <v>-100</v>
      </c>
      <c r="J939" s="29">
        <v>-100</v>
      </c>
      <c r="K939" s="29">
        <v>-100</v>
      </c>
      <c r="L939" s="29">
        <v>-100</v>
      </c>
      <c r="M939" s="29">
        <v>-100</v>
      </c>
      <c r="N939" s="29">
        <v>-100</v>
      </c>
      <c r="O939" s="29">
        <v>-100</v>
      </c>
      <c r="P939" s="29">
        <v>-100</v>
      </c>
      <c r="Q939" s="30">
        <v>-100</v>
      </c>
      <c r="R939" s="31">
        <f t="shared" si="14"/>
        <v>-100</v>
      </c>
    </row>
    <row r="940" spans="1:18">
      <c r="A940" s="38"/>
      <c r="B940" s="32"/>
      <c r="C940" s="32"/>
      <c r="D940" s="84" t="s">
        <v>772</v>
      </c>
      <c r="E940" s="32" t="s">
        <v>78</v>
      </c>
      <c r="F940" s="28">
        <v>50</v>
      </c>
      <c r="G940" s="29">
        <v>50</v>
      </c>
      <c r="H940" s="29">
        <v>50</v>
      </c>
      <c r="I940" s="29">
        <v>50</v>
      </c>
      <c r="J940" s="29">
        <v>50</v>
      </c>
      <c r="K940" s="29">
        <v>50</v>
      </c>
      <c r="L940" s="29">
        <v>50</v>
      </c>
      <c r="M940" s="29">
        <v>50</v>
      </c>
      <c r="N940" s="29">
        <v>50</v>
      </c>
      <c r="O940" s="29">
        <v>50</v>
      </c>
      <c r="P940" s="29">
        <v>50</v>
      </c>
      <c r="Q940" s="30">
        <v>50</v>
      </c>
      <c r="R940" s="31">
        <f t="shared" si="14"/>
        <v>50</v>
      </c>
    </row>
    <row r="941" spans="1:18">
      <c r="A941" s="38"/>
      <c r="B941" s="32"/>
      <c r="C941" s="32"/>
      <c r="D941" s="84"/>
      <c r="E941" s="32" t="s">
        <v>84</v>
      </c>
      <c r="F941" s="28">
        <v>-50</v>
      </c>
      <c r="G941" s="29">
        <v>-50</v>
      </c>
      <c r="H941" s="29">
        <v>-50</v>
      </c>
      <c r="I941" s="29">
        <v>-50</v>
      </c>
      <c r="J941" s="29">
        <v>-50</v>
      </c>
      <c r="K941" s="29">
        <v>-50</v>
      </c>
      <c r="L941" s="29">
        <v>-50</v>
      </c>
      <c r="M941" s="29">
        <v>-50</v>
      </c>
      <c r="N941" s="29">
        <v>-50</v>
      </c>
      <c r="O941" s="29">
        <v>-50</v>
      </c>
      <c r="P941" s="29">
        <v>-50</v>
      </c>
      <c r="Q941" s="30">
        <v>-50</v>
      </c>
      <c r="R941" s="31">
        <f t="shared" si="14"/>
        <v>-50</v>
      </c>
    </row>
    <row r="942" spans="1:18">
      <c r="A942" s="38"/>
      <c r="B942" s="32"/>
      <c r="C942" s="32"/>
      <c r="D942" s="84" t="s">
        <v>773</v>
      </c>
      <c r="E942" s="32" t="s">
        <v>78</v>
      </c>
      <c r="F942" s="28">
        <v>50</v>
      </c>
      <c r="G942" s="29">
        <v>50</v>
      </c>
      <c r="H942" s="29">
        <v>50</v>
      </c>
      <c r="I942" s="29">
        <v>50</v>
      </c>
      <c r="J942" s="29">
        <v>50</v>
      </c>
      <c r="K942" s="29">
        <v>50</v>
      </c>
      <c r="L942" s="29">
        <v>50</v>
      </c>
      <c r="M942" s="29">
        <v>50</v>
      </c>
      <c r="N942" s="29">
        <v>50</v>
      </c>
      <c r="O942" s="29">
        <v>50</v>
      </c>
      <c r="P942" s="29">
        <v>50</v>
      </c>
      <c r="Q942" s="30">
        <v>50</v>
      </c>
      <c r="R942" s="31">
        <f t="shared" si="14"/>
        <v>50</v>
      </c>
    </row>
    <row r="943" spans="1:18">
      <c r="A943" s="38"/>
      <c r="B943" s="32"/>
      <c r="C943" s="32"/>
      <c r="D943" s="84"/>
      <c r="E943" s="32" t="s">
        <v>84</v>
      </c>
      <c r="F943" s="28">
        <v>-50</v>
      </c>
      <c r="G943" s="29">
        <v>-50</v>
      </c>
      <c r="H943" s="29">
        <v>-50</v>
      </c>
      <c r="I943" s="29">
        <v>-50</v>
      </c>
      <c r="J943" s="29">
        <v>-50</v>
      </c>
      <c r="K943" s="29">
        <v>-50</v>
      </c>
      <c r="L943" s="29">
        <v>-50</v>
      </c>
      <c r="M943" s="29">
        <v>-50</v>
      </c>
      <c r="N943" s="29">
        <v>-50</v>
      </c>
      <c r="O943" s="29">
        <v>-50</v>
      </c>
      <c r="P943" s="29">
        <v>-50</v>
      </c>
      <c r="Q943" s="30">
        <v>-50</v>
      </c>
      <c r="R943" s="31">
        <f t="shared" si="14"/>
        <v>-50</v>
      </c>
    </row>
    <row r="944" spans="1:18">
      <c r="A944" s="38"/>
      <c r="B944" s="32"/>
      <c r="C944" s="32"/>
      <c r="D944" s="84" t="s">
        <v>774</v>
      </c>
      <c r="E944" s="32" t="s">
        <v>78</v>
      </c>
      <c r="F944" s="28">
        <v>50</v>
      </c>
      <c r="G944" s="29">
        <v>50</v>
      </c>
      <c r="H944" s="29">
        <v>50</v>
      </c>
      <c r="I944" s="29">
        <v>50</v>
      </c>
      <c r="J944" s="29">
        <v>50</v>
      </c>
      <c r="K944" s="29">
        <v>50</v>
      </c>
      <c r="L944" s="29">
        <v>50</v>
      </c>
      <c r="M944" s="29">
        <v>50</v>
      </c>
      <c r="N944" s="29">
        <v>50</v>
      </c>
      <c r="O944" s="29">
        <v>50</v>
      </c>
      <c r="P944" s="29">
        <v>50</v>
      </c>
      <c r="Q944" s="30">
        <v>50</v>
      </c>
      <c r="R944" s="31">
        <f t="shared" si="14"/>
        <v>50</v>
      </c>
    </row>
    <row r="945" spans="1:18">
      <c r="A945" s="38"/>
      <c r="B945" s="32"/>
      <c r="C945" s="32"/>
      <c r="D945" s="84"/>
      <c r="E945" s="32" t="s">
        <v>84</v>
      </c>
      <c r="F945" s="28">
        <v>-50</v>
      </c>
      <c r="G945" s="29">
        <v>-50</v>
      </c>
      <c r="H945" s="29">
        <v>-50</v>
      </c>
      <c r="I945" s="29">
        <v>-50</v>
      </c>
      <c r="J945" s="29">
        <v>-50</v>
      </c>
      <c r="K945" s="29">
        <v>-50</v>
      </c>
      <c r="L945" s="29">
        <v>-50</v>
      </c>
      <c r="M945" s="29">
        <v>-50</v>
      </c>
      <c r="N945" s="29">
        <v>-50</v>
      </c>
      <c r="O945" s="29">
        <v>-50</v>
      </c>
      <c r="P945" s="29">
        <v>-50</v>
      </c>
      <c r="Q945" s="30">
        <v>-50</v>
      </c>
      <c r="R945" s="31">
        <f t="shared" si="14"/>
        <v>-50</v>
      </c>
    </row>
    <row r="946" spans="1:18">
      <c r="A946" s="38"/>
      <c r="B946" s="32"/>
      <c r="C946" s="32"/>
      <c r="D946" s="84" t="s">
        <v>775</v>
      </c>
      <c r="E946" s="32" t="s">
        <v>78</v>
      </c>
      <c r="F946" s="28">
        <v>50</v>
      </c>
      <c r="G946" s="29">
        <v>50</v>
      </c>
      <c r="H946" s="29">
        <v>50</v>
      </c>
      <c r="I946" s="29">
        <v>50</v>
      </c>
      <c r="J946" s="29">
        <v>50</v>
      </c>
      <c r="K946" s="29">
        <v>50</v>
      </c>
      <c r="L946" s="29">
        <v>50</v>
      </c>
      <c r="M946" s="29">
        <v>50</v>
      </c>
      <c r="N946" s="29">
        <v>50</v>
      </c>
      <c r="O946" s="29">
        <v>50</v>
      </c>
      <c r="P946" s="29">
        <v>50</v>
      </c>
      <c r="Q946" s="30">
        <v>50</v>
      </c>
      <c r="R946" s="31">
        <f t="shared" si="14"/>
        <v>50</v>
      </c>
    </row>
    <row r="947" spans="1:18">
      <c r="A947" s="38"/>
      <c r="B947" s="32"/>
      <c r="C947" s="32"/>
      <c r="D947" s="84"/>
      <c r="E947" s="32" t="s">
        <v>84</v>
      </c>
      <c r="F947" s="28">
        <v>-50</v>
      </c>
      <c r="G947" s="29">
        <v>-50</v>
      </c>
      <c r="H947" s="29">
        <v>-50</v>
      </c>
      <c r="I947" s="29">
        <v>-50</v>
      </c>
      <c r="J947" s="29">
        <v>-50</v>
      </c>
      <c r="K947" s="29">
        <v>-50</v>
      </c>
      <c r="L947" s="29">
        <v>-50</v>
      </c>
      <c r="M947" s="29">
        <v>-50</v>
      </c>
      <c r="N947" s="29">
        <v>-50</v>
      </c>
      <c r="O947" s="29">
        <v>-50</v>
      </c>
      <c r="P947" s="29">
        <v>-50</v>
      </c>
      <c r="Q947" s="30">
        <v>-50</v>
      </c>
      <c r="R947" s="31">
        <f t="shared" si="14"/>
        <v>-50</v>
      </c>
    </row>
    <row r="948" spans="1:18">
      <c r="A948" s="38"/>
      <c r="B948" s="32"/>
      <c r="C948" s="32"/>
      <c r="D948" s="84" t="s">
        <v>776</v>
      </c>
      <c r="E948" s="32" t="s">
        <v>78</v>
      </c>
      <c r="F948" s="28">
        <v>50</v>
      </c>
      <c r="G948" s="29">
        <v>50</v>
      </c>
      <c r="H948" s="29">
        <v>50</v>
      </c>
      <c r="I948" s="29">
        <v>50</v>
      </c>
      <c r="J948" s="29">
        <v>50</v>
      </c>
      <c r="K948" s="29">
        <v>50</v>
      </c>
      <c r="L948" s="29">
        <v>50</v>
      </c>
      <c r="M948" s="29">
        <v>50</v>
      </c>
      <c r="N948" s="29">
        <v>50</v>
      </c>
      <c r="O948" s="29">
        <v>50</v>
      </c>
      <c r="P948" s="29">
        <v>50</v>
      </c>
      <c r="Q948" s="30">
        <v>50</v>
      </c>
      <c r="R948" s="31">
        <f t="shared" si="14"/>
        <v>50</v>
      </c>
    </row>
    <row r="949" spans="1:18">
      <c r="A949" s="38"/>
      <c r="B949" s="32"/>
      <c r="C949" s="32"/>
      <c r="D949" s="84"/>
      <c r="E949" s="32" t="s">
        <v>84</v>
      </c>
      <c r="F949" s="28">
        <v>-50</v>
      </c>
      <c r="G949" s="29">
        <v>-50</v>
      </c>
      <c r="H949" s="29">
        <v>-50</v>
      </c>
      <c r="I949" s="29">
        <v>-50</v>
      </c>
      <c r="J949" s="29">
        <v>-50</v>
      </c>
      <c r="K949" s="29">
        <v>-50</v>
      </c>
      <c r="L949" s="29">
        <v>-50</v>
      </c>
      <c r="M949" s="29">
        <v>-50</v>
      </c>
      <c r="N949" s="29">
        <v>-50</v>
      </c>
      <c r="O949" s="29">
        <v>-50</v>
      </c>
      <c r="P949" s="29">
        <v>-50</v>
      </c>
      <c r="Q949" s="30">
        <v>-50</v>
      </c>
      <c r="R949" s="31">
        <f t="shared" si="14"/>
        <v>-50</v>
      </c>
    </row>
    <row r="950" spans="1:18">
      <c r="A950" s="38"/>
      <c r="B950" s="32"/>
      <c r="C950" s="32"/>
      <c r="D950" s="84" t="s">
        <v>777</v>
      </c>
      <c r="E950" s="32" t="s">
        <v>78</v>
      </c>
      <c r="F950" s="28">
        <v>50</v>
      </c>
      <c r="G950" s="29">
        <v>50</v>
      </c>
      <c r="H950" s="29">
        <v>50</v>
      </c>
      <c r="I950" s="29">
        <v>50</v>
      </c>
      <c r="J950" s="29">
        <v>50</v>
      </c>
      <c r="K950" s="29">
        <v>50</v>
      </c>
      <c r="L950" s="29">
        <v>50</v>
      </c>
      <c r="M950" s="29">
        <v>50</v>
      </c>
      <c r="N950" s="29">
        <v>50</v>
      </c>
      <c r="O950" s="29">
        <v>50</v>
      </c>
      <c r="P950" s="29">
        <v>50</v>
      </c>
      <c r="Q950" s="30">
        <v>50</v>
      </c>
      <c r="R950" s="31">
        <f t="shared" si="14"/>
        <v>50</v>
      </c>
    </row>
    <row r="951" spans="1:18">
      <c r="A951" s="38"/>
      <c r="B951" s="32"/>
      <c r="C951" s="32"/>
      <c r="D951" s="84"/>
      <c r="E951" s="32" t="s">
        <v>84</v>
      </c>
      <c r="F951" s="28">
        <v>-50</v>
      </c>
      <c r="G951" s="29">
        <v>-50</v>
      </c>
      <c r="H951" s="29">
        <v>-50</v>
      </c>
      <c r="I951" s="29">
        <v>-50</v>
      </c>
      <c r="J951" s="29">
        <v>-50</v>
      </c>
      <c r="K951" s="29">
        <v>-50</v>
      </c>
      <c r="L951" s="29">
        <v>-50</v>
      </c>
      <c r="M951" s="29">
        <v>-50</v>
      </c>
      <c r="N951" s="29">
        <v>-50</v>
      </c>
      <c r="O951" s="29">
        <v>-50</v>
      </c>
      <c r="P951" s="29">
        <v>-50</v>
      </c>
      <c r="Q951" s="30">
        <v>-50</v>
      </c>
      <c r="R951" s="31">
        <f t="shared" si="14"/>
        <v>-50</v>
      </c>
    </row>
    <row r="952" spans="1:18">
      <c r="A952" s="38"/>
      <c r="B952" s="32"/>
      <c r="C952" s="32"/>
      <c r="D952" s="84" t="s">
        <v>778</v>
      </c>
      <c r="E952" s="32" t="s">
        <v>78</v>
      </c>
      <c r="F952" s="28">
        <v>50</v>
      </c>
      <c r="G952" s="29">
        <v>50</v>
      </c>
      <c r="H952" s="29">
        <v>50</v>
      </c>
      <c r="I952" s="29">
        <v>50</v>
      </c>
      <c r="J952" s="29">
        <v>50</v>
      </c>
      <c r="K952" s="29">
        <v>50</v>
      </c>
      <c r="L952" s="29">
        <v>50</v>
      </c>
      <c r="M952" s="29">
        <v>50</v>
      </c>
      <c r="N952" s="29">
        <v>50</v>
      </c>
      <c r="O952" s="29">
        <v>50</v>
      </c>
      <c r="P952" s="29">
        <v>50</v>
      </c>
      <c r="Q952" s="30">
        <v>50</v>
      </c>
      <c r="R952" s="31">
        <f t="shared" si="14"/>
        <v>50</v>
      </c>
    </row>
    <row r="953" spans="1:18">
      <c r="A953" s="38"/>
      <c r="B953" s="32"/>
      <c r="C953" s="32"/>
      <c r="D953" s="84"/>
      <c r="E953" s="32" t="s">
        <v>84</v>
      </c>
      <c r="F953" s="28">
        <v>-50</v>
      </c>
      <c r="G953" s="29">
        <v>-50</v>
      </c>
      <c r="H953" s="29">
        <v>-50</v>
      </c>
      <c r="I953" s="29">
        <v>-50</v>
      </c>
      <c r="J953" s="29">
        <v>-50</v>
      </c>
      <c r="K953" s="29">
        <v>-50</v>
      </c>
      <c r="L953" s="29">
        <v>-50</v>
      </c>
      <c r="M953" s="29">
        <v>-50</v>
      </c>
      <c r="N953" s="29">
        <v>-50</v>
      </c>
      <c r="O953" s="29">
        <v>-50</v>
      </c>
      <c r="P953" s="29">
        <v>-50</v>
      </c>
      <c r="Q953" s="30">
        <v>-50</v>
      </c>
      <c r="R953" s="31">
        <f t="shared" si="14"/>
        <v>-50</v>
      </c>
    </row>
    <row r="954" spans="1:18">
      <c r="A954" s="38"/>
      <c r="B954" s="32"/>
      <c r="C954" s="32"/>
      <c r="D954" s="84" t="s">
        <v>779</v>
      </c>
      <c r="E954" s="32" t="s">
        <v>78</v>
      </c>
      <c r="F954" s="28">
        <v>50</v>
      </c>
      <c r="G954" s="29">
        <v>50</v>
      </c>
      <c r="H954" s="29">
        <v>50</v>
      </c>
      <c r="I954" s="29">
        <v>50</v>
      </c>
      <c r="J954" s="29">
        <v>50</v>
      </c>
      <c r="K954" s="29">
        <v>50</v>
      </c>
      <c r="L954" s="29">
        <v>50</v>
      </c>
      <c r="M954" s="29">
        <v>50</v>
      </c>
      <c r="N954" s="29">
        <v>50</v>
      </c>
      <c r="O954" s="29">
        <v>50</v>
      </c>
      <c r="P954" s="29">
        <v>50</v>
      </c>
      <c r="Q954" s="30">
        <v>50</v>
      </c>
      <c r="R954" s="31">
        <f t="shared" si="14"/>
        <v>50</v>
      </c>
    </row>
    <row r="955" spans="1:18">
      <c r="A955" s="38"/>
      <c r="B955" s="32"/>
      <c r="C955" s="32"/>
      <c r="D955" s="84"/>
      <c r="E955" s="32" t="s">
        <v>84</v>
      </c>
      <c r="F955" s="28">
        <v>-50</v>
      </c>
      <c r="G955" s="29">
        <v>-50</v>
      </c>
      <c r="H955" s="29">
        <v>-50</v>
      </c>
      <c r="I955" s="29">
        <v>-50</v>
      </c>
      <c r="J955" s="29">
        <v>-50</v>
      </c>
      <c r="K955" s="29">
        <v>-50</v>
      </c>
      <c r="L955" s="29">
        <v>-50</v>
      </c>
      <c r="M955" s="29">
        <v>-50</v>
      </c>
      <c r="N955" s="29">
        <v>-50</v>
      </c>
      <c r="O955" s="29">
        <v>-50</v>
      </c>
      <c r="P955" s="29">
        <v>-50</v>
      </c>
      <c r="Q955" s="30">
        <v>-50</v>
      </c>
      <c r="R955" s="31">
        <f t="shared" si="14"/>
        <v>-50</v>
      </c>
    </row>
    <row r="956" spans="1:18">
      <c r="A956" s="38"/>
      <c r="B956" s="32"/>
      <c r="C956" s="32"/>
      <c r="D956" s="84" t="s">
        <v>780</v>
      </c>
      <c r="E956" s="32" t="s">
        <v>78</v>
      </c>
      <c r="F956" s="28">
        <v>50</v>
      </c>
      <c r="G956" s="29">
        <v>50</v>
      </c>
      <c r="H956" s="29">
        <v>50</v>
      </c>
      <c r="I956" s="29">
        <v>50</v>
      </c>
      <c r="J956" s="29">
        <v>50</v>
      </c>
      <c r="K956" s="29">
        <v>50</v>
      </c>
      <c r="L956" s="29">
        <v>50</v>
      </c>
      <c r="M956" s="29">
        <v>50</v>
      </c>
      <c r="N956" s="29">
        <v>50</v>
      </c>
      <c r="O956" s="29">
        <v>50</v>
      </c>
      <c r="P956" s="29">
        <v>50</v>
      </c>
      <c r="Q956" s="30">
        <v>50</v>
      </c>
      <c r="R956" s="31">
        <f t="shared" si="14"/>
        <v>50</v>
      </c>
    </row>
    <row r="957" spans="1:18">
      <c r="A957" s="38"/>
      <c r="B957" s="32"/>
      <c r="C957" s="32"/>
      <c r="D957" s="84"/>
      <c r="E957" s="32" t="s">
        <v>84</v>
      </c>
      <c r="F957" s="28">
        <v>-50</v>
      </c>
      <c r="G957" s="29">
        <v>-50</v>
      </c>
      <c r="H957" s="29">
        <v>-50</v>
      </c>
      <c r="I957" s="29">
        <v>-50</v>
      </c>
      <c r="J957" s="29">
        <v>-50</v>
      </c>
      <c r="K957" s="29">
        <v>-50</v>
      </c>
      <c r="L957" s="29">
        <v>-50</v>
      </c>
      <c r="M957" s="29">
        <v>-50</v>
      </c>
      <c r="N957" s="29">
        <v>-50</v>
      </c>
      <c r="O957" s="29">
        <v>-50</v>
      </c>
      <c r="P957" s="29">
        <v>-50</v>
      </c>
      <c r="Q957" s="30">
        <v>-50</v>
      </c>
      <c r="R957" s="31">
        <f t="shared" si="14"/>
        <v>-50</v>
      </c>
    </row>
    <row r="958" spans="1:18">
      <c r="A958" s="38"/>
      <c r="B958" s="32"/>
      <c r="C958" s="32"/>
      <c r="D958" s="84" t="s">
        <v>781</v>
      </c>
      <c r="E958" s="32" t="s">
        <v>78</v>
      </c>
      <c r="F958" s="28">
        <v>50</v>
      </c>
      <c r="G958" s="29">
        <v>50</v>
      </c>
      <c r="H958" s="29">
        <v>50</v>
      </c>
      <c r="I958" s="29">
        <v>50</v>
      </c>
      <c r="J958" s="29">
        <v>50</v>
      </c>
      <c r="K958" s="29">
        <v>50</v>
      </c>
      <c r="L958" s="29">
        <v>50</v>
      </c>
      <c r="M958" s="29">
        <v>50</v>
      </c>
      <c r="N958" s="29">
        <v>50</v>
      </c>
      <c r="O958" s="29">
        <v>50</v>
      </c>
      <c r="P958" s="29">
        <v>50</v>
      </c>
      <c r="Q958" s="30">
        <v>50</v>
      </c>
      <c r="R958" s="31">
        <f t="shared" si="14"/>
        <v>50</v>
      </c>
    </row>
    <row r="959" spans="1:18">
      <c r="A959" s="38"/>
      <c r="B959" s="32"/>
      <c r="C959" s="32"/>
      <c r="D959" s="84"/>
      <c r="E959" s="32" t="s">
        <v>84</v>
      </c>
      <c r="F959" s="28">
        <v>-50</v>
      </c>
      <c r="G959" s="29">
        <v>-50</v>
      </c>
      <c r="H959" s="29">
        <v>-50</v>
      </c>
      <c r="I959" s="29">
        <v>-50</v>
      </c>
      <c r="J959" s="29">
        <v>-50</v>
      </c>
      <c r="K959" s="29">
        <v>-50</v>
      </c>
      <c r="L959" s="29">
        <v>-50</v>
      </c>
      <c r="M959" s="29">
        <v>-50</v>
      </c>
      <c r="N959" s="29">
        <v>-50</v>
      </c>
      <c r="O959" s="29">
        <v>-50</v>
      </c>
      <c r="P959" s="29">
        <v>-50</v>
      </c>
      <c r="Q959" s="30">
        <v>-50</v>
      </c>
      <c r="R959" s="31">
        <f t="shared" si="14"/>
        <v>-50</v>
      </c>
    </row>
    <row r="960" spans="1:18">
      <c r="A960" s="38"/>
      <c r="B960" s="32"/>
      <c r="C960" s="32"/>
      <c r="D960" s="84" t="s">
        <v>782</v>
      </c>
      <c r="E960" s="32" t="s">
        <v>78</v>
      </c>
      <c r="F960" s="28">
        <v>50</v>
      </c>
      <c r="G960" s="29">
        <v>50</v>
      </c>
      <c r="H960" s="29">
        <v>50</v>
      </c>
      <c r="I960" s="29">
        <v>50</v>
      </c>
      <c r="J960" s="29">
        <v>50</v>
      </c>
      <c r="K960" s="29">
        <v>50</v>
      </c>
      <c r="L960" s="29">
        <v>50</v>
      </c>
      <c r="M960" s="29">
        <v>50</v>
      </c>
      <c r="N960" s="29">
        <v>50</v>
      </c>
      <c r="O960" s="29">
        <v>50</v>
      </c>
      <c r="P960" s="29">
        <v>50</v>
      </c>
      <c r="Q960" s="30">
        <v>50</v>
      </c>
      <c r="R960" s="31">
        <f t="shared" si="14"/>
        <v>50</v>
      </c>
    </row>
    <row r="961" spans="1:18">
      <c r="A961" s="38"/>
      <c r="B961" s="32"/>
      <c r="C961" s="32"/>
      <c r="D961" s="84"/>
      <c r="E961" s="32" t="s">
        <v>84</v>
      </c>
      <c r="F961" s="28">
        <v>-50</v>
      </c>
      <c r="G961" s="29">
        <v>-50</v>
      </c>
      <c r="H961" s="29">
        <v>-50</v>
      </c>
      <c r="I961" s="29">
        <v>-50</v>
      </c>
      <c r="J961" s="29">
        <v>-50</v>
      </c>
      <c r="K961" s="29">
        <v>-50</v>
      </c>
      <c r="L961" s="29">
        <v>-50</v>
      </c>
      <c r="M961" s="29">
        <v>-50</v>
      </c>
      <c r="N961" s="29">
        <v>-50</v>
      </c>
      <c r="O961" s="29">
        <v>-50</v>
      </c>
      <c r="P961" s="29">
        <v>-50</v>
      </c>
      <c r="Q961" s="30">
        <v>-50</v>
      </c>
      <c r="R961" s="31">
        <f t="shared" si="14"/>
        <v>-50</v>
      </c>
    </row>
    <row r="962" spans="1:18">
      <c r="A962" s="38"/>
      <c r="B962" s="32"/>
      <c r="C962" s="32"/>
      <c r="D962" s="84" t="s">
        <v>783</v>
      </c>
      <c r="E962" s="32" t="s">
        <v>78</v>
      </c>
      <c r="F962" s="28">
        <v>50</v>
      </c>
      <c r="G962" s="29">
        <v>50</v>
      </c>
      <c r="H962" s="29">
        <v>50</v>
      </c>
      <c r="I962" s="29">
        <v>50</v>
      </c>
      <c r="J962" s="29">
        <v>50</v>
      </c>
      <c r="K962" s="29">
        <v>50</v>
      </c>
      <c r="L962" s="29">
        <v>50</v>
      </c>
      <c r="M962" s="29">
        <v>50</v>
      </c>
      <c r="N962" s="29">
        <v>50</v>
      </c>
      <c r="O962" s="29">
        <v>50</v>
      </c>
      <c r="P962" s="29">
        <v>50</v>
      </c>
      <c r="Q962" s="30">
        <v>50</v>
      </c>
      <c r="R962" s="31">
        <f t="shared" si="14"/>
        <v>50</v>
      </c>
    </row>
    <row r="963" spans="1:18">
      <c r="A963" s="38"/>
      <c r="B963" s="32"/>
      <c r="C963" s="32"/>
      <c r="D963" s="84"/>
      <c r="E963" s="32" t="s">
        <v>84</v>
      </c>
      <c r="F963" s="28">
        <v>-50</v>
      </c>
      <c r="G963" s="29">
        <v>-50</v>
      </c>
      <c r="H963" s="29">
        <v>-50</v>
      </c>
      <c r="I963" s="29">
        <v>-50</v>
      </c>
      <c r="J963" s="29">
        <v>-50</v>
      </c>
      <c r="K963" s="29">
        <v>-50</v>
      </c>
      <c r="L963" s="29">
        <v>-50</v>
      </c>
      <c r="M963" s="29">
        <v>-50</v>
      </c>
      <c r="N963" s="29">
        <v>-50</v>
      </c>
      <c r="O963" s="29">
        <v>-50</v>
      </c>
      <c r="P963" s="29">
        <v>-50</v>
      </c>
      <c r="Q963" s="30">
        <v>-50</v>
      </c>
      <c r="R963" s="31">
        <f t="shared" si="14"/>
        <v>-50</v>
      </c>
    </row>
    <row r="964" spans="1:18">
      <c r="A964" s="38"/>
      <c r="B964" s="32"/>
      <c r="C964" s="32"/>
      <c r="D964" s="84" t="s">
        <v>180</v>
      </c>
      <c r="E964" s="32" t="s">
        <v>84</v>
      </c>
      <c r="F964" s="28">
        <v>-50</v>
      </c>
      <c r="G964" s="29">
        <v>-50</v>
      </c>
      <c r="H964" s="29">
        <v>-50</v>
      </c>
      <c r="I964" s="29">
        <v>-50</v>
      </c>
      <c r="J964" s="29">
        <v>-50</v>
      </c>
      <c r="K964" s="29">
        <v>-50</v>
      </c>
      <c r="L964" s="29">
        <v>-50</v>
      </c>
      <c r="M964" s="29">
        <v>-50</v>
      </c>
      <c r="N964" s="29">
        <v>-50</v>
      </c>
      <c r="O964" s="29">
        <v>-50</v>
      </c>
      <c r="P964" s="29">
        <v>-50</v>
      </c>
      <c r="Q964" s="30">
        <v>-50</v>
      </c>
      <c r="R964" s="31">
        <f t="shared" si="14"/>
        <v>-50</v>
      </c>
    </row>
    <row r="965" spans="1:18">
      <c r="A965" s="38"/>
      <c r="B965" s="32"/>
      <c r="C965" s="32"/>
      <c r="D965" s="84" t="s">
        <v>181</v>
      </c>
      <c r="E965" s="32" t="s">
        <v>84</v>
      </c>
      <c r="F965" s="28">
        <v>-25</v>
      </c>
      <c r="G965" s="29">
        <v>-25</v>
      </c>
      <c r="H965" s="29">
        <v>-25</v>
      </c>
      <c r="I965" s="29">
        <v>-25</v>
      </c>
      <c r="J965" s="29">
        <v>-25</v>
      </c>
      <c r="K965" s="29">
        <v>-25</v>
      </c>
      <c r="L965" s="29">
        <v>-25</v>
      </c>
      <c r="M965" s="29">
        <v>-25</v>
      </c>
      <c r="N965" s="29">
        <v>-25</v>
      </c>
      <c r="O965" s="29">
        <v>-25</v>
      </c>
      <c r="P965" s="29">
        <v>-25</v>
      </c>
      <c r="Q965" s="30">
        <v>-25</v>
      </c>
      <c r="R965" s="31">
        <f t="shared" si="14"/>
        <v>-25</v>
      </c>
    </row>
    <row r="966" spans="1:18">
      <c r="A966" s="38"/>
      <c r="B966" s="32"/>
      <c r="C966" s="32"/>
      <c r="D966" s="84" t="s">
        <v>182</v>
      </c>
      <c r="E966" s="32" t="s">
        <v>84</v>
      </c>
      <c r="F966" s="28">
        <v>-37</v>
      </c>
      <c r="G966" s="29">
        <v>-37</v>
      </c>
      <c r="H966" s="29">
        <v>-37</v>
      </c>
      <c r="I966" s="29">
        <v>-37</v>
      </c>
      <c r="J966" s="29">
        <v>-37</v>
      </c>
      <c r="K966" s="29">
        <v>-37</v>
      </c>
      <c r="L966" s="29">
        <v>-37</v>
      </c>
      <c r="M966" s="29">
        <v>-37</v>
      </c>
      <c r="N966" s="29">
        <v>-37</v>
      </c>
      <c r="O966" s="29">
        <v>-37</v>
      </c>
      <c r="P966" s="29">
        <v>-37</v>
      </c>
      <c r="Q966" s="30">
        <v>-37</v>
      </c>
      <c r="R966" s="31">
        <f t="shared" ref="R966:R1029" si="15">IF(SUM(F966:Q966)=0,"",SUM(F966:Q966)/12)</f>
        <v>-37</v>
      </c>
    </row>
    <row r="967" spans="1:18">
      <c r="A967" s="38"/>
      <c r="B967" s="32"/>
      <c r="C967" s="32"/>
      <c r="D967" s="84" t="s">
        <v>784</v>
      </c>
      <c r="E967" s="32" t="s">
        <v>90</v>
      </c>
      <c r="F967" s="28">
        <v>0</v>
      </c>
      <c r="G967" s="29">
        <v>0</v>
      </c>
      <c r="H967" s="29">
        <v>0</v>
      </c>
      <c r="I967" s="29">
        <v>0</v>
      </c>
      <c r="J967" s="29">
        <v>0</v>
      </c>
      <c r="K967" s="29">
        <v>0</v>
      </c>
      <c r="L967" s="29">
        <v>0</v>
      </c>
      <c r="M967" s="29">
        <v>0</v>
      </c>
      <c r="N967" s="29">
        <v>0</v>
      </c>
      <c r="O967" s="29">
        <v>0</v>
      </c>
      <c r="P967" s="29">
        <v>0</v>
      </c>
      <c r="Q967" s="30">
        <v>50</v>
      </c>
      <c r="R967" s="31">
        <f t="shared" si="15"/>
        <v>4.166666666666667</v>
      </c>
    </row>
    <row r="968" spans="1:18">
      <c r="A968" s="38"/>
      <c r="B968" s="33" t="s">
        <v>183</v>
      </c>
      <c r="C968" s="33"/>
      <c r="D968" s="33"/>
      <c r="E968" s="33"/>
      <c r="F968" s="34">
        <v>-312</v>
      </c>
      <c r="G968" s="35">
        <v>-312</v>
      </c>
      <c r="H968" s="35">
        <v>-312</v>
      </c>
      <c r="I968" s="35">
        <v>-312</v>
      </c>
      <c r="J968" s="35">
        <v>-312</v>
      </c>
      <c r="K968" s="35">
        <v>-312</v>
      </c>
      <c r="L968" s="35">
        <v>-312</v>
      </c>
      <c r="M968" s="35">
        <v>-312</v>
      </c>
      <c r="N968" s="35">
        <v>-312</v>
      </c>
      <c r="O968" s="35">
        <v>-312</v>
      </c>
      <c r="P968" s="35">
        <v>-312</v>
      </c>
      <c r="Q968" s="36">
        <v>-262</v>
      </c>
      <c r="R968" s="37">
        <f t="shared" si="15"/>
        <v>-307.83333333333331</v>
      </c>
    </row>
    <row r="969" spans="1:18">
      <c r="A969" s="38"/>
      <c r="B969" s="39"/>
      <c r="C969" s="39"/>
      <c r="D969" s="39"/>
      <c r="E969" s="39"/>
      <c r="F969" s="40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2"/>
      <c r="R969" s="43" t="str">
        <f t="shared" si="15"/>
        <v/>
      </c>
    </row>
    <row r="970" spans="1:18">
      <c r="A970" s="38"/>
      <c r="B970" s="27" t="s">
        <v>248</v>
      </c>
      <c r="C970" s="27"/>
      <c r="D970" s="27"/>
      <c r="E970" s="27"/>
      <c r="F970" s="28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30"/>
      <c r="R970" s="31" t="str">
        <f t="shared" si="15"/>
        <v/>
      </c>
    </row>
    <row r="971" spans="1:18">
      <c r="A971" s="38"/>
      <c r="B971" s="32"/>
      <c r="C971" s="32" t="s">
        <v>249</v>
      </c>
      <c r="D971" s="32"/>
      <c r="E971" s="32"/>
      <c r="F971" s="28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30"/>
      <c r="R971" s="31" t="str">
        <f t="shared" si="15"/>
        <v/>
      </c>
    </row>
    <row r="972" spans="1:18">
      <c r="A972" s="38"/>
      <c r="B972" s="32"/>
      <c r="C972" s="32"/>
      <c r="D972" s="84" t="s">
        <v>698</v>
      </c>
      <c r="E972" s="32" t="s">
        <v>84</v>
      </c>
      <c r="F972" s="28">
        <v>-50</v>
      </c>
      <c r="G972" s="29">
        <v>-50</v>
      </c>
      <c r="H972" s="29">
        <v>-50</v>
      </c>
      <c r="I972" s="29">
        <v>-50</v>
      </c>
      <c r="J972" s="29">
        <v>-50</v>
      </c>
      <c r="K972" s="29">
        <v>-50</v>
      </c>
      <c r="L972" s="29">
        <v>-50</v>
      </c>
      <c r="M972" s="29">
        <v>-50</v>
      </c>
      <c r="N972" s="29">
        <v>-50</v>
      </c>
      <c r="O972" s="29">
        <v>-50</v>
      </c>
      <c r="P972" s="29">
        <v>-50</v>
      </c>
      <c r="Q972" s="30">
        <v>-50</v>
      </c>
      <c r="R972" s="31">
        <f t="shared" si="15"/>
        <v>-50</v>
      </c>
    </row>
    <row r="973" spans="1:18">
      <c r="A973" s="38"/>
      <c r="B973" s="32"/>
      <c r="C973" s="32"/>
      <c r="D973" s="84" t="s">
        <v>699</v>
      </c>
      <c r="E973" s="32" t="s">
        <v>84</v>
      </c>
      <c r="F973" s="28">
        <v>-50</v>
      </c>
      <c r="G973" s="29">
        <v>-50</v>
      </c>
      <c r="H973" s="29">
        <v>-50</v>
      </c>
      <c r="I973" s="29">
        <v>-50</v>
      </c>
      <c r="J973" s="29">
        <v>-50</v>
      </c>
      <c r="K973" s="29">
        <v>-50</v>
      </c>
      <c r="L973" s="29">
        <v>-50</v>
      </c>
      <c r="M973" s="29">
        <v>-50</v>
      </c>
      <c r="N973" s="29">
        <v>-50</v>
      </c>
      <c r="O973" s="29">
        <v>-50</v>
      </c>
      <c r="P973" s="29">
        <v>-50</v>
      </c>
      <c r="Q973" s="30">
        <v>-50</v>
      </c>
      <c r="R973" s="31">
        <f t="shared" si="15"/>
        <v>-50</v>
      </c>
    </row>
    <row r="974" spans="1:18">
      <c r="A974" s="38"/>
      <c r="B974" s="32"/>
      <c r="C974" s="32"/>
      <c r="D974" s="84" t="s">
        <v>700</v>
      </c>
      <c r="E974" s="32" t="s">
        <v>84</v>
      </c>
      <c r="F974" s="28">
        <v>-100</v>
      </c>
      <c r="G974" s="29">
        <v>-100</v>
      </c>
      <c r="H974" s="29">
        <v>-100</v>
      </c>
      <c r="I974" s="29">
        <v>-100</v>
      </c>
      <c r="J974" s="29">
        <v>-100</v>
      </c>
      <c r="K974" s="29">
        <v>-100</v>
      </c>
      <c r="L974" s="29">
        <v>-100</v>
      </c>
      <c r="M974" s="29">
        <v>-100</v>
      </c>
      <c r="N974" s="29">
        <v>-100</v>
      </c>
      <c r="O974" s="29">
        <v>-100</v>
      </c>
      <c r="P974" s="29">
        <v>-100</v>
      </c>
      <c r="Q974" s="30">
        <v>-100</v>
      </c>
      <c r="R974" s="31">
        <f t="shared" si="15"/>
        <v>-100</v>
      </c>
    </row>
    <row r="975" spans="1:18">
      <c r="A975" s="38"/>
      <c r="B975" s="32"/>
      <c r="C975" s="32"/>
      <c r="D975" s="84" t="s">
        <v>701</v>
      </c>
      <c r="E975" s="32" t="s">
        <v>84</v>
      </c>
      <c r="F975" s="28">
        <v>-50</v>
      </c>
      <c r="G975" s="29">
        <v>-50</v>
      </c>
      <c r="H975" s="29">
        <v>-50</v>
      </c>
      <c r="I975" s="29">
        <v>-50</v>
      </c>
      <c r="J975" s="29">
        <v>-50</v>
      </c>
      <c r="K975" s="29">
        <v>-50</v>
      </c>
      <c r="L975" s="29">
        <v>-50</v>
      </c>
      <c r="M975" s="29">
        <v>-50</v>
      </c>
      <c r="N975" s="29">
        <v>-50</v>
      </c>
      <c r="O975" s="29">
        <v>-50</v>
      </c>
      <c r="P975" s="29">
        <v>-50</v>
      </c>
      <c r="Q975" s="30">
        <v>-50</v>
      </c>
      <c r="R975" s="31">
        <f t="shared" si="15"/>
        <v>-50</v>
      </c>
    </row>
    <row r="976" spans="1:18">
      <c r="A976" s="38"/>
      <c r="B976" s="32"/>
      <c r="C976" s="32"/>
      <c r="D976" s="84" t="s">
        <v>702</v>
      </c>
      <c r="E976" s="32" t="s">
        <v>84</v>
      </c>
      <c r="F976" s="28">
        <v>-20</v>
      </c>
      <c r="G976" s="29">
        <v>-20</v>
      </c>
      <c r="H976" s="29">
        <v>-20</v>
      </c>
      <c r="I976" s="29">
        <v>-20</v>
      </c>
      <c r="J976" s="29">
        <v>-20</v>
      </c>
      <c r="K976" s="29">
        <v>-20</v>
      </c>
      <c r="L976" s="29">
        <v>-20</v>
      </c>
      <c r="M976" s="29">
        <v>-20</v>
      </c>
      <c r="N976" s="29">
        <v>-20</v>
      </c>
      <c r="O976" s="29">
        <v>-20</v>
      </c>
      <c r="P976" s="29">
        <v>-20</v>
      </c>
      <c r="Q976" s="30">
        <v>-20</v>
      </c>
      <c r="R976" s="31">
        <f t="shared" si="15"/>
        <v>-20</v>
      </c>
    </row>
    <row r="977" spans="1:18">
      <c r="A977" s="38"/>
      <c r="B977" s="32"/>
      <c r="C977" s="32"/>
      <c r="D977" s="84" t="s">
        <v>703</v>
      </c>
      <c r="E977" s="32" t="s">
        <v>84</v>
      </c>
      <c r="F977" s="28">
        <v>-20</v>
      </c>
      <c r="G977" s="29">
        <v>-20</v>
      </c>
      <c r="H977" s="29">
        <v>-20</v>
      </c>
      <c r="I977" s="29">
        <v>-20</v>
      </c>
      <c r="J977" s="29">
        <v>-20</v>
      </c>
      <c r="K977" s="29">
        <v>-20</v>
      </c>
      <c r="L977" s="29">
        <v>-20</v>
      </c>
      <c r="M977" s="29">
        <v>-20</v>
      </c>
      <c r="N977" s="29">
        <v>-20</v>
      </c>
      <c r="O977" s="29">
        <v>-20</v>
      </c>
      <c r="P977" s="29">
        <v>-20</v>
      </c>
      <c r="Q977" s="30">
        <v>-20</v>
      </c>
      <c r="R977" s="31">
        <f t="shared" si="15"/>
        <v>-20</v>
      </c>
    </row>
    <row r="978" spans="1:18">
      <c r="A978" s="38"/>
      <c r="B978" s="32"/>
      <c r="C978" s="32"/>
      <c r="D978" s="84" t="s">
        <v>704</v>
      </c>
      <c r="E978" s="32" t="s">
        <v>84</v>
      </c>
      <c r="F978" s="28">
        <v>-20</v>
      </c>
      <c r="G978" s="29">
        <v>-20</v>
      </c>
      <c r="H978" s="29">
        <v>-20</v>
      </c>
      <c r="I978" s="29">
        <v>-20</v>
      </c>
      <c r="J978" s="29">
        <v>-20</v>
      </c>
      <c r="K978" s="29">
        <v>-20</v>
      </c>
      <c r="L978" s="29">
        <v>-20</v>
      </c>
      <c r="M978" s="29">
        <v>-20</v>
      </c>
      <c r="N978" s="29">
        <v>-20</v>
      </c>
      <c r="O978" s="29">
        <v>-20</v>
      </c>
      <c r="P978" s="29">
        <v>-20</v>
      </c>
      <c r="Q978" s="30">
        <v>-20</v>
      </c>
      <c r="R978" s="31">
        <f t="shared" si="15"/>
        <v>-20</v>
      </c>
    </row>
    <row r="979" spans="1:18">
      <c r="A979" s="38"/>
      <c r="B979" s="32"/>
      <c r="C979" s="32"/>
      <c r="D979" s="84" t="s">
        <v>705</v>
      </c>
      <c r="E979" s="32" t="s">
        <v>84</v>
      </c>
      <c r="F979" s="28">
        <v>-50</v>
      </c>
      <c r="G979" s="29">
        <v>-50</v>
      </c>
      <c r="H979" s="29">
        <v>-50</v>
      </c>
      <c r="I979" s="29">
        <v>-50</v>
      </c>
      <c r="J979" s="29">
        <v>-50</v>
      </c>
      <c r="K979" s="29">
        <v>-50</v>
      </c>
      <c r="L979" s="29">
        <v>-50</v>
      </c>
      <c r="M979" s="29">
        <v>-50</v>
      </c>
      <c r="N979" s="29">
        <v>-50</v>
      </c>
      <c r="O979" s="29">
        <v>-50</v>
      </c>
      <c r="P979" s="29">
        <v>-50</v>
      </c>
      <c r="Q979" s="30">
        <v>-50</v>
      </c>
      <c r="R979" s="31">
        <f t="shared" si="15"/>
        <v>-50</v>
      </c>
    </row>
    <row r="980" spans="1:18">
      <c r="A980" s="38"/>
      <c r="B980" s="32"/>
      <c r="C980" s="32"/>
      <c r="D980" s="84" t="s">
        <v>706</v>
      </c>
      <c r="E980" s="32" t="s">
        <v>84</v>
      </c>
      <c r="F980" s="28">
        <v>0</v>
      </c>
      <c r="G980" s="29">
        <v>0</v>
      </c>
      <c r="H980" s="29">
        <v>0</v>
      </c>
      <c r="I980" s="29">
        <v>0</v>
      </c>
      <c r="J980" s="29">
        <v>0</v>
      </c>
      <c r="K980" s="29">
        <v>-100</v>
      </c>
      <c r="L980" s="29">
        <v>-100</v>
      </c>
      <c r="M980" s="29">
        <v>-100</v>
      </c>
      <c r="N980" s="29">
        <v>-100</v>
      </c>
      <c r="O980" s="29">
        <v>-100</v>
      </c>
      <c r="P980" s="29">
        <v>-100</v>
      </c>
      <c r="Q980" s="30">
        <v>-100</v>
      </c>
      <c r="R980" s="31">
        <f t="shared" si="15"/>
        <v>-58.333333333333336</v>
      </c>
    </row>
    <row r="981" spans="1:18">
      <c r="A981" s="38"/>
      <c r="B981" s="32"/>
      <c r="C981" s="32"/>
      <c r="D981" s="84" t="s">
        <v>785</v>
      </c>
      <c r="E981" s="32" t="s">
        <v>90</v>
      </c>
      <c r="F981" s="28">
        <v>0</v>
      </c>
      <c r="G981" s="29">
        <v>0</v>
      </c>
      <c r="H981" s="29">
        <v>0</v>
      </c>
      <c r="I981" s="29">
        <v>0</v>
      </c>
      <c r="J981" s="29">
        <v>0</v>
      </c>
      <c r="K981" s="29">
        <v>0</v>
      </c>
      <c r="L981" s="29">
        <v>0</v>
      </c>
      <c r="M981" s="29">
        <v>0</v>
      </c>
      <c r="N981" s="29">
        <v>50</v>
      </c>
      <c r="O981" s="29">
        <v>50</v>
      </c>
      <c r="P981" s="29">
        <v>50</v>
      </c>
      <c r="Q981" s="30">
        <v>50</v>
      </c>
      <c r="R981" s="31">
        <f t="shared" si="15"/>
        <v>16.666666666666668</v>
      </c>
    </row>
    <row r="982" spans="1:18">
      <c r="A982" s="38"/>
      <c r="B982" s="32"/>
      <c r="C982" s="32"/>
      <c r="D982" s="84" t="s">
        <v>786</v>
      </c>
      <c r="E982" s="32" t="s">
        <v>90</v>
      </c>
      <c r="F982" s="28">
        <v>100</v>
      </c>
      <c r="G982" s="29">
        <v>100</v>
      </c>
      <c r="H982" s="29">
        <v>100</v>
      </c>
      <c r="I982" s="29">
        <v>100</v>
      </c>
      <c r="J982" s="29">
        <v>100</v>
      </c>
      <c r="K982" s="29">
        <v>100</v>
      </c>
      <c r="L982" s="29">
        <v>100</v>
      </c>
      <c r="M982" s="29">
        <v>100</v>
      </c>
      <c r="N982" s="29">
        <v>100</v>
      </c>
      <c r="O982" s="29">
        <v>100</v>
      </c>
      <c r="P982" s="29">
        <v>100</v>
      </c>
      <c r="Q982" s="30">
        <v>100</v>
      </c>
      <c r="R982" s="31">
        <f t="shared" si="15"/>
        <v>100</v>
      </c>
    </row>
    <row r="983" spans="1:18">
      <c r="A983" s="38"/>
      <c r="B983" s="32"/>
      <c r="C983" s="32"/>
      <c r="D983" s="84" t="s">
        <v>787</v>
      </c>
      <c r="E983" s="32" t="s">
        <v>90</v>
      </c>
      <c r="F983" s="28">
        <v>25</v>
      </c>
      <c r="G983" s="29">
        <v>25</v>
      </c>
      <c r="H983" s="29">
        <v>25</v>
      </c>
      <c r="I983" s="29">
        <v>25</v>
      </c>
      <c r="J983" s="29">
        <v>25</v>
      </c>
      <c r="K983" s="29">
        <v>25</v>
      </c>
      <c r="L983" s="29">
        <v>25</v>
      </c>
      <c r="M983" s="29">
        <v>25</v>
      </c>
      <c r="N983" s="29">
        <v>25</v>
      </c>
      <c r="O983" s="29">
        <v>25</v>
      </c>
      <c r="P983" s="29">
        <v>25</v>
      </c>
      <c r="Q983" s="30">
        <v>25</v>
      </c>
      <c r="R983" s="31">
        <f t="shared" si="15"/>
        <v>25</v>
      </c>
    </row>
    <row r="984" spans="1:18">
      <c r="A984" s="38"/>
      <c r="B984" s="32"/>
      <c r="C984" s="32"/>
      <c r="D984" s="84" t="s">
        <v>788</v>
      </c>
      <c r="E984" s="32" t="s">
        <v>90</v>
      </c>
      <c r="F984" s="28">
        <v>25</v>
      </c>
      <c r="G984" s="29">
        <v>25</v>
      </c>
      <c r="H984" s="29">
        <v>25</v>
      </c>
      <c r="I984" s="29">
        <v>25</v>
      </c>
      <c r="J984" s="29">
        <v>25</v>
      </c>
      <c r="K984" s="29">
        <v>25</v>
      </c>
      <c r="L984" s="29">
        <v>25</v>
      </c>
      <c r="M984" s="29">
        <v>25</v>
      </c>
      <c r="N984" s="29">
        <v>25</v>
      </c>
      <c r="O984" s="29">
        <v>25</v>
      </c>
      <c r="P984" s="29">
        <v>25</v>
      </c>
      <c r="Q984" s="30">
        <v>25</v>
      </c>
      <c r="R984" s="31">
        <f t="shared" si="15"/>
        <v>25</v>
      </c>
    </row>
    <row r="985" spans="1:18">
      <c r="A985" s="38"/>
      <c r="B985" s="32"/>
      <c r="C985" s="32"/>
      <c r="D985" s="84" t="s">
        <v>789</v>
      </c>
      <c r="E985" s="32" t="s">
        <v>90</v>
      </c>
      <c r="F985" s="28">
        <v>25</v>
      </c>
      <c r="G985" s="29">
        <v>25</v>
      </c>
      <c r="H985" s="29">
        <v>25</v>
      </c>
      <c r="I985" s="29">
        <v>25</v>
      </c>
      <c r="J985" s="29">
        <v>25</v>
      </c>
      <c r="K985" s="29">
        <v>25</v>
      </c>
      <c r="L985" s="29">
        <v>25</v>
      </c>
      <c r="M985" s="29">
        <v>25</v>
      </c>
      <c r="N985" s="29">
        <v>25</v>
      </c>
      <c r="O985" s="29">
        <v>25</v>
      </c>
      <c r="P985" s="29">
        <v>25</v>
      </c>
      <c r="Q985" s="30">
        <v>25</v>
      </c>
      <c r="R985" s="31">
        <f t="shared" si="15"/>
        <v>25</v>
      </c>
    </row>
    <row r="986" spans="1:18">
      <c r="A986" s="38"/>
      <c r="B986" s="32"/>
      <c r="C986" s="32"/>
      <c r="D986" s="84" t="s">
        <v>790</v>
      </c>
      <c r="E986" s="32" t="s">
        <v>90</v>
      </c>
      <c r="F986" s="28">
        <v>50</v>
      </c>
      <c r="G986" s="29">
        <v>50</v>
      </c>
      <c r="H986" s="29">
        <v>50</v>
      </c>
      <c r="I986" s="29">
        <v>50</v>
      </c>
      <c r="J986" s="29">
        <v>50</v>
      </c>
      <c r="K986" s="29">
        <v>50</v>
      </c>
      <c r="L986" s="29">
        <v>50</v>
      </c>
      <c r="M986" s="29">
        <v>50</v>
      </c>
      <c r="N986" s="29">
        <v>50</v>
      </c>
      <c r="O986" s="29">
        <v>50</v>
      </c>
      <c r="P986" s="29">
        <v>50</v>
      </c>
      <c r="Q986" s="30">
        <v>50</v>
      </c>
      <c r="R986" s="31">
        <f t="shared" si="15"/>
        <v>50</v>
      </c>
    </row>
    <row r="987" spans="1:18">
      <c r="A987" s="38"/>
      <c r="B987" s="32"/>
      <c r="C987" s="32"/>
      <c r="D987" s="84" t="s">
        <v>791</v>
      </c>
      <c r="E987" s="32" t="s">
        <v>90</v>
      </c>
      <c r="F987" s="28">
        <v>50</v>
      </c>
      <c r="G987" s="29">
        <v>50</v>
      </c>
      <c r="H987" s="29">
        <v>50</v>
      </c>
      <c r="I987" s="29">
        <v>50</v>
      </c>
      <c r="J987" s="29">
        <v>50</v>
      </c>
      <c r="K987" s="29">
        <v>50</v>
      </c>
      <c r="L987" s="29">
        <v>50</v>
      </c>
      <c r="M987" s="29">
        <v>50</v>
      </c>
      <c r="N987" s="29">
        <v>50</v>
      </c>
      <c r="O987" s="29">
        <v>50</v>
      </c>
      <c r="P987" s="29">
        <v>50</v>
      </c>
      <c r="Q987" s="30">
        <v>50</v>
      </c>
      <c r="R987" s="31">
        <f t="shared" si="15"/>
        <v>50</v>
      </c>
    </row>
    <row r="988" spans="1:18">
      <c r="A988" s="38"/>
      <c r="B988" s="32"/>
      <c r="C988" s="32"/>
      <c r="D988" s="84" t="s">
        <v>792</v>
      </c>
      <c r="E988" s="32" t="s">
        <v>90</v>
      </c>
      <c r="F988" s="28">
        <v>25</v>
      </c>
      <c r="G988" s="29">
        <v>25</v>
      </c>
      <c r="H988" s="29">
        <v>25</v>
      </c>
      <c r="I988" s="29">
        <v>25</v>
      </c>
      <c r="J988" s="29">
        <v>25</v>
      </c>
      <c r="K988" s="29">
        <v>25</v>
      </c>
      <c r="L988" s="29">
        <v>25</v>
      </c>
      <c r="M988" s="29">
        <v>25</v>
      </c>
      <c r="N988" s="29">
        <v>25</v>
      </c>
      <c r="O988" s="29">
        <v>25</v>
      </c>
      <c r="P988" s="29">
        <v>25</v>
      </c>
      <c r="Q988" s="30">
        <v>25</v>
      </c>
      <c r="R988" s="31">
        <f t="shared" si="15"/>
        <v>25</v>
      </c>
    </row>
    <row r="989" spans="1:18">
      <c r="A989" s="38"/>
      <c r="B989" s="32"/>
      <c r="C989" s="32"/>
      <c r="D989" s="84" t="s">
        <v>793</v>
      </c>
      <c r="E989" s="32" t="s">
        <v>90</v>
      </c>
      <c r="F989" s="28">
        <v>25</v>
      </c>
      <c r="G989" s="29">
        <v>25</v>
      </c>
      <c r="H989" s="29">
        <v>25</v>
      </c>
      <c r="I989" s="29">
        <v>25</v>
      </c>
      <c r="J989" s="29">
        <v>25</v>
      </c>
      <c r="K989" s="29">
        <v>25</v>
      </c>
      <c r="L989" s="29">
        <v>25</v>
      </c>
      <c r="M989" s="29">
        <v>25</v>
      </c>
      <c r="N989" s="29">
        <v>25</v>
      </c>
      <c r="O989" s="29">
        <v>25</v>
      </c>
      <c r="P989" s="29">
        <v>25</v>
      </c>
      <c r="Q989" s="30">
        <v>25</v>
      </c>
      <c r="R989" s="31">
        <f t="shared" si="15"/>
        <v>25</v>
      </c>
    </row>
    <row r="990" spans="1:18">
      <c r="A990" s="38"/>
      <c r="B990" s="33" t="s">
        <v>271</v>
      </c>
      <c r="C990" s="33"/>
      <c r="D990" s="33"/>
      <c r="E990" s="33"/>
      <c r="F990" s="34">
        <v>-35</v>
      </c>
      <c r="G990" s="35">
        <v>-35</v>
      </c>
      <c r="H990" s="35">
        <v>-35</v>
      </c>
      <c r="I990" s="35">
        <v>-35</v>
      </c>
      <c r="J990" s="35">
        <v>-35</v>
      </c>
      <c r="K990" s="35">
        <v>-135</v>
      </c>
      <c r="L990" s="35">
        <v>-135</v>
      </c>
      <c r="M990" s="35">
        <v>-135</v>
      </c>
      <c r="N990" s="35">
        <v>-85</v>
      </c>
      <c r="O990" s="35">
        <v>-85</v>
      </c>
      <c r="P990" s="35">
        <v>-85</v>
      </c>
      <c r="Q990" s="36">
        <v>-85</v>
      </c>
      <c r="R990" s="37">
        <f t="shared" si="15"/>
        <v>-76.666666666666671</v>
      </c>
    </row>
    <row r="991" spans="1:18">
      <c r="A991" s="38"/>
      <c r="B991" s="39"/>
      <c r="C991" s="39"/>
      <c r="D991" s="39"/>
      <c r="E991" s="39"/>
      <c r="F991" s="40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2"/>
      <c r="R991" s="43" t="str">
        <f t="shared" si="15"/>
        <v/>
      </c>
    </row>
    <row r="992" spans="1:18">
      <c r="A992" s="38"/>
      <c r="B992" s="27" t="s">
        <v>272</v>
      </c>
      <c r="C992" s="27"/>
      <c r="D992" s="27"/>
      <c r="E992" s="27"/>
      <c r="F992" s="28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30"/>
      <c r="R992" s="31" t="str">
        <f t="shared" si="15"/>
        <v/>
      </c>
    </row>
    <row r="993" spans="1:18">
      <c r="A993" s="38"/>
      <c r="B993" s="32"/>
      <c r="C993" s="32" t="s">
        <v>273</v>
      </c>
      <c r="D993" s="32"/>
      <c r="E993" s="32"/>
      <c r="F993" s="28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30"/>
      <c r="R993" s="31" t="str">
        <f t="shared" si="15"/>
        <v/>
      </c>
    </row>
    <row r="994" spans="1:18">
      <c r="A994" s="38"/>
      <c r="B994" s="32"/>
      <c r="C994" s="32"/>
      <c r="D994" s="84" t="s">
        <v>794</v>
      </c>
      <c r="E994" s="32" t="s">
        <v>90</v>
      </c>
      <c r="F994" s="28">
        <v>4</v>
      </c>
      <c r="G994" s="29">
        <v>4</v>
      </c>
      <c r="H994" s="29">
        <v>4</v>
      </c>
      <c r="I994" s="29">
        <v>4</v>
      </c>
      <c r="J994" s="29">
        <v>4</v>
      </c>
      <c r="K994" s="29">
        <v>4</v>
      </c>
      <c r="L994" s="29">
        <v>4</v>
      </c>
      <c r="M994" s="29">
        <v>4</v>
      </c>
      <c r="N994" s="29">
        <v>4</v>
      </c>
      <c r="O994" s="29">
        <v>4</v>
      </c>
      <c r="P994" s="29">
        <v>4</v>
      </c>
      <c r="Q994" s="30">
        <v>4</v>
      </c>
      <c r="R994" s="31">
        <f t="shared" si="15"/>
        <v>4</v>
      </c>
    </row>
    <row r="995" spans="1:18">
      <c r="A995" s="38"/>
      <c r="B995" s="32"/>
      <c r="C995" s="32"/>
      <c r="D995" s="84" t="s">
        <v>795</v>
      </c>
      <c r="E995" s="32" t="s">
        <v>90</v>
      </c>
      <c r="F995" s="28">
        <v>3</v>
      </c>
      <c r="G995" s="29">
        <v>3</v>
      </c>
      <c r="H995" s="29">
        <v>3</v>
      </c>
      <c r="I995" s="29">
        <v>3</v>
      </c>
      <c r="J995" s="29">
        <v>3</v>
      </c>
      <c r="K995" s="29">
        <v>3</v>
      </c>
      <c r="L995" s="29">
        <v>3</v>
      </c>
      <c r="M995" s="29">
        <v>3</v>
      </c>
      <c r="N995" s="29">
        <v>3</v>
      </c>
      <c r="O995" s="29">
        <v>3</v>
      </c>
      <c r="P995" s="29">
        <v>3</v>
      </c>
      <c r="Q995" s="30">
        <v>3</v>
      </c>
      <c r="R995" s="31">
        <f t="shared" si="15"/>
        <v>3</v>
      </c>
    </row>
    <row r="996" spans="1:18">
      <c r="A996" s="38"/>
      <c r="B996" s="33" t="s">
        <v>277</v>
      </c>
      <c r="C996" s="33"/>
      <c r="D996" s="33"/>
      <c r="E996" s="33"/>
      <c r="F996" s="34">
        <v>7</v>
      </c>
      <c r="G996" s="35">
        <v>7</v>
      </c>
      <c r="H996" s="35">
        <v>7</v>
      </c>
      <c r="I996" s="35">
        <v>7</v>
      </c>
      <c r="J996" s="35">
        <v>7</v>
      </c>
      <c r="K996" s="35">
        <v>7</v>
      </c>
      <c r="L996" s="35">
        <v>7</v>
      </c>
      <c r="M996" s="35">
        <v>7</v>
      </c>
      <c r="N996" s="35">
        <v>7</v>
      </c>
      <c r="O996" s="35">
        <v>7</v>
      </c>
      <c r="P996" s="35">
        <v>7</v>
      </c>
      <c r="Q996" s="36">
        <v>7</v>
      </c>
      <c r="R996" s="37">
        <f t="shared" si="15"/>
        <v>7</v>
      </c>
    </row>
    <row r="997" spans="1:18">
      <c r="A997" s="38"/>
      <c r="B997" s="39"/>
      <c r="C997" s="39"/>
      <c r="D997" s="39"/>
      <c r="E997" s="39"/>
      <c r="F997" s="40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2"/>
      <c r="R997" s="43" t="str">
        <f t="shared" si="15"/>
        <v/>
      </c>
    </row>
    <row r="998" spans="1:18">
      <c r="A998" s="38"/>
      <c r="B998" s="27" t="s">
        <v>796</v>
      </c>
      <c r="C998" s="27"/>
      <c r="D998" s="27"/>
      <c r="E998" s="27"/>
      <c r="F998" s="28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30"/>
      <c r="R998" s="31" t="str">
        <f t="shared" si="15"/>
        <v/>
      </c>
    </row>
    <row r="999" spans="1:18">
      <c r="A999" s="38"/>
      <c r="B999" s="32"/>
      <c r="C999" s="32" t="s">
        <v>797</v>
      </c>
      <c r="D999" s="32"/>
      <c r="E999" s="32"/>
      <c r="F999" s="28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30"/>
      <c r="R999" s="31" t="str">
        <f t="shared" si="15"/>
        <v/>
      </c>
    </row>
    <row r="1000" spans="1:18">
      <c r="A1000" s="38"/>
      <c r="B1000" s="32"/>
      <c r="C1000" s="32"/>
      <c r="D1000" s="84" t="s">
        <v>798</v>
      </c>
      <c r="E1000" s="32" t="s">
        <v>90</v>
      </c>
      <c r="F1000" s="28">
        <v>30</v>
      </c>
      <c r="G1000" s="29">
        <v>30</v>
      </c>
      <c r="H1000" s="29">
        <v>30</v>
      </c>
      <c r="I1000" s="29">
        <v>30</v>
      </c>
      <c r="J1000" s="29">
        <v>30</v>
      </c>
      <c r="K1000" s="29">
        <v>30</v>
      </c>
      <c r="L1000" s="29">
        <v>30</v>
      </c>
      <c r="M1000" s="29">
        <v>30</v>
      </c>
      <c r="N1000" s="29">
        <v>30</v>
      </c>
      <c r="O1000" s="29">
        <v>30</v>
      </c>
      <c r="P1000" s="29">
        <v>30</v>
      </c>
      <c r="Q1000" s="30">
        <v>30</v>
      </c>
      <c r="R1000" s="31">
        <f t="shared" si="15"/>
        <v>30</v>
      </c>
    </row>
    <row r="1001" spans="1:18">
      <c r="A1001" s="38"/>
      <c r="B1001" s="32"/>
      <c r="C1001" s="32"/>
      <c r="D1001" s="84" t="s">
        <v>799</v>
      </c>
      <c r="E1001" s="32" t="s">
        <v>90</v>
      </c>
      <c r="F1001" s="28">
        <v>3</v>
      </c>
      <c r="G1001" s="29">
        <v>3</v>
      </c>
      <c r="H1001" s="29">
        <v>3</v>
      </c>
      <c r="I1001" s="29">
        <v>3</v>
      </c>
      <c r="J1001" s="29">
        <v>3</v>
      </c>
      <c r="K1001" s="29">
        <v>3</v>
      </c>
      <c r="L1001" s="29">
        <v>3</v>
      </c>
      <c r="M1001" s="29">
        <v>3</v>
      </c>
      <c r="N1001" s="29">
        <v>3</v>
      </c>
      <c r="O1001" s="29">
        <v>3</v>
      </c>
      <c r="P1001" s="29">
        <v>3</v>
      </c>
      <c r="Q1001" s="30">
        <v>3</v>
      </c>
      <c r="R1001" s="31">
        <f t="shared" si="15"/>
        <v>3</v>
      </c>
    </row>
    <row r="1002" spans="1:18">
      <c r="A1002" s="38"/>
      <c r="B1002" s="32"/>
      <c r="C1002" s="32"/>
      <c r="D1002" s="84" t="s">
        <v>800</v>
      </c>
      <c r="E1002" s="32" t="s">
        <v>90</v>
      </c>
      <c r="F1002" s="28">
        <v>3</v>
      </c>
      <c r="G1002" s="29">
        <v>3</v>
      </c>
      <c r="H1002" s="29">
        <v>3</v>
      </c>
      <c r="I1002" s="29">
        <v>3</v>
      </c>
      <c r="J1002" s="29">
        <v>3</v>
      </c>
      <c r="K1002" s="29">
        <v>3</v>
      </c>
      <c r="L1002" s="29">
        <v>3</v>
      </c>
      <c r="M1002" s="29">
        <v>3</v>
      </c>
      <c r="N1002" s="29">
        <v>3</v>
      </c>
      <c r="O1002" s="29">
        <v>3</v>
      </c>
      <c r="P1002" s="29">
        <v>3</v>
      </c>
      <c r="Q1002" s="30">
        <v>3</v>
      </c>
      <c r="R1002" s="31">
        <f t="shared" si="15"/>
        <v>3</v>
      </c>
    </row>
    <row r="1003" spans="1:18">
      <c r="A1003" s="38"/>
      <c r="B1003" s="32"/>
      <c r="C1003" s="32"/>
      <c r="D1003" s="84" t="s">
        <v>801</v>
      </c>
      <c r="E1003" s="32" t="s">
        <v>90</v>
      </c>
      <c r="F1003" s="28">
        <v>2</v>
      </c>
      <c r="G1003" s="29">
        <v>2</v>
      </c>
      <c r="H1003" s="29">
        <v>2</v>
      </c>
      <c r="I1003" s="29">
        <v>2</v>
      </c>
      <c r="J1003" s="29">
        <v>2</v>
      </c>
      <c r="K1003" s="29">
        <v>2</v>
      </c>
      <c r="L1003" s="29">
        <v>2</v>
      </c>
      <c r="M1003" s="29">
        <v>2</v>
      </c>
      <c r="N1003" s="29">
        <v>2</v>
      </c>
      <c r="O1003" s="29">
        <v>2</v>
      </c>
      <c r="P1003" s="29">
        <v>2</v>
      </c>
      <c r="Q1003" s="30">
        <v>2</v>
      </c>
      <c r="R1003" s="31">
        <f t="shared" si="15"/>
        <v>2</v>
      </c>
    </row>
    <row r="1004" spans="1:18">
      <c r="A1004" s="38"/>
      <c r="B1004" s="32"/>
      <c r="C1004" s="32"/>
      <c r="D1004" s="84" t="s">
        <v>802</v>
      </c>
      <c r="E1004" s="32" t="s">
        <v>90</v>
      </c>
      <c r="F1004" s="28">
        <v>7</v>
      </c>
      <c r="G1004" s="29">
        <v>7</v>
      </c>
      <c r="H1004" s="29">
        <v>7</v>
      </c>
      <c r="I1004" s="29">
        <v>7</v>
      </c>
      <c r="J1004" s="29">
        <v>7</v>
      </c>
      <c r="K1004" s="29">
        <v>7</v>
      </c>
      <c r="L1004" s="29">
        <v>7</v>
      </c>
      <c r="M1004" s="29">
        <v>7</v>
      </c>
      <c r="N1004" s="29">
        <v>7</v>
      </c>
      <c r="O1004" s="29">
        <v>7</v>
      </c>
      <c r="P1004" s="29">
        <v>7</v>
      </c>
      <c r="Q1004" s="30">
        <v>7</v>
      </c>
      <c r="R1004" s="31">
        <f t="shared" si="15"/>
        <v>7</v>
      </c>
    </row>
    <row r="1005" spans="1:18">
      <c r="A1005" s="38"/>
      <c r="B1005" s="32"/>
      <c r="C1005" s="32"/>
      <c r="D1005" s="84" t="s">
        <v>803</v>
      </c>
      <c r="E1005" s="32" t="s">
        <v>90</v>
      </c>
      <c r="F1005" s="28">
        <v>5</v>
      </c>
      <c r="G1005" s="29">
        <v>5</v>
      </c>
      <c r="H1005" s="29">
        <v>5</v>
      </c>
      <c r="I1005" s="29">
        <v>5</v>
      </c>
      <c r="J1005" s="29">
        <v>5</v>
      </c>
      <c r="K1005" s="29">
        <v>5</v>
      </c>
      <c r="L1005" s="29">
        <v>5</v>
      </c>
      <c r="M1005" s="29">
        <v>5</v>
      </c>
      <c r="N1005" s="29">
        <v>5</v>
      </c>
      <c r="O1005" s="29">
        <v>5</v>
      </c>
      <c r="P1005" s="29">
        <v>5</v>
      </c>
      <c r="Q1005" s="30">
        <v>5</v>
      </c>
      <c r="R1005" s="31">
        <f t="shared" si="15"/>
        <v>5</v>
      </c>
    </row>
    <row r="1006" spans="1:18">
      <c r="A1006" s="38"/>
      <c r="B1006" s="33" t="s">
        <v>804</v>
      </c>
      <c r="C1006" s="33"/>
      <c r="D1006" s="33"/>
      <c r="E1006" s="33"/>
      <c r="F1006" s="34">
        <v>50</v>
      </c>
      <c r="G1006" s="35">
        <v>50</v>
      </c>
      <c r="H1006" s="35">
        <v>50</v>
      </c>
      <c r="I1006" s="35">
        <v>50</v>
      </c>
      <c r="J1006" s="35">
        <v>50</v>
      </c>
      <c r="K1006" s="35">
        <v>50</v>
      </c>
      <c r="L1006" s="35">
        <v>50</v>
      </c>
      <c r="M1006" s="35">
        <v>50</v>
      </c>
      <c r="N1006" s="35">
        <v>50</v>
      </c>
      <c r="O1006" s="35">
        <v>50</v>
      </c>
      <c r="P1006" s="35">
        <v>50</v>
      </c>
      <c r="Q1006" s="36">
        <v>50</v>
      </c>
      <c r="R1006" s="37">
        <f t="shared" si="15"/>
        <v>50</v>
      </c>
    </row>
    <row r="1007" spans="1:18">
      <c r="A1007" s="38"/>
      <c r="B1007" s="39"/>
      <c r="C1007" s="39"/>
      <c r="D1007" s="39"/>
      <c r="E1007" s="39"/>
      <c r="F1007" s="40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2"/>
      <c r="R1007" s="43" t="str">
        <f t="shared" si="15"/>
        <v/>
      </c>
    </row>
    <row r="1008" spans="1:18">
      <c r="A1008" s="38"/>
      <c r="B1008" s="27" t="s">
        <v>805</v>
      </c>
      <c r="C1008" s="27"/>
      <c r="D1008" s="27"/>
      <c r="E1008" s="27"/>
      <c r="F1008" s="28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30"/>
      <c r="R1008" s="31" t="str">
        <f t="shared" si="15"/>
        <v/>
      </c>
    </row>
    <row r="1009" spans="1:18">
      <c r="A1009" s="38"/>
      <c r="B1009" s="32"/>
      <c r="C1009" s="32" t="s">
        <v>806</v>
      </c>
      <c r="D1009" s="32"/>
      <c r="E1009" s="32"/>
      <c r="F1009" s="28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30"/>
      <c r="R1009" s="31" t="str">
        <f t="shared" si="15"/>
        <v/>
      </c>
    </row>
    <row r="1010" spans="1:18">
      <c r="A1010" s="38"/>
      <c r="B1010" s="32"/>
      <c r="C1010" s="32"/>
      <c r="D1010" s="84" t="s">
        <v>807</v>
      </c>
      <c r="E1010" s="32" t="s">
        <v>90</v>
      </c>
      <c r="F1010" s="28">
        <v>8</v>
      </c>
      <c r="G1010" s="29">
        <v>8</v>
      </c>
      <c r="H1010" s="29">
        <v>8</v>
      </c>
      <c r="I1010" s="29">
        <v>8</v>
      </c>
      <c r="J1010" s="29">
        <v>8</v>
      </c>
      <c r="K1010" s="29">
        <v>8</v>
      </c>
      <c r="L1010" s="29">
        <v>8</v>
      </c>
      <c r="M1010" s="29">
        <v>8</v>
      </c>
      <c r="N1010" s="29">
        <v>8</v>
      </c>
      <c r="O1010" s="29">
        <v>8</v>
      </c>
      <c r="P1010" s="29">
        <v>8</v>
      </c>
      <c r="Q1010" s="30">
        <v>8</v>
      </c>
      <c r="R1010" s="31">
        <f t="shared" si="15"/>
        <v>8</v>
      </c>
    </row>
    <row r="1011" spans="1:18">
      <c r="A1011" s="38"/>
      <c r="B1011" s="32"/>
      <c r="C1011" s="32"/>
      <c r="D1011" s="84" t="s">
        <v>808</v>
      </c>
      <c r="E1011" s="32" t="s">
        <v>90</v>
      </c>
      <c r="F1011" s="28">
        <v>5</v>
      </c>
      <c r="G1011" s="29">
        <v>5</v>
      </c>
      <c r="H1011" s="29">
        <v>5</v>
      </c>
      <c r="I1011" s="29">
        <v>5</v>
      </c>
      <c r="J1011" s="29">
        <v>5</v>
      </c>
      <c r="K1011" s="29">
        <v>5</v>
      </c>
      <c r="L1011" s="29">
        <v>5</v>
      </c>
      <c r="M1011" s="29">
        <v>5</v>
      </c>
      <c r="N1011" s="29">
        <v>5</v>
      </c>
      <c r="O1011" s="29">
        <v>5</v>
      </c>
      <c r="P1011" s="29">
        <v>5</v>
      </c>
      <c r="Q1011" s="30">
        <v>5</v>
      </c>
      <c r="R1011" s="31">
        <f t="shared" si="15"/>
        <v>5</v>
      </c>
    </row>
    <row r="1012" spans="1:18">
      <c r="A1012" s="38"/>
      <c r="B1012" s="32"/>
      <c r="C1012" s="32"/>
      <c r="D1012" s="84" t="s">
        <v>809</v>
      </c>
      <c r="E1012" s="32" t="s">
        <v>90</v>
      </c>
      <c r="F1012" s="28">
        <v>2</v>
      </c>
      <c r="G1012" s="29">
        <v>2</v>
      </c>
      <c r="H1012" s="29">
        <v>2</v>
      </c>
      <c r="I1012" s="29">
        <v>2</v>
      </c>
      <c r="J1012" s="29">
        <v>2</v>
      </c>
      <c r="K1012" s="29">
        <v>2</v>
      </c>
      <c r="L1012" s="29">
        <v>2</v>
      </c>
      <c r="M1012" s="29">
        <v>2</v>
      </c>
      <c r="N1012" s="29">
        <v>2</v>
      </c>
      <c r="O1012" s="29">
        <v>2</v>
      </c>
      <c r="P1012" s="29">
        <v>2</v>
      </c>
      <c r="Q1012" s="30">
        <v>2</v>
      </c>
      <c r="R1012" s="31">
        <f t="shared" si="15"/>
        <v>2</v>
      </c>
    </row>
    <row r="1013" spans="1:18">
      <c r="A1013" s="38"/>
      <c r="B1013" s="32"/>
      <c r="C1013" s="32"/>
      <c r="D1013" s="84" t="s">
        <v>810</v>
      </c>
      <c r="E1013" s="32" t="s">
        <v>90</v>
      </c>
      <c r="F1013" s="28">
        <v>5</v>
      </c>
      <c r="G1013" s="29">
        <v>5</v>
      </c>
      <c r="H1013" s="29">
        <v>5</v>
      </c>
      <c r="I1013" s="29">
        <v>5</v>
      </c>
      <c r="J1013" s="29">
        <v>5</v>
      </c>
      <c r="K1013" s="29">
        <v>5</v>
      </c>
      <c r="L1013" s="29">
        <v>5</v>
      </c>
      <c r="M1013" s="29">
        <v>5</v>
      </c>
      <c r="N1013" s="29">
        <v>5</v>
      </c>
      <c r="O1013" s="29">
        <v>5</v>
      </c>
      <c r="P1013" s="29">
        <v>5</v>
      </c>
      <c r="Q1013" s="30">
        <v>5</v>
      </c>
      <c r="R1013" s="31">
        <f t="shared" si="15"/>
        <v>5</v>
      </c>
    </row>
    <row r="1014" spans="1:18">
      <c r="A1014" s="38"/>
      <c r="B1014" s="32"/>
      <c r="C1014" s="32"/>
      <c r="D1014" s="84" t="s">
        <v>811</v>
      </c>
      <c r="E1014" s="32" t="s">
        <v>90</v>
      </c>
      <c r="F1014" s="28">
        <v>4</v>
      </c>
      <c r="G1014" s="29">
        <v>4</v>
      </c>
      <c r="H1014" s="29">
        <v>4</v>
      </c>
      <c r="I1014" s="29">
        <v>4</v>
      </c>
      <c r="J1014" s="29">
        <v>4</v>
      </c>
      <c r="K1014" s="29">
        <v>4</v>
      </c>
      <c r="L1014" s="29">
        <v>4</v>
      </c>
      <c r="M1014" s="29">
        <v>4</v>
      </c>
      <c r="N1014" s="29">
        <v>4</v>
      </c>
      <c r="O1014" s="29">
        <v>4</v>
      </c>
      <c r="P1014" s="29">
        <v>4</v>
      </c>
      <c r="Q1014" s="30">
        <v>4</v>
      </c>
      <c r="R1014" s="31">
        <f t="shared" si="15"/>
        <v>4</v>
      </c>
    </row>
    <row r="1015" spans="1:18">
      <c r="A1015" s="38"/>
      <c r="B1015" s="32"/>
      <c r="C1015" s="32"/>
      <c r="D1015" s="84" t="s">
        <v>812</v>
      </c>
      <c r="E1015" s="32" t="s">
        <v>90</v>
      </c>
      <c r="F1015" s="28">
        <v>5</v>
      </c>
      <c r="G1015" s="29">
        <v>5</v>
      </c>
      <c r="H1015" s="29">
        <v>5</v>
      </c>
      <c r="I1015" s="29">
        <v>5</v>
      </c>
      <c r="J1015" s="29">
        <v>5</v>
      </c>
      <c r="K1015" s="29">
        <v>5</v>
      </c>
      <c r="L1015" s="29">
        <v>5</v>
      </c>
      <c r="M1015" s="29">
        <v>5</v>
      </c>
      <c r="N1015" s="29">
        <v>5</v>
      </c>
      <c r="O1015" s="29">
        <v>5</v>
      </c>
      <c r="P1015" s="29">
        <v>5</v>
      </c>
      <c r="Q1015" s="30">
        <v>5</v>
      </c>
      <c r="R1015" s="31">
        <f t="shared" si="15"/>
        <v>5</v>
      </c>
    </row>
    <row r="1016" spans="1:18">
      <c r="A1016" s="38"/>
      <c r="B1016" s="32"/>
      <c r="C1016" s="32"/>
      <c r="D1016" s="84" t="s">
        <v>813</v>
      </c>
      <c r="E1016" s="32" t="s">
        <v>90</v>
      </c>
      <c r="F1016" s="28">
        <v>1</v>
      </c>
      <c r="G1016" s="29">
        <v>1</v>
      </c>
      <c r="H1016" s="29">
        <v>1</v>
      </c>
      <c r="I1016" s="29">
        <v>1</v>
      </c>
      <c r="J1016" s="29">
        <v>1</v>
      </c>
      <c r="K1016" s="29">
        <v>1</v>
      </c>
      <c r="L1016" s="29">
        <v>1</v>
      </c>
      <c r="M1016" s="29">
        <v>1</v>
      </c>
      <c r="N1016" s="29">
        <v>1</v>
      </c>
      <c r="O1016" s="29">
        <v>1</v>
      </c>
      <c r="P1016" s="29">
        <v>1</v>
      </c>
      <c r="Q1016" s="30">
        <v>1</v>
      </c>
      <c r="R1016" s="31">
        <f t="shared" si="15"/>
        <v>1</v>
      </c>
    </row>
    <row r="1017" spans="1:18">
      <c r="A1017" s="38"/>
      <c r="B1017" s="32"/>
      <c r="C1017" s="32"/>
      <c r="D1017" s="84" t="s">
        <v>814</v>
      </c>
      <c r="E1017" s="32" t="s">
        <v>90</v>
      </c>
      <c r="F1017" s="28">
        <v>1</v>
      </c>
      <c r="G1017" s="29">
        <v>1</v>
      </c>
      <c r="H1017" s="29">
        <v>1</v>
      </c>
      <c r="I1017" s="29">
        <v>1</v>
      </c>
      <c r="J1017" s="29">
        <v>1</v>
      </c>
      <c r="K1017" s="29">
        <v>1</v>
      </c>
      <c r="L1017" s="29">
        <v>1</v>
      </c>
      <c r="M1017" s="29">
        <v>1</v>
      </c>
      <c r="N1017" s="29">
        <v>1</v>
      </c>
      <c r="O1017" s="29">
        <v>1</v>
      </c>
      <c r="P1017" s="29">
        <v>1</v>
      </c>
      <c r="Q1017" s="30">
        <v>1</v>
      </c>
      <c r="R1017" s="31">
        <f t="shared" si="15"/>
        <v>1</v>
      </c>
    </row>
    <row r="1018" spans="1:18">
      <c r="A1018" s="38"/>
      <c r="B1018" s="32"/>
      <c r="C1018" s="32"/>
      <c r="D1018" s="84" t="s">
        <v>815</v>
      </c>
      <c r="E1018" s="32" t="s">
        <v>90</v>
      </c>
      <c r="F1018" s="28">
        <v>5</v>
      </c>
      <c r="G1018" s="29">
        <v>5</v>
      </c>
      <c r="H1018" s="29">
        <v>5</v>
      </c>
      <c r="I1018" s="29">
        <v>5</v>
      </c>
      <c r="J1018" s="29">
        <v>5</v>
      </c>
      <c r="K1018" s="29">
        <v>5</v>
      </c>
      <c r="L1018" s="29">
        <v>5</v>
      </c>
      <c r="M1018" s="29">
        <v>5</v>
      </c>
      <c r="N1018" s="29">
        <v>5</v>
      </c>
      <c r="O1018" s="29">
        <v>5</v>
      </c>
      <c r="P1018" s="29">
        <v>5</v>
      </c>
      <c r="Q1018" s="30">
        <v>5</v>
      </c>
      <c r="R1018" s="31">
        <f t="shared" si="15"/>
        <v>5</v>
      </c>
    </row>
    <row r="1019" spans="1:18">
      <c r="A1019" s="38"/>
      <c r="B1019" s="32"/>
      <c r="C1019" s="32"/>
      <c r="D1019" s="84" t="s">
        <v>816</v>
      </c>
      <c r="E1019" s="32" t="s">
        <v>90</v>
      </c>
      <c r="F1019" s="28">
        <v>5</v>
      </c>
      <c r="G1019" s="29">
        <v>5</v>
      </c>
      <c r="H1019" s="29">
        <v>5</v>
      </c>
      <c r="I1019" s="29">
        <v>5</v>
      </c>
      <c r="J1019" s="29">
        <v>5</v>
      </c>
      <c r="K1019" s="29">
        <v>5</v>
      </c>
      <c r="L1019" s="29">
        <v>5</v>
      </c>
      <c r="M1019" s="29">
        <v>5</v>
      </c>
      <c r="N1019" s="29">
        <v>5</v>
      </c>
      <c r="O1019" s="29">
        <v>5</v>
      </c>
      <c r="P1019" s="29">
        <v>5</v>
      </c>
      <c r="Q1019" s="30">
        <v>5</v>
      </c>
      <c r="R1019" s="31">
        <f t="shared" si="15"/>
        <v>5</v>
      </c>
    </row>
    <row r="1020" spans="1:18">
      <c r="A1020" s="38"/>
      <c r="B1020" s="32"/>
      <c r="C1020" s="32"/>
      <c r="D1020" s="84" t="s">
        <v>817</v>
      </c>
      <c r="E1020" s="32" t="s">
        <v>90</v>
      </c>
      <c r="F1020" s="28">
        <v>6</v>
      </c>
      <c r="G1020" s="29">
        <v>6</v>
      </c>
      <c r="H1020" s="29">
        <v>6</v>
      </c>
      <c r="I1020" s="29">
        <v>6</v>
      </c>
      <c r="J1020" s="29">
        <v>6</v>
      </c>
      <c r="K1020" s="29">
        <v>6</v>
      </c>
      <c r="L1020" s="29">
        <v>6</v>
      </c>
      <c r="M1020" s="29">
        <v>6</v>
      </c>
      <c r="N1020" s="29">
        <v>6</v>
      </c>
      <c r="O1020" s="29">
        <v>6</v>
      </c>
      <c r="P1020" s="29">
        <v>6</v>
      </c>
      <c r="Q1020" s="30">
        <v>6</v>
      </c>
      <c r="R1020" s="31">
        <f t="shared" si="15"/>
        <v>6</v>
      </c>
    </row>
    <row r="1021" spans="1:18">
      <c r="A1021" s="38"/>
      <c r="B1021" s="32"/>
      <c r="C1021" s="32"/>
      <c r="D1021" s="84" t="s">
        <v>818</v>
      </c>
      <c r="E1021" s="32" t="s">
        <v>90</v>
      </c>
      <c r="F1021" s="28">
        <v>6</v>
      </c>
      <c r="G1021" s="29">
        <v>6</v>
      </c>
      <c r="H1021" s="29">
        <v>6</v>
      </c>
      <c r="I1021" s="29">
        <v>6</v>
      </c>
      <c r="J1021" s="29">
        <v>6</v>
      </c>
      <c r="K1021" s="29">
        <v>6</v>
      </c>
      <c r="L1021" s="29">
        <v>6</v>
      </c>
      <c r="M1021" s="29">
        <v>6</v>
      </c>
      <c r="N1021" s="29">
        <v>6</v>
      </c>
      <c r="O1021" s="29">
        <v>6</v>
      </c>
      <c r="P1021" s="29">
        <v>6</v>
      </c>
      <c r="Q1021" s="30">
        <v>6</v>
      </c>
      <c r="R1021" s="31">
        <f t="shared" si="15"/>
        <v>6</v>
      </c>
    </row>
    <row r="1022" spans="1:18">
      <c r="A1022" s="38"/>
      <c r="B1022" s="32"/>
      <c r="C1022" s="32"/>
      <c r="D1022" s="84" t="s">
        <v>819</v>
      </c>
      <c r="E1022" s="32" t="s">
        <v>90</v>
      </c>
      <c r="F1022" s="28">
        <v>2</v>
      </c>
      <c r="G1022" s="29">
        <v>2</v>
      </c>
      <c r="H1022" s="29">
        <v>2</v>
      </c>
      <c r="I1022" s="29">
        <v>2</v>
      </c>
      <c r="J1022" s="29">
        <v>2</v>
      </c>
      <c r="K1022" s="29">
        <v>2</v>
      </c>
      <c r="L1022" s="29">
        <v>2</v>
      </c>
      <c r="M1022" s="29">
        <v>2</v>
      </c>
      <c r="N1022" s="29">
        <v>2</v>
      </c>
      <c r="O1022" s="29">
        <v>2</v>
      </c>
      <c r="P1022" s="29">
        <v>2</v>
      </c>
      <c r="Q1022" s="30">
        <v>2</v>
      </c>
      <c r="R1022" s="31">
        <f t="shared" si="15"/>
        <v>2</v>
      </c>
    </row>
    <row r="1023" spans="1:18">
      <c r="A1023" s="38"/>
      <c r="B1023" s="32"/>
      <c r="C1023" s="32"/>
      <c r="D1023" s="84" t="s">
        <v>820</v>
      </c>
      <c r="E1023" s="32" t="s">
        <v>90</v>
      </c>
      <c r="F1023" s="28">
        <v>2</v>
      </c>
      <c r="G1023" s="29">
        <v>2</v>
      </c>
      <c r="H1023" s="29">
        <v>2</v>
      </c>
      <c r="I1023" s="29">
        <v>2</v>
      </c>
      <c r="J1023" s="29">
        <v>2</v>
      </c>
      <c r="K1023" s="29">
        <v>2</v>
      </c>
      <c r="L1023" s="29">
        <v>2</v>
      </c>
      <c r="M1023" s="29">
        <v>2</v>
      </c>
      <c r="N1023" s="29">
        <v>2</v>
      </c>
      <c r="O1023" s="29">
        <v>2</v>
      </c>
      <c r="P1023" s="29">
        <v>2</v>
      </c>
      <c r="Q1023" s="30">
        <v>2</v>
      </c>
      <c r="R1023" s="31">
        <f t="shared" si="15"/>
        <v>2</v>
      </c>
    </row>
    <row r="1024" spans="1:18">
      <c r="A1024" s="38"/>
      <c r="B1024" s="32"/>
      <c r="C1024" s="32"/>
      <c r="D1024" s="84" t="s">
        <v>821</v>
      </c>
      <c r="E1024" s="32" t="s">
        <v>90</v>
      </c>
      <c r="F1024" s="28">
        <v>2</v>
      </c>
      <c r="G1024" s="29">
        <v>2</v>
      </c>
      <c r="H1024" s="29">
        <v>2</v>
      </c>
      <c r="I1024" s="29">
        <v>2</v>
      </c>
      <c r="J1024" s="29">
        <v>2</v>
      </c>
      <c r="K1024" s="29">
        <v>2</v>
      </c>
      <c r="L1024" s="29">
        <v>2</v>
      </c>
      <c r="M1024" s="29">
        <v>2</v>
      </c>
      <c r="N1024" s="29">
        <v>2</v>
      </c>
      <c r="O1024" s="29">
        <v>2</v>
      </c>
      <c r="P1024" s="29">
        <v>2</v>
      </c>
      <c r="Q1024" s="30">
        <v>2</v>
      </c>
      <c r="R1024" s="31">
        <f t="shared" si="15"/>
        <v>2</v>
      </c>
    </row>
    <row r="1025" spans="1:18">
      <c r="A1025" s="38"/>
      <c r="B1025" s="32"/>
      <c r="C1025" s="32"/>
      <c r="D1025" s="84" t="s">
        <v>822</v>
      </c>
      <c r="E1025" s="32" t="s">
        <v>90</v>
      </c>
      <c r="F1025" s="28">
        <v>8</v>
      </c>
      <c r="G1025" s="29">
        <v>8</v>
      </c>
      <c r="H1025" s="29">
        <v>8</v>
      </c>
      <c r="I1025" s="29">
        <v>8</v>
      </c>
      <c r="J1025" s="29">
        <v>8</v>
      </c>
      <c r="K1025" s="29">
        <v>8</v>
      </c>
      <c r="L1025" s="29">
        <v>8</v>
      </c>
      <c r="M1025" s="29">
        <v>8</v>
      </c>
      <c r="N1025" s="29">
        <v>8</v>
      </c>
      <c r="O1025" s="29">
        <v>8</v>
      </c>
      <c r="P1025" s="29">
        <v>8</v>
      </c>
      <c r="Q1025" s="30">
        <v>8</v>
      </c>
      <c r="R1025" s="31">
        <f t="shared" si="15"/>
        <v>8</v>
      </c>
    </row>
    <row r="1026" spans="1:18">
      <c r="A1026" s="38"/>
      <c r="B1026" s="33" t="s">
        <v>823</v>
      </c>
      <c r="C1026" s="33"/>
      <c r="D1026" s="33"/>
      <c r="E1026" s="33"/>
      <c r="F1026" s="34">
        <v>67</v>
      </c>
      <c r="G1026" s="35">
        <v>67</v>
      </c>
      <c r="H1026" s="35">
        <v>67</v>
      </c>
      <c r="I1026" s="35">
        <v>67</v>
      </c>
      <c r="J1026" s="35">
        <v>67</v>
      </c>
      <c r="K1026" s="35">
        <v>67</v>
      </c>
      <c r="L1026" s="35">
        <v>67</v>
      </c>
      <c r="M1026" s="35">
        <v>67</v>
      </c>
      <c r="N1026" s="35">
        <v>67</v>
      </c>
      <c r="O1026" s="35">
        <v>67</v>
      </c>
      <c r="P1026" s="35">
        <v>67</v>
      </c>
      <c r="Q1026" s="36">
        <v>67</v>
      </c>
      <c r="R1026" s="37">
        <f t="shared" si="15"/>
        <v>67</v>
      </c>
    </row>
    <row r="1027" spans="1:18">
      <c r="A1027" s="38"/>
      <c r="B1027" s="39"/>
      <c r="C1027" s="39"/>
      <c r="D1027" s="39"/>
      <c r="E1027" s="39"/>
      <c r="F1027" s="40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2"/>
      <c r="R1027" s="43" t="str">
        <f t="shared" si="15"/>
        <v/>
      </c>
    </row>
    <row r="1028" spans="1:18">
      <c r="A1028" s="38"/>
      <c r="B1028" s="27" t="s">
        <v>282</v>
      </c>
      <c r="C1028" s="27"/>
      <c r="D1028" s="27"/>
      <c r="E1028" s="27"/>
      <c r="F1028" s="28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30"/>
      <c r="R1028" s="31" t="str">
        <f t="shared" si="15"/>
        <v/>
      </c>
    </row>
    <row r="1029" spans="1:18">
      <c r="A1029" s="38"/>
      <c r="B1029" s="32"/>
      <c r="C1029" s="32" t="s">
        <v>283</v>
      </c>
      <c r="D1029" s="32"/>
      <c r="E1029" s="32"/>
      <c r="F1029" s="28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30"/>
      <c r="R1029" s="31" t="str">
        <f t="shared" si="15"/>
        <v/>
      </c>
    </row>
    <row r="1030" spans="1:18">
      <c r="A1030" s="38"/>
      <c r="B1030" s="32"/>
      <c r="C1030" s="32"/>
      <c r="D1030" s="84" t="s">
        <v>824</v>
      </c>
      <c r="E1030" s="32" t="s">
        <v>90</v>
      </c>
      <c r="F1030" s="28">
        <v>0</v>
      </c>
      <c r="G1030" s="29">
        <v>0</v>
      </c>
      <c r="H1030" s="29">
        <v>0</v>
      </c>
      <c r="I1030" s="29">
        <v>0</v>
      </c>
      <c r="J1030" s="29">
        <v>0</v>
      </c>
      <c r="K1030" s="29">
        <v>0</v>
      </c>
      <c r="L1030" s="29">
        <v>0</v>
      </c>
      <c r="M1030" s="29">
        <v>0</v>
      </c>
      <c r="N1030" s="29">
        <v>0</v>
      </c>
      <c r="O1030" s="29">
        <v>0</v>
      </c>
      <c r="P1030" s="29">
        <v>50</v>
      </c>
      <c r="Q1030" s="30">
        <v>50</v>
      </c>
      <c r="R1030" s="31">
        <f t="shared" ref="R1030:R1093" si="16">IF(SUM(F1030:Q1030)=0,"",SUM(F1030:Q1030)/12)</f>
        <v>8.3333333333333339</v>
      </c>
    </row>
    <row r="1031" spans="1:18">
      <c r="A1031" s="38"/>
      <c r="B1031" s="32"/>
      <c r="C1031" s="32"/>
      <c r="D1031" s="84" t="s">
        <v>825</v>
      </c>
      <c r="E1031" s="32" t="s">
        <v>90</v>
      </c>
      <c r="F1031" s="28">
        <v>0</v>
      </c>
      <c r="G1031" s="29">
        <v>0</v>
      </c>
      <c r="H1031" s="29">
        <v>0</v>
      </c>
      <c r="I1031" s="29">
        <v>0</v>
      </c>
      <c r="J1031" s="29">
        <v>0</v>
      </c>
      <c r="K1031" s="29">
        <v>0</v>
      </c>
      <c r="L1031" s="29">
        <v>0</v>
      </c>
      <c r="M1031" s="29">
        <v>0</v>
      </c>
      <c r="N1031" s="29">
        <v>0</v>
      </c>
      <c r="O1031" s="29">
        <v>0</v>
      </c>
      <c r="P1031" s="29">
        <v>50</v>
      </c>
      <c r="Q1031" s="30">
        <v>50</v>
      </c>
      <c r="R1031" s="31">
        <f t="shared" si="16"/>
        <v>8.3333333333333339</v>
      </c>
    </row>
    <row r="1032" spans="1:18">
      <c r="A1032" s="38"/>
      <c r="B1032" s="32"/>
      <c r="C1032" s="32"/>
      <c r="D1032" s="84" t="s">
        <v>826</v>
      </c>
      <c r="E1032" s="32" t="s">
        <v>90</v>
      </c>
      <c r="F1032" s="28">
        <v>0</v>
      </c>
      <c r="G1032" s="29">
        <v>0</v>
      </c>
      <c r="H1032" s="29">
        <v>0</v>
      </c>
      <c r="I1032" s="29">
        <v>0</v>
      </c>
      <c r="J1032" s="29">
        <v>0</v>
      </c>
      <c r="K1032" s="29">
        <v>0</v>
      </c>
      <c r="L1032" s="29">
        <v>0</v>
      </c>
      <c r="M1032" s="29">
        <v>0</v>
      </c>
      <c r="N1032" s="29">
        <v>0</v>
      </c>
      <c r="O1032" s="29">
        <v>0</v>
      </c>
      <c r="P1032" s="29">
        <v>50</v>
      </c>
      <c r="Q1032" s="30">
        <v>50</v>
      </c>
      <c r="R1032" s="31">
        <f t="shared" si="16"/>
        <v>8.3333333333333339</v>
      </c>
    </row>
    <row r="1033" spans="1:18">
      <c r="A1033" s="38"/>
      <c r="B1033" s="32"/>
      <c r="C1033" s="32"/>
      <c r="D1033" s="84" t="s">
        <v>827</v>
      </c>
      <c r="E1033" s="32" t="s">
        <v>90</v>
      </c>
      <c r="F1033" s="28">
        <v>0</v>
      </c>
      <c r="G1033" s="29">
        <v>0</v>
      </c>
      <c r="H1033" s="29">
        <v>0</v>
      </c>
      <c r="I1033" s="29">
        <v>0</v>
      </c>
      <c r="J1033" s="29">
        <v>0</v>
      </c>
      <c r="K1033" s="29">
        <v>0</v>
      </c>
      <c r="L1033" s="29">
        <v>0</v>
      </c>
      <c r="M1033" s="29">
        <v>0</v>
      </c>
      <c r="N1033" s="29">
        <v>0</v>
      </c>
      <c r="O1033" s="29">
        <v>0</v>
      </c>
      <c r="P1033" s="29">
        <v>50</v>
      </c>
      <c r="Q1033" s="30">
        <v>50</v>
      </c>
      <c r="R1033" s="31">
        <f t="shared" si="16"/>
        <v>8.3333333333333339</v>
      </c>
    </row>
    <row r="1034" spans="1:18">
      <c r="A1034" s="38"/>
      <c r="B1034" s="32"/>
      <c r="C1034" s="32"/>
      <c r="D1034" s="84" t="s">
        <v>828</v>
      </c>
      <c r="E1034" s="32" t="s">
        <v>90</v>
      </c>
      <c r="F1034" s="28">
        <v>0</v>
      </c>
      <c r="G1034" s="29">
        <v>0</v>
      </c>
      <c r="H1034" s="29">
        <v>0</v>
      </c>
      <c r="I1034" s="29">
        <v>0</v>
      </c>
      <c r="J1034" s="29">
        <v>0</v>
      </c>
      <c r="K1034" s="29">
        <v>0</v>
      </c>
      <c r="L1034" s="29">
        <v>0</v>
      </c>
      <c r="M1034" s="29">
        <v>0</v>
      </c>
      <c r="N1034" s="29">
        <v>0</v>
      </c>
      <c r="O1034" s="29">
        <v>0</v>
      </c>
      <c r="P1034" s="29">
        <v>50</v>
      </c>
      <c r="Q1034" s="30">
        <v>50</v>
      </c>
      <c r="R1034" s="31">
        <f t="shared" si="16"/>
        <v>8.3333333333333339</v>
      </c>
    </row>
    <row r="1035" spans="1:18">
      <c r="A1035" s="38"/>
      <c r="B1035" s="32"/>
      <c r="C1035" s="32"/>
      <c r="D1035" s="84" t="s">
        <v>829</v>
      </c>
      <c r="E1035" s="32" t="s">
        <v>90</v>
      </c>
      <c r="F1035" s="28">
        <v>0</v>
      </c>
      <c r="G1035" s="29">
        <v>0</v>
      </c>
      <c r="H1035" s="29">
        <v>0</v>
      </c>
      <c r="I1035" s="29">
        <v>0</v>
      </c>
      <c r="J1035" s="29">
        <v>0</v>
      </c>
      <c r="K1035" s="29">
        <v>0</v>
      </c>
      <c r="L1035" s="29">
        <v>0</v>
      </c>
      <c r="M1035" s="29">
        <v>0</v>
      </c>
      <c r="N1035" s="29">
        <v>0</v>
      </c>
      <c r="O1035" s="29">
        <v>0</v>
      </c>
      <c r="P1035" s="29">
        <v>50</v>
      </c>
      <c r="Q1035" s="30">
        <v>50</v>
      </c>
      <c r="R1035" s="31">
        <f t="shared" si="16"/>
        <v>8.3333333333333339</v>
      </c>
    </row>
    <row r="1036" spans="1:18">
      <c r="A1036" s="38"/>
      <c r="B1036" s="33" t="s">
        <v>294</v>
      </c>
      <c r="C1036" s="33"/>
      <c r="D1036" s="33"/>
      <c r="E1036" s="33"/>
      <c r="F1036" s="34">
        <v>0</v>
      </c>
      <c r="G1036" s="35">
        <v>0</v>
      </c>
      <c r="H1036" s="35">
        <v>0</v>
      </c>
      <c r="I1036" s="35">
        <v>0</v>
      </c>
      <c r="J1036" s="35">
        <v>0</v>
      </c>
      <c r="K1036" s="35">
        <v>0</v>
      </c>
      <c r="L1036" s="35">
        <v>0</v>
      </c>
      <c r="M1036" s="35">
        <v>0</v>
      </c>
      <c r="N1036" s="35">
        <v>0</v>
      </c>
      <c r="O1036" s="35">
        <v>0</v>
      </c>
      <c r="P1036" s="35">
        <v>300</v>
      </c>
      <c r="Q1036" s="36">
        <v>300</v>
      </c>
      <c r="R1036" s="37">
        <f t="shared" si="16"/>
        <v>50</v>
      </c>
    </row>
    <row r="1037" spans="1:18">
      <c r="A1037" s="38"/>
      <c r="B1037" s="39"/>
      <c r="C1037" s="39"/>
      <c r="D1037" s="39"/>
      <c r="E1037" s="39"/>
      <c r="F1037" s="40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2"/>
      <c r="R1037" s="43" t="str">
        <f t="shared" si="16"/>
        <v/>
      </c>
    </row>
    <row r="1038" spans="1:18">
      <c r="A1038" s="38"/>
      <c r="B1038" s="27" t="s">
        <v>707</v>
      </c>
      <c r="C1038" s="27"/>
      <c r="D1038" s="27"/>
      <c r="E1038" s="27"/>
      <c r="F1038" s="28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30"/>
      <c r="R1038" s="31" t="str">
        <f t="shared" si="16"/>
        <v/>
      </c>
    </row>
    <row r="1039" spans="1:18">
      <c r="A1039" s="38"/>
      <c r="B1039" s="32"/>
      <c r="C1039" s="32" t="s">
        <v>830</v>
      </c>
      <c r="D1039" s="32"/>
      <c r="E1039" s="32"/>
      <c r="F1039" s="28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30"/>
      <c r="R1039" s="31" t="str">
        <f t="shared" si="16"/>
        <v/>
      </c>
    </row>
    <row r="1040" spans="1:18">
      <c r="A1040" s="38"/>
      <c r="B1040" s="32"/>
      <c r="C1040" s="32"/>
      <c r="D1040" s="84" t="s">
        <v>709</v>
      </c>
      <c r="E1040" s="32" t="s">
        <v>84</v>
      </c>
      <c r="F1040" s="28">
        <v>-30</v>
      </c>
      <c r="G1040" s="29">
        <v>-30</v>
      </c>
      <c r="H1040" s="29">
        <v>-30</v>
      </c>
      <c r="I1040" s="29">
        <v>-30</v>
      </c>
      <c r="J1040" s="29">
        <v>-30</v>
      </c>
      <c r="K1040" s="29">
        <v>-30</v>
      </c>
      <c r="L1040" s="29">
        <v>-30</v>
      </c>
      <c r="M1040" s="29">
        <v>-30</v>
      </c>
      <c r="N1040" s="29">
        <v>-30</v>
      </c>
      <c r="O1040" s="29">
        <v>-30</v>
      </c>
      <c r="P1040" s="29">
        <v>-30</v>
      </c>
      <c r="Q1040" s="30">
        <v>-30</v>
      </c>
      <c r="R1040" s="31">
        <f t="shared" si="16"/>
        <v>-30</v>
      </c>
    </row>
    <row r="1041" spans="1:18">
      <c r="A1041" s="38"/>
      <c r="B1041" s="32"/>
      <c r="C1041" s="32" t="s">
        <v>710</v>
      </c>
      <c r="D1041" s="32"/>
      <c r="E1041" s="32"/>
      <c r="F1041" s="28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30"/>
      <c r="R1041" s="31" t="str">
        <f t="shared" si="16"/>
        <v/>
      </c>
    </row>
    <row r="1042" spans="1:18">
      <c r="A1042" s="38"/>
      <c r="B1042" s="32"/>
      <c r="C1042" s="32"/>
      <c r="D1042" s="84" t="s">
        <v>711</v>
      </c>
      <c r="E1042" s="32" t="s">
        <v>84</v>
      </c>
      <c r="F1042" s="28">
        <v>-30</v>
      </c>
      <c r="G1042" s="29">
        <v>-30</v>
      </c>
      <c r="H1042" s="29">
        <v>-30</v>
      </c>
      <c r="I1042" s="29">
        <v>-30</v>
      </c>
      <c r="J1042" s="29">
        <v>-30</v>
      </c>
      <c r="K1042" s="29">
        <v>-30</v>
      </c>
      <c r="L1042" s="29">
        <v>-30</v>
      </c>
      <c r="M1042" s="29">
        <v>-30</v>
      </c>
      <c r="N1042" s="29">
        <v>-30</v>
      </c>
      <c r="O1042" s="29">
        <v>-30</v>
      </c>
      <c r="P1042" s="29">
        <v>-30</v>
      </c>
      <c r="Q1042" s="30">
        <v>-30</v>
      </c>
      <c r="R1042" s="31">
        <f t="shared" si="16"/>
        <v>-30</v>
      </c>
    </row>
    <row r="1043" spans="1:18">
      <c r="A1043" s="38"/>
      <c r="B1043" s="32"/>
      <c r="C1043" s="32"/>
      <c r="D1043" s="84" t="s">
        <v>712</v>
      </c>
      <c r="E1043" s="32" t="s">
        <v>84</v>
      </c>
      <c r="F1043" s="28">
        <v>-30</v>
      </c>
      <c r="G1043" s="29">
        <v>-30</v>
      </c>
      <c r="H1043" s="29">
        <v>-30</v>
      </c>
      <c r="I1043" s="29">
        <v>-30</v>
      </c>
      <c r="J1043" s="29">
        <v>-30</v>
      </c>
      <c r="K1043" s="29">
        <v>-30</v>
      </c>
      <c r="L1043" s="29">
        <v>-30</v>
      </c>
      <c r="M1043" s="29">
        <v>-30</v>
      </c>
      <c r="N1043" s="29">
        <v>-30</v>
      </c>
      <c r="O1043" s="29">
        <v>-30</v>
      </c>
      <c r="P1043" s="29">
        <v>-30</v>
      </c>
      <c r="Q1043" s="30">
        <v>-30</v>
      </c>
      <c r="R1043" s="31">
        <f t="shared" si="16"/>
        <v>-30</v>
      </c>
    </row>
    <row r="1044" spans="1:18">
      <c r="A1044" s="38"/>
      <c r="B1044" s="32"/>
      <c r="C1044" s="32"/>
      <c r="D1044" s="84" t="s">
        <v>713</v>
      </c>
      <c r="E1044" s="32" t="s">
        <v>84</v>
      </c>
      <c r="F1044" s="28">
        <v>-30</v>
      </c>
      <c r="G1044" s="29">
        <v>-30</v>
      </c>
      <c r="H1044" s="29">
        <v>-30</v>
      </c>
      <c r="I1044" s="29">
        <v>-30</v>
      </c>
      <c r="J1044" s="29">
        <v>-30</v>
      </c>
      <c r="K1044" s="29">
        <v>-30</v>
      </c>
      <c r="L1044" s="29">
        <v>-30</v>
      </c>
      <c r="M1044" s="29">
        <v>-30</v>
      </c>
      <c r="N1044" s="29">
        <v>-30</v>
      </c>
      <c r="O1044" s="29">
        <v>-30</v>
      </c>
      <c r="P1044" s="29">
        <v>-30</v>
      </c>
      <c r="Q1044" s="30">
        <v>-30</v>
      </c>
      <c r="R1044" s="31">
        <f t="shared" si="16"/>
        <v>-30</v>
      </c>
    </row>
    <row r="1045" spans="1:18">
      <c r="A1045" s="38"/>
      <c r="B1045" s="33" t="s">
        <v>714</v>
      </c>
      <c r="C1045" s="33"/>
      <c r="D1045" s="33"/>
      <c r="E1045" s="33"/>
      <c r="F1045" s="34">
        <v>-120</v>
      </c>
      <c r="G1045" s="35">
        <v>-120</v>
      </c>
      <c r="H1045" s="35">
        <v>-120</v>
      </c>
      <c r="I1045" s="35">
        <v>-120</v>
      </c>
      <c r="J1045" s="35">
        <v>-120</v>
      </c>
      <c r="K1045" s="35">
        <v>-120</v>
      </c>
      <c r="L1045" s="35">
        <v>-120</v>
      </c>
      <c r="M1045" s="35">
        <v>-120</v>
      </c>
      <c r="N1045" s="35">
        <v>-120</v>
      </c>
      <c r="O1045" s="35">
        <v>-120</v>
      </c>
      <c r="P1045" s="35">
        <v>-120</v>
      </c>
      <c r="Q1045" s="36">
        <v>-120</v>
      </c>
      <c r="R1045" s="37">
        <f t="shared" si="16"/>
        <v>-120</v>
      </c>
    </row>
    <row r="1046" spans="1:18">
      <c r="A1046" s="38"/>
      <c r="B1046" s="39"/>
      <c r="C1046" s="39"/>
      <c r="D1046" s="39"/>
      <c r="E1046" s="39"/>
      <c r="F1046" s="40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2"/>
      <c r="R1046" s="43" t="str">
        <f t="shared" si="16"/>
        <v/>
      </c>
    </row>
    <row r="1047" spans="1:18">
      <c r="A1047" s="38"/>
      <c r="B1047" s="27" t="s">
        <v>33</v>
      </c>
      <c r="C1047" s="27"/>
      <c r="D1047" s="27"/>
      <c r="E1047" s="27"/>
      <c r="F1047" s="28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30"/>
      <c r="R1047" s="31" t="str">
        <f t="shared" si="16"/>
        <v/>
      </c>
    </row>
    <row r="1048" spans="1:18">
      <c r="A1048" s="38"/>
      <c r="B1048" s="32"/>
      <c r="C1048" s="32" t="s">
        <v>342</v>
      </c>
      <c r="D1048" s="32"/>
      <c r="E1048" s="32"/>
      <c r="F1048" s="28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30"/>
      <c r="R1048" s="31" t="str">
        <f t="shared" si="16"/>
        <v/>
      </c>
    </row>
    <row r="1049" spans="1:18">
      <c r="A1049" s="38"/>
      <c r="B1049" s="32"/>
      <c r="C1049" s="32"/>
      <c r="D1049" s="84" t="s">
        <v>831</v>
      </c>
      <c r="E1049" s="32" t="s">
        <v>90</v>
      </c>
      <c r="F1049" s="28">
        <v>1</v>
      </c>
      <c r="G1049" s="29">
        <v>1</v>
      </c>
      <c r="H1049" s="29">
        <v>1</v>
      </c>
      <c r="I1049" s="29">
        <v>1</v>
      </c>
      <c r="J1049" s="29">
        <v>1</v>
      </c>
      <c r="K1049" s="29">
        <v>1</v>
      </c>
      <c r="L1049" s="29">
        <v>1</v>
      </c>
      <c r="M1049" s="29">
        <v>1</v>
      </c>
      <c r="N1049" s="29">
        <v>1</v>
      </c>
      <c r="O1049" s="29">
        <v>1</v>
      </c>
      <c r="P1049" s="29">
        <v>1</v>
      </c>
      <c r="Q1049" s="30">
        <v>1</v>
      </c>
      <c r="R1049" s="31">
        <f t="shared" si="16"/>
        <v>1</v>
      </c>
    </row>
    <row r="1050" spans="1:18">
      <c r="A1050" s="38"/>
      <c r="B1050" s="32"/>
      <c r="C1050" s="32"/>
      <c r="D1050" s="84" t="s">
        <v>832</v>
      </c>
      <c r="E1050" s="32" t="s">
        <v>90</v>
      </c>
      <c r="F1050" s="28">
        <v>1</v>
      </c>
      <c r="G1050" s="29">
        <v>1</v>
      </c>
      <c r="H1050" s="29">
        <v>1</v>
      </c>
      <c r="I1050" s="29">
        <v>1</v>
      </c>
      <c r="J1050" s="29">
        <v>1</v>
      </c>
      <c r="K1050" s="29">
        <v>1</v>
      </c>
      <c r="L1050" s="29">
        <v>1</v>
      </c>
      <c r="M1050" s="29">
        <v>1</v>
      </c>
      <c r="N1050" s="29">
        <v>1</v>
      </c>
      <c r="O1050" s="29">
        <v>1</v>
      </c>
      <c r="P1050" s="29">
        <v>1</v>
      </c>
      <c r="Q1050" s="30">
        <v>1</v>
      </c>
      <c r="R1050" s="31">
        <f t="shared" si="16"/>
        <v>1</v>
      </c>
    </row>
    <row r="1051" spans="1:18">
      <c r="A1051" s="38"/>
      <c r="B1051" s="32"/>
      <c r="C1051" s="32"/>
      <c r="D1051" s="84" t="s">
        <v>833</v>
      </c>
      <c r="E1051" s="32" t="s">
        <v>90</v>
      </c>
      <c r="F1051" s="28">
        <v>0</v>
      </c>
      <c r="G1051" s="29">
        <v>0</v>
      </c>
      <c r="H1051" s="29">
        <v>0</v>
      </c>
      <c r="I1051" s="29">
        <v>0</v>
      </c>
      <c r="J1051" s="29">
        <v>0</v>
      </c>
      <c r="K1051" s="29">
        <v>0</v>
      </c>
      <c r="L1051" s="29">
        <v>0</v>
      </c>
      <c r="M1051" s="29">
        <v>0</v>
      </c>
      <c r="N1051" s="29">
        <v>0</v>
      </c>
      <c r="O1051" s="29">
        <v>100</v>
      </c>
      <c r="P1051" s="29">
        <v>100</v>
      </c>
      <c r="Q1051" s="30">
        <v>100</v>
      </c>
      <c r="R1051" s="31">
        <f t="shared" si="16"/>
        <v>25</v>
      </c>
    </row>
    <row r="1052" spans="1:18">
      <c r="A1052" s="38"/>
      <c r="B1052" s="32"/>
      <c r="C1052" s="32"/>
      <c r="D1052" s="84" t="s">
        <v>834</v>
      </c>
      <c r="E1052" s="32" t="s">
        <v>90</v>
      </c>
      <c r="F1052" s="28">
        <v>76</v>
      </c>
      <c r="G1052" s="29">
        <v>76</v>
      </c>
      <c r="H1052" s="29">
        <v>76</v>
      </c>
      <c r="I1052" s="29">
        <v>76</v>
      </c>
      <c r="J1052" s="29">
        <v>76</v>
      </c>
      <c r="K1052" s="29">
        <v>76</v>
      </c>
      <c r="L1052" s="29">
        <v>76</v>
      </c>
      <c r="M1052" s="29">
        <v>76</v>
      </c>
      <c r="N1052" s="29">
        <v>76</v>
      </c>
      <c r="O1052" s="29">
        <v>76</v>
      </c>
      <c r="P1052" s="29">
        <v>76</v>
      </c>
      <c r="Q1052" s="30">
        <v>76</v>
      </c>
      <c r="R1052" s="31">
        <f t="shared" si="16"/>
        <v>76</v>
      </c>
    </row>
    <row r="1053" spans="1:18">
      <c r="A1053" s="38"/>
      <c r="B1053" s="32"/>
      <c r="C1053" s="32"/>
      <c r="D1053" s="84" t="s">
        <v>835</v>
      </c>
      <c r="E1053" s="32" t="s">
        <v>90</v>
      </c>
      <c r="F1053" s="28">
        <v>10</v>
      </c>
      <c r="G1053" s="29">
        <v>10</v>
      </c>
      <c r="H1053" s="29">
        <v>10</v>
      </c>
      <c r="I1053" s="29">
        <v>10</v>
      </c>
      <c r="J1053" s="29">
        <v>10</v>
      </c>
      <c r="K1053" s="29">
        <v>10</v>
      </c>
      <c r="L1053" s="29">
        <v>10</v>
      </c>
      <c r="M1053" s="29">
        <v>10</v>
      </c>
      <c r="N1053" s="29">
        <v>10</v>
      </c>
      <c r="O1053" s="29">
        <v>10</v>
      </c>
      <c r="P1053" s="29">
        <v>10</v>
      </c>
      <c r="Q1053" s="30">
        <v>10</v>
      </c>
      <c r="R1053" s="31">
        <f t="shared" si="16"/>
        <v>10</v>
      </c>
    </row>
    <row r="1054" spans="1:18">
      <c r="A1054" s="38"/>
      <c r="B1054" s="32"/>
      <c r="C1054" s="32"/>
      <c r="D1054" s="84" t="s">
        <v>836</v>
      </c>
      <c r="E1054" s="32" t="s">
        <v>90</v>
      </c>
      <c r="F1054" s="28">
        <v>56</v>
      </c>
      <c r="G1054" s="29">
        <v>56</v>
      </c>
      <c r="H1054" s="29">
        <v>56</v>
      </c>
      <c r="I1054" s="29">
        <v>56</v>
      </c>
      <c r="J1054" s="29">
        <v>56</v>
      </c>
      <c r="K1054" s="29">
        <v>56</v>
      </c>
      <c r="L1054" s="29">
        <v>56</v>
      </c>
      <c r="M1054" s="29">
        <v>56</v>
      </c>
      <c r="N1054" s="29">
        <v>56</v>
      </c>
      <c r="O1054" s="29">
        <v>56</v>
      </c>
      <c r="P1054" s="29">
        <v>56</v>
      </c>
      <c r="Q1054" s="30">
        <v>56</v>
      </c>
      <c r="R1054" s="31">
        <f t="shared" si="16"/>
        <v>56</v>
      </c>
    </row>
    <row r="1055" spans="1:18">
      <c r="A1055" s="38"/>
      <c r="B1055" s="32"/>
      <c r="C1055" s="32"/>
      <c r="D1055" s="84" t="s">
        <v>837</v>
      </c>
      <c r="E1055" s="32" t="s">
        <v>90</v>
      </c>
      <c r="F1055" s="28">
        <v>5</v>
      </c>
      <c r="G1055" s="29">
        <v>5</v>
      </c>
      <c r="H1055" s="29">
        <v>5</v>
      </c>
      <c r="I1055" s="29">
        <v>5</v>
      </c>
      <c r="J1055" s="29">
        <v>5</v>
      </c>
      <c r="K1055" s="29">
        <v>5</v>
      </c>
      <c r="L1055" s="29">
        <v>5</v>
      </c>
      <c r="M1055" s="29">
        <v>5</v>
      </c>
      <c r="N1055" s="29">
        <v>5</v>
      </c>
      <c r="O1055" s="29">
        <v>5</v>
      </c>
      <c r="P1055" s="29">
        <v>5</v>
      </c>
      <c r="Q1055" s="30">
        <v>5</v>
      </c>
      <c r="R1055" s="31">
        <f t="shared" si="16"/>
        <v>5</v>
      </c>
    </row>
    <row r="1056" spans="1:18">
      <c r="A1056" s="38"/>
      <c r="B1056" s="32"/>
      <c r="C1056" s="32"/>
      <c r="D1056" s="84" t="s">
        <v>838</v>
      </c>
      <c r="E1056" s="32" t="s">
        <v>90</v>
      </c>
      <c r="F1056" s="28">
        <v>0</v>
      </c>
      <c r="G1056" s="29">
        <v>0</v>
      </c>
      <c r="H1056" s="29">
        <v>190</v>
      </c>
      <c r="I1056" s="29">
        <v>190</v>
      </c>
      <c r="J1056" s="29">
        <v>190</v>
      </c>
      <c r="K1056" s="29">
        <v>190</v>
      </c>
      <c r="L1056" s="29">
        <v>190</v>
      </c>
      <c r="M1056" s="29">
        <v>190</v>
      </c>
      <c r="N1056" s="29">
        <v>190</v>
      </c>
      <c r="O1056" s="29">
        <v>190</v>
      </c>
      <c r="P1056" s="29">
        <v>190</v>
      </c>
      <c r="Q1056" s="30">
        <v>190</v>
      </c>
      <c r="R1056" s="31">
        <f t="shared" si="16"/>
        <v>158.33333333333334</v>
      </c>
    </row>
    <row r="1057" spans="1:18">
      <c r="A1057" s="38"/>
      <c r="B1057" s="32"/>
      <c r="C1057" s="32"/>
      <c r="D1057" s="84" t="s">
        <v>839</v>
      </c>
      <c r="E1057" s="32" t="s">
        <v>90</v>
      </c>
      <c r="F1057" s="28">
        <v>0</v>
      </c>
      <c r="G1057" s="29">
        <v>0</v>
      </c>
      <c r="H1057" s="29">
        <v>30</v>
      </c>
      <c r="I1057" s="29">
        <v>30</v>
      </c>
      <c r="J1057" s="29">
        <v>30</v>
      </c>
      <c r="K1057" s="29">
        <v>30</v>
      </c>
      <c r="L1057" s="29">
        <v>30</v>
      </c>
      <c r="M1057" s="29">
        <v>30</v>
      </c>
      <c r="N1057" s="29">
        <v>30</v>
      </c>
      <c r="O1057" s="29">
        <v>30</v>
      </c>
      <c r="P1057" s="29">
        <v>30</v>
      </c>
      <c r="Q1057" s="30">
        <v>30</v>
      </c>
      <c r="R1057" s="31">
        <f t="shared" si="16"/>
        <v>25</v>
      </c>
    </row>
    <row r="1058" spans="1:18">
      <c r="A1058" s="38"/>
      <c r="B1058" s="32"/>
      <c r="C1058" s="32"/>
      <c r="D1058" s="84" t="s">
        <v>840</v>
      </c>
      <c r="E1058" s="32" t="s">
        <v>90</v>
      </c>
      <c r="F1058" s="28">
        <v>0</v>
      </c>
      <c r="G1058" s="29">
        <v>0</v>
      </c>
      <c r="H1058" s="29">
        <v>120</v>
      </c>
      <c r="I1058" s="29">
        <v>120</v>
      </c>
      <c r="J1058" s="29">
        <v>120</v>
      </c>
      <c r="K1058" s="29">
        <v>120</v>
      </c>
      <c r="L1058" s="29">
        <v>120</v>
      </c>
      <c r="M1058" s="29">
        <v>120</v>
      </c>
      <c r="N1058" s="29">
        <v>120</v>
      </c>
      <c r="O1058" s="29">
        <v>120</v>
      </c>
      <c r="P1058" s="29">
        <v>120</v>
      </c>
      <c r="Q1058" s="30">
        <v>120</v>
      </c>
      <c r="R1058" s="31">
        <f t="shared" si="16"/>
        <v>100</v>
      </c>
    </row>
    <row r="1059" spans="1:18">
      <c r="A1059" s="38"/>
      <c r="B1059" s="32"/>
      <c r="C1059" s="32"/>
      <c r="D1059" s="84" t="s">
        <v>841</v>
      </c>
      <c r="E1059" s="32" t="s">
        <v>90</v>
      </c>
      <c r="F1059" s="28">
        <v>0</v>
      </c>
      <c r="G1059" s="29">
        <v>0</v>
      </c>
      <c r="H1059" s="29">
        <v>0</v>
      </c>
      <c r="I1059" s="29">
        <v>2</v>
      </c>
      <c r="J1059" s="29">
        <v>2</v>
      </c>
      <c r="K1059" s="29">
        <v>2</v>
      </c>
      <c r="L1059" s="29">
        <v>2</v>
      </c>
      <c r="M1059" s="29">
        <v>2</v>
      </c>
      <c r="N1059" s="29">
        <v>2</v>
      </c>
      <c r="O1059" s="29">
        <v>2</v>
      </c>
      <c r="P1059" s="29">
        <v>2</v>
      </c>
      <c r="Q1059" s="30">
        <v>2</v>
      </c>
      <c r="R1059" s="31">
        <f t="shared" si="16"/>
        <v>1.5</v>
      </c>
    </row>
    <row r="1060" spans="1:18">
      <c r="A1060" s="38"/>
      <c r="B1060" s="32"/>
      <c r="C1060" s="32" t="s">
        <v>46</v>
      </c>
      <c r="D1060" s="32"/>
      <c r="E1060" s="32"/>
      <c r="F1060" s="28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30"/>
      <c r="R1060" s="31" t="str">
        <f t="shared" si="16"/>
        <v/>
      </c>
    </row>
    <row r="1061" spans="1:18">
      <c r="A1061" s="38"/>
      <c r="B1061" s="32"/>
      <c r="C1061" s="32"/>
      <c r="D1061" s="84" t="s">
        <v>47</v>
      </c>
      <c r="E1061" s="32" t="s">
        <v>842</v>
      </c>
      <c r="F1061" s="28">
        <v>66</v>
      </c>
      <c r="G1061" s="29">
        <v>66</v>
      </c>
      <c r="H1061" s="29">
        <v>66</v>
      </c>
      <c r="I1061" s="29">
        <v>66</v>
      </c>
      <c r="J1061" s="29">
        <v>66</v>
      </c>
      <c r="K1061" s="29">
        <v>66</v>
      </c>
      <c r="L1061" s="29">
        <v>66</v>
      </c>
      <c r="M1061" s="29">
        <v>66</v>
      </c>
      <c r="N1061" s="29">
        <v>66</v>
      </c>
      <c r="O1061" s="29">
        <v>66</v>
      </c>
      <c r="P1061" s="29">
        <v>66</v>
      </c>
      <c r="Q1061" s="30">
        <v>66</v>
      </c>
      <c r="R1061" s="31">
        <f t="shared" si="16"/>
        <v>66</v>
      </c>
    </row>
    <row r="1062" spans="1:18">
      <c r="A1062" s="38"/>
      <c r="B1062" s="33" t="s">
        <v>48</v>
      </c>
      <c r="C1062" s="33"/>
      <c r="D1062" s="33"/>
      <c r="E1062" s="33"/>
      <c r="F1062" s="34">
        <v>215</v>
      </c>
      <c r="G1062" s="35">
        <v>215</v>
      </c>
      <c r="H1062" s="35">
        <v>555</v>
      </c>
      <c r="I1062" s="35">
        <v>557</v>
      </c>
      <c r="J1062" s="35">
        <v>557</v>
      </c>
      <c r="K1062" s="35">
        <v>557</v>
      </c>
      <c r="L1062" s="35">
        <v>557</v>
      </c>
      <c r="M1062" s="35">
        <v>557</v>
      </c>
      <c r="N1062" s="35">
        <v>557</v>
      </c>
      <c r="O1062" s="35">
        <v>657</v>
      </c>
      <c r="P1062" s="35">
        <v>657</v>
      </c>
      <c r="Q1062" s="36">
        <v>657</v>
      </c>
      <c r="R1062" s="37">
        <f t="shared" si="16"/>
        <v>524.83333333333337</v>
      </c>
    </row>
    <row r="1063" spans="1:18">
      <c r="A1063" s="38"/>
      <c r="B1063" s="39"/>
      <c r="C1063" s="39"/>
      <c r="D1063" s="39"/>
      <c r="E1063" s="39"/>
      <c r="F1063" s="40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2"/>
      <c r="R1063" s="43" t="str">
        <f t="shared" si="16"/>
        <v/>
      </c>
    </row>
    <row r="1064" spans="1:18">
      <c r="A1064" s="38"/>
      <c r="B1064" s="27" t="s">
        <v>49</v>
      </c>
      <c r="C1064" s="27"/>
      <c r="D1064" s="27"/>
      <c r="E1064" s="27"/>
      <c r="F1064" s="28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30"/>
      <c r="R1064" s="31" t="str">
        <f t="shared" si="16"/>
        <v/>
      </c>
    </row>
    <row r="1065" spans="1:18">
      <c r="A1065" s="38"/>
      <c r="B1065" s="32"/>
      <c r="C1065" s="32" t="s">
        <v>406</v>
      </c>
      <c r="D1065" s="32"/>
      <c r="E1065" s="32"/>
      <c r="F1065" s="28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30"/>
      <c r="R1065" s="31" t="str">
        <f t="shared" si="16"/>
        <v/>
      </c>
    </row>
    <row r="1066" spans="1:18">
      <c r="A1066" s="38"/>
      <c r="B1066" s="32"/>
      <c r="C1066" s="32"/>
      <c r="D1066" s="84" t="s">
        <v>843</v>
      </c>
      <c r="E1066" s="32" t="s">
        <v>90</v>
      </c>
      <c r="F1066" s="28">
        <v>0</v>
      </c>
      <c r="G1066" s="29">
        <v>0</v>
      </c>
      <c r="H1066" s="29">
        <v>0</v>
      </c>
      <c r="I1066" s="29">
        <v>3</v>
      </c>
      <c r="J1066" s="29">
        <v>3</v>
      </c>
      <c r="K1066" s="29">
        <v>3</v>
      </c>
      <c r="L1066" s="29">
        <v>3</v>
      </c>
      <c r="M1066" s="29">
        <v>3</v>
      </c>
      <c r="N1066" s="29">
        <v>3</v>
      </c>
      <c r="O1066" s="29">
        <v>3</v>
      </c>
      <c r="P1066" s="29">
        <v>3</v>
      </c>
      <c r="Q1066" s="30">
        <v>3</v>
      </c>
      <c r="R1066" s="31">
        <f t="shared" si="16"/>
        <v>2.25</v>
      </c>
    </row>
    <row r="1067" spans="1:18">
      <c r="A1067" s="38"/>
      <c r="B1067" s="32"/>
      <c r="C1067" s="32"/>
      <c r="D1067" s="84" t="s">
        <v>844</v>
      </c>
      <c r="E1067" s="32" t="s">
        <v>90</v>
      </c>
      <c r="F1067" s="28">
        <v>0</v>
      </c>
      <c r="G1067" s="29">
        <v>0</v>
      </c>
      <c r="H1067" s="29">
        <v>0</v>
      </c>
      <c r="I1067" s="29">
        <v>11</v>
      </c>
      <c r="J1067" s="29">
        <v>11</v>
      </c>
      <c r="K1067" s="29">
        <v>11</v>
      </c>
      <c r="L1067" s="29">
        <v>11</v>
      </c>
      <c r="M1067" s="29">
        <v>11</v>
      </c>
      <c r="N1067" s="29">
        <v>11</v>
      </c>
      <c r="O1067" s="29">
        <v>11</v>
      </c>
      <c r="P1067" s="29">
        <v>11</v>
      </c>
      <c r="Q1067" s="30">
        <v>11</v>
      </c>
      <c r="R1067" s="31">
        <f t="shared" si="16"/>
        <v>8.25</v>
      </c>
    </row>
    <row r="1068" spans="1:18">
      <c r="A1068" s="38"/>
      <c r="B1068" s="32"/>
      <c r="C1068" s="32" t="s">
        <v>50</v>
      </c>
      <c r="D1068" s="32"/>
      <c r="E1068" s="32"/>
      <c r="F1068" s="28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30"/>
      <c r="R1068" s="31" t="str">
        <f t="shared" si="16"/>
        <v/>
      </c>
    </row>
    <row r="1069" spans="1:18">
      <c r="A1069" s="38"/>
      <c r="B1069" s="32"/>
      <c r="C1069" s="32"/>
      <c r="D1069" s="84" t="s">
        <v>51</v>
      </c>
      <c r="E1069" s="32" t="s">
        <v>842</v>
      </c>
      <c r="F1069" s="28">
        <v>0</v>
      </c>
      <c r="G1069" s="29">
        <v>0</v>
      </c>
      <c r="H1069" s="29">
        <v>0</v>
      </c>
      <c r="I1069" s="29">
        <v>75</v>
      </c>
      <c r="J1069" s="29">
        <v>75</v>
      </c>
      <c r="K1069" s="29">
        <v>75</v>
      </c>
      <c r="L1069" s="29">
        <v>75</v>
      </c>
      <c r="M1069" s="29">
        <v>75</v>
      </c>
      <c r="N1069" s="29">
        <v>75</v>
      </c>
      <c r="O1069" s="29">
        <v>75</v>
      </c>
      <c r="P1069" s="29">
        <v>75</v>
      </c>
      <c r="Q1069" s="30">
        <v>75</v>
      </c>
      <c r="R1069" s="31">
        <f t="shared" si="16"/>
        <v>56.25</v>
      </c>
    </row>
    <row r="1070" spans="1:18">
      <c r="A1070" s="38"/>
      <c r="B1070" s="33" t="s">
        <v>52</v>
      </c>
      <c r="C1070" s="33"/>
      <c r="D1070" s="33"/>
      <c r="E1070" s="33"/>
      <c r="F1070" s="34">
        <v>0</v>
      </c>
      <c r="G1070" s="35">
        <v>0</v>
      </c>
      <c r="H1070" s="35">
        <v>0</v>
      </c>
      <c r="I1070" s="35">
        <v>89</v>
      </c>
      <c r="J1070" s="35">
        <v>89</v>
      </c>
      <c r="K1070" s="35">
        <v>89</v>
      </c>
      <c r="L1070" s="35">
        <v>89</v>
      </c>
      <c r="M1070" s="35">
        <v>89</v>
      </c>
      <c r="N1070" s="35">
        <v>89</v>
      </c>
      <c r="O1070" s="35">
        <v>89</v>
      </c>
      <c r="P1070" s="35">
        <v>89</v>
      </c>
      <c r="Q1070" s="36">
        <v>89</v>
      </c>
      <c r="R1070" s="37">
        <f t="shared" si="16"/>
        <v>66.75</v>
      </c>
    </row>
    <row r="1071" spans="1:18">
      <c r="A1071" s="38"/>
      <c r="B1071" s="39"/>
      <c r="C1071" s="39"/>
      <c r="D1071" s="39"/>
      <c r="E1071" s="39"/>
      <c r="F1071" s="40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2"/>
      <c r="R1071" s="43" t="str">
        <f t="shared" si="16"/>
        <v/>
      </c>
    </row>
    <row r="1072" spans="1:18">
      <c r="A1072" s="38"/>
      <c r="B1072" s="27" t="s">
        <v>451</v>
      </c>
      <c r="C1072" s="27"/>
      <c r="D1072" s="27"/>
      <c r="E1072" s="27"/>
      <c r="F1072" s="28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30"/>
      <c r="R1072" s="31" t="str">
        <f t="shared" si="16"/>
        <v/>
      </c>
    </row>
    <row r="1073" spans="1:18">
      <c r="A1073" s="38"/>
      <c r="B1073" s="32"/>
      <c r="C1073" s="32" t="s">
        <v>454</v>
      </c>
      <c r="D1073" s="32"/>
      <c r="E1073" s="32"/>
      <c r="F1073" s="28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30"/>
      <c r="R1073" s="31" t="str">
        <f t="shared" si="16"/>
        <v/>
      </c>
    </row>
    <row r="1074" spans="1:18">
      <c r="A1074" s="38"/>
      <c r="B1074" s="32"/>
      <c r="C1074" s="32"/>
      <c r="D1074" s="84" t="s">
        <v>845</v>
      </c>
      <c r="E1074" s="32" t="s">
        <v>90</v>
      </c>
      <c r="F1074" s="28">
        <v>0</v>
      </c>
      <c r="G1074" s="29">
        <v>0</v>
      </c>
      <c r="H1074" s="29">
        <v>0</v>
      </c>
      <c r="I1074" s="29">
        <v>12</v>
      </c>
      <c r="J1074" s="29">
        <v>12</v>
      </c>
      <c r="K1074" s="29">
        <v>12</v>
      </c>
      <c r="L1074" s="29">
        <v>12</v>
      </c>
      <c r="M1074" s="29">
        <v>12</v>
      </c>
      <c r="N1074" s="29">
        <v>12</v>
      </c>
      <c r="O1074" s="29">
        <v>12</v>
      </c>
      <c r="P1074" s="29">
        <v>12</v>
      </c>
      <c r="Q1074" s="30">
        <v>12</v>
      </c>
      <c r="R1074" s="31">
        <f t="shared" si="16"/>
        <v>9</v>
      </c>
    </row>
    <row r="1075" spans="1:18">
      <c r="A1075" s="38"/>
      <c r="B1075" s="32"/>
      <c r="C1075" s="32"/>
      <c r="D1075" s="84" t="s">
        <v>846</v>
      </c>
      <c r="E1075" s="32" t="s">
        <v>90</v>
      </c>
      <c r="F1075" s="28">
        <v>0</v>
      </c>
      <c r="G1075" s="29">
        <v>0</v>
      </c>
      <c r="H1075" s="29">
        <v>0</v>
      </c>
      <c r="I1075" s="29">
        <v>0</v>
      </c>
      <c r="J1075" s="29">
        <v>75</v>
      </c>
      <c r="K1075" s="29">
        <v>75</v>
      </c>
      <c r="L1075" s="29">
        <v>75</v>
      </c>
      <c r="M1075" s="29">
        <v>75</v>
      </c>
      <c r="N1075" s="29">
        <v>75</v>
      </c>
      <c r="O1075" s="29">
        <v>75</v>
      </c>
      <c r="P1075" s="29">
        <v>75</v>
      </c>
      <c r="Q1075" s="30">
        <v>75</v>
      </c>
      <c r="R1075" s="31">
        <f t="shared" si="16"/>
        <v>50</v>
      </c>
    </row>
    <row r="1076" spans="1:18">
      <c r="A1076" s="38"/>
      <c r="B1076" s="32"/>
      <c r="C1076" s="32"/>
      <c r="D1076" s="84" t="s">
        <v>847</v>
      </c>
      <c r="E1076" s="32" t="s">
        <v>90</v>
      </c>
      <c r="F1076" s="28">
        <v>0</v>
      </c>
      <c r="G1076" s="29">
        <v>0</v>
      </c>
      <c r="H1076" s="29">
        <v>0</v>
      </c>
      <c r="I1076" s="29">
        <v>0</v>
      </c>
      <c r="J1076" s="29">
        <v>125</v>
      </c>
      <c r="K1076" s="29">
        <v>125</v>
      </c>
      <c r="L1076" s="29">
        <v>125</v>
      </c>
      <c r="M1076" s="29">
        <v>125</v>
      </c>
      <c r="N1076" s="29">
        <v>125</v>
      </c>
      <c r="O1076" s="29">
        <v>125</v>
      </c>
      <c r="P1076" s="29">
        <v>125</v>
      </c>
      <c r="Q1076" s="30">
        <v>125</v>
      </c>
      <c r="R1076" s="31">
        <f t="shared" si="16"/>
        <v>83.333333333333329</v>
      </c>
    </row>
    <row r="1077" spans="1:18">
      <c r="A1077" s="38"/>
      <c r="B1077" s="32"/>
      <c r="C1077" s="32"/>
      <c r="D1077" s="84" t="s">
        <v>848</v>
      </c>
      <c r="E1077" s="32" t="s">
        <v>90</v>
      </c>
      <c r="F1077" s="28">
        <v>102</v>
      </c>
      <c r="G1077" s="29">
        <v>102</v>
      </c>
      <c r="H1077" s="29">
        <v>102</v>
      </c>
      <c r="I1077" s="29">
        <v>102</v>
      </c>
      <c r="J1077" s="29">
        <v>102</v>
      </c>
      <c r="K1077" s="29">
        <v>102</v>
      </c>
      <c r="L1077" s="29">
        <v>102</v>
      </c>
      <c r="M1077" s="29">
        <v>102</v>
      </c>
      <c r="N1077" s="29">
        <v>102</v>
      </c>
      <c r="O1077" s="29">
        <v>102</v>
      </c>
      <c r="P1077" s="29">
        <v>102</v>
      </c>
      <c r="Q1077" s="30">
        <v>102</v>
      </c>
      <c r="R1077" s="31">
        <f t="shared" si="16"/>
        <v>102</v>
      </c>
    </row>
    <row r="1078" spans="1:18">
      <c r="A1078" s="38"/>
      <c r="B1078" s="32"/>
      <c r="C1078" s="32"/>
      <c r="D1078" s="84" t="s">
        <v>849</v>
      </c>
      <c r="E1078" s="32" t="s">
        <v>90</v>
      </c>
      <c r="F1078" s="28">
        <v>193</v>
      </c>
      <c r="G1078" s="29">
        <v>193</v>
      </c>
      <c r="H1078" s="29">
        <v>193</v>
      </c>
      <c r="I1078" s="29">
        <v>193</v>
      </c>
      <c r="J1078" s="29">
        <v>193</v>
      </c>
      <c r="K1078" s="29">
        <v>193</v>
      </c>
      <c r="L1078" s="29">
        <v>193</v>
      </c>
      <c r="M1078" s="29">
        <v>193</v>
      </c>
      <c r="N1078" s="29">
        <v>193</v>
      </c>
      <c r="O1078" s="29">
        <v>193</v>
      </c>
      <c r="P1078" s="29">
        <v>193</v>
      </c>
      <c r="Q1078" s="30">
        <v>193</v>
      </c>
      <c r="R1078" s="31">
        <f t="shared" si="16"/>
        <v>193</v>
      </c>
    </row>
    <row r="1079" spans="1:18">
      <c r="A1079" s="38"/>
      <c r="B1079" s="33" t="s">
        <v>459</v>
      </c>
      <c r="C1079" s="33"/>
      <c r="D1079" s="33"/>
      <c r="E1079" s="33"/>
      <c r="F1079" s="34">
        <v>295</v>
      </c>
      <c r="G1079" s="35">
        <v>295</v>
      </c>
      <c r="H1079" s="35">
        <v>295</v>
      </c>
      <c r="I1079" s="35">
        <v>307</v>
      </c>
      <c r="J1079" s="35">
        <v>507</v>
      </c>
      <c r="K1079" s="35">
        <v>507</v>
      </c>
      <c r="L1079" s="35">
        <v>507</v>
      </c>
      <c r="M1079" s="35">
        <v>507</v>
      </c>
      <c r="N1079" s="35">
        <v>507</v>
      </c>
      <c r="O1079" s="35">
        <v>507</v>
      </c>
      <c r="P1079" s="35">
        <v>507</v>
      </c>
      <c r="Q1079" s="36">
        <v>507</v>
      </c>
      <c r="R1079" s="37">
        <f t="shared" si="16"/>
        <v>437.33333333333331</v>
      </c>
    </row>
    <row r="1080" spans="1:18">
      <c r="A1080" s="38"/>
      <c r="B1080" s="39"/>
      <c r="C1080" s="39"/>
      <c r="D1080" s="39"/>
      <c r="E1080" s="39"/>
      <c r="F1080" s="40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2"/>
      <c r="R1080" s="43" t="str">
        <f t="shared" si="16"/>
        <v/>
      </c>
    </row>
    <row r="1081" spans="1:18">
      <c r="A1081" s="38"/>
      <c r="B1081" s="27" t="s">
        <v>57</v>
      </c>
      <c r="C1081" s="27"/>
      <c r="D1081" s="27"/>
      <c r="E1081" s="27"/>
      <c r="F1081" s="28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30"/>
      <c r="R1081" s="31" t="str">
        <f t="shared" si="16"/>
        <v/>
      </c>
    </row>
    <row r="1082" spans="1:18">
      <c r="A1082" s="38"/>
      <c r="B1082" s="32"/>
      <c r="C1082" s="32" t="s">
        <v>467</v>
      </c>
      <c r="D1082" s="32"/>
      <c r="E1082" s="32"/>
      <c r="F1082" s="28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30"/>
      <c r="R1082" s="31" t="str">
        <f t="shared" si="16"/>
        <v/>
      </c>
    </row>
    <row r="1083" spans="1:18">
      <c r="A1083" s="38"/>
      <c r="B1083" s="32"/>
      <c r="C1083" s="32"/>
      <c r="D1083" s="84" t="s">
        <v>850</v>
      </c>
      <c r="E1083" s="32" t="s">
        <v>90</v>
      </c>
      <c r="F1083" s="28">
        <v>115</v>
      </c>
      <c r="G1083" s="29">
        <v>115</v>
      </c>
      <c r="H1083" s="29">
        <v>115</v>
      </c>
      <c r="I1083" s="29">
        <v>115</v>
      </c>
      <c r="J1083" s="29">
        <v>115</v>
      </c>
      <c r="K1083" s="29">
        <v>115</v>
      </c>
      <c r="L1083" s="29">
        <v>115</v>
      </c>
      <c r="M1083" s="29">
        <v>115</v>
      </c>
      <c r="N1083" s="29">
        <v>115</v>
      </c>
      <c r="O1083" s="29">
        <v>115</v>
      </c>
      <c r="P1083" s="29">
        <v>115</v>
      </c>
      <c r="Q1083" s="30">
        <v>115</v>
      </c>
      <c r="R1083" s="31">
        <f t="shared" si="16"/>
        <v>115</v>
      </c>
    </row>
    <row r="1084" spans="1:18">
      <c r="A1084" s="38"/>
      <c r="B1084" s="32"/>
      <c r="C1084" s="32"/>
      <c r="D1084" s="84" t="s">
        <v>851</v>
      </c>
      <c r="E1084" s="32" t="s">
        <v>90</v>
      </c>
      <c r="F1084" s="28">
        <v>100</v>
      </c>
      <c r="G1084" s="29">
        <v>100</v>
      </c>
      <c r="H1084" s="29">
        <v>100</v>
      </c>
      <c r="I1084" s="29">
        <v>100</v>
      </c>
      <c r="J1084" s="29">
        <v>100</v>
      </c>
      <c r="K1084" s="29">
        <v>100</v>
      </c>
      <c r="L1084" s="29">
        <v>100</v>
      </c>
      <c r="M1084" s="29">
        <v>100</v>
      </c>
      <c r="N1084" s="29">
        <v>100</v>
      </c>
      <c r="O1084" s="29">
        <v>100</v>
      </c>
      <c r="P1084" s="29">
        <v>100</v>
      </c>
      <c r="Q1084" s="30">
        <v>100</v>
      </c>
      <c r="R1084" s="31">
        <f t="shared" si="16"/>
        <v>100</v>
      </c>
    </row>
    <row r="1085" spans="1:18">
      <c r="A1085" s="38"/>
      <c r="B1085" s="32"/>
      <c r="C1085" s="32"/>
      <c r="D1085" s="84" t="s">
        <v>852</v>
      </c>
      <c r="E1085" s="32" t="s">
        <v>90</v>
      </c>
      <c r="F1085" s="28">
        <v>100</v>
      </c>
      <c r="G1085" s="29">
        <v>100</v>
      </c>
      <c r="H1085" s="29">
        <v>100</v>
      </c>
      <c r="I1085" s="29">
        <v>100</v>
      </c>
      <c r="J1085" s="29">
        <v>100</v>
      </c>
      <c r="K1085" s="29">
        <v>100</v>
      </c>
      <c r="L1085" s="29">
        <v>100</v>
      </c>
      <c r="M1085" s="29">
        <v>100</v>
      </c>
      <c r="N1085" s="29">
        <v>100</v>
      </c>
      <c r="O1085" s="29">
        <v>100</v>
      </c>
      <c r="P1085" s="29">
        <v>100</v>
      </c>
      <c r="Q1085" s="30">
        <v>100</v>
      </c>
      <c r="R1085" s="31">
        <f t="shared" si="16"/>
        <v>100</v>
      </c>
    </row>
    <row r="1086" spans="1:18">
      <c r="A1086" s="38"/>
      <c r="B1086" s="32"/>
      <c r="C1086" s="32"/>
      <c r="D1086" s="84" t="s">
        <v>853</v>
      </c>
      <c r="E1086" s="32" t="s">
        <v>90</v>
      </c>
      <c r="F1086" s="28">
        <v>100</v>
      </c>
      <c r="G1086" s="29">
        <v>100</v>
      </c>
      <c r="H1086" s="29">
        <v>100</v>
      </c>
      <c r="I1086" s="29">
        <v>100</v>
      </c>
      <c r="J1086" s="29">
        <v>100</v>
      </c>
      <c r="K1086" s="29">
        <v>100</v>
      </c>
      <c r="L1086" s="29">
        <v>100</v>
      </c>
      <c r="M1086" s="29">
        <v>100</v>
      </c>
      <c r="N1086" s="29">
        <v>100</v>
      </c>
      <c r="O1086" s="29">
        <v>100</v>
      </c>
      <c r="P1086" s="29">
        <v>100</v>
      </c>
      <c r="Q1086" s="30">
        <v>100</v>
      </c>
      <c r="R1086" s="31">
        <f t="shared" si="16"/>
        <v>100</v>
      </c>
    </row>
    <row r="1087" spans="1:18">
      <c r="A1087" s="38"/>
      <c r="B1087" s="32"/>
      <c r="C1087" s="32"/>
      <c r="D1087" s="84" t="s">
        <v>854</v>
      </c>
      <c r="E1087" s="32" t="s">
        <v>90</v>
      </c>
      <c r="F1087" s="28">
        <v>100</v>
      </c>
      <c r="G1087" s="29">
        <v>100</v>
      </c>
      <c r="H1087" s="29">
        <v>100</v>
      </c>
      <c r="I1087" s="29">
        <v>100</v>
      </c>
      <c r="J1087" s="29">
        <v>100</v>
      </c>
      <c r="K1087" s="29">
        <v>100</v>
      </c>
      <c r="L1087" s="29">
        <v>100</v>
      </c>
      <c r="M1087" s="29">
        <v>100</v>
      </c>
      <c r="N1087" s="29">
        <v>100</v>
      </c>
      <c r="O1087" s="29">
        <v>100</v>
      </c>
      <c r="P1087" s="29">
        <v>100</v>
      </c>
      <c r="Q1087" s="30">
        <v>100</v>
      </c>
      <c r="R1087" s="31">
        <f t="shared" si="16"/>
        <v>100</v>
      </c>
    </row>
    <row r="1088" spans="1:18">
      <c r="A1088" s="38"/>
      <c r="B1088" s="32"/>
      <c r="C1088" s="32"/>
      <c r="D1088" s="84" t="s">
        <v>855</v>
      </c>
      <c r="E1088" s="32" t="s">
        <v>90</v>
      </c>
      <c r="F1088" s="28">
        <v>0</v>
      </c>
      <c r="G1088" s="29">
        <v>0</v>
      </c>
      <c r="H1088" s="29">
        <v>0</v>
      </c>
      <c r="I1088" s="29">
        <v>0</v>
      </c>
      <c r="J1088" s="29">
        <v>0</v>
      </c>
      <c r="K1088" s="29">
        <v>27</v>
      </c>
      <c r="L1088" s="29">
        <v>27</v>
      </c>
      <c r="M1088" s="29">
        <v>27</v>
      </c>
      <c r="N1088" s="29">
        <v>27</v>
      </c>
      <c r="O1088" s="29">
        <v>27</v>
      </c>
      <c r="P1088" s="29">
        <v>27</v>
      </c>
      <c r="Q1088" s="30">
        <v>27</v>
      </c>
      <c r="R1088" s="31">
        <f t="shared" si="16"/>
        <v>15.75</v>
      </c>
    </row>
    <row r="1089" spans="1:18">
      <c r="A1089" s="38"/>
      <c r="B1089" s="32"/>
      <c r="C1089" s="32"/>
      <c r="D1089" s="84" t="s">
        <v>856</v>
      </c>
      <c r="E1089" s="32" t="s">
        <v>90</v>
      </c>
      <c r="F1089" s="28">
        <v>0</v>
      </c>
      <c r="G1089" s="29">
        <v>0</v>
      </c>
      <c r="H1089" s="29">
        <v>0</v>
      </c>
      <c r="I1089" s="29">
        <v>0</v>
      </c>
      <c r="J1089" s="29">
        <v>0</v>
      </c>
      <c r="K1089" s="29">
        <v>35</v>
      </c>
      <c r="L1089" s="29">
        <v>35</v>
      </c>
      <c r="M1089" s="29">
        <v>35</v>
      </c>
      <c r="N1089" s="29">
        <v>35</v>
      </c>
      <c r="O1089" s="29">
        <v>35</v>
      </c>
      <c r="P1089" s="29">
        <v>35</v>
      </c>
      <c r="Q1089" s="30">
        <v>35</v>
      </c>
      <c r="R1089" s="31">
        <f t="shared" si="16"/>
        <v>20.416666666666668</v>
      </c>
    </row>
    <row r="1090" spans="1:18">
      <c r="A1090" s="38"/>
      <c r="B1090" s="32"/>
      <c r="C1090" s="32" t="s">
        <v>65</v>
      </c>
      <c r="D1090" s="32"/>
      <c r="E1090" s="32"/>
      <c r="F1090" s="28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30"/>
      <c r="R1090" s="31" t="str">
        <f t="shared" si="16"/>
        <v/>
      </c>
    </row>
    <row r="1091" spans="1:18">
      <c r="A1091" s="38"/>
      <c r="B1091" s="32"/>
      <c r="C1091" s="32"/>
      <c r="D1091" s="84" t="s">
        <v>66</v>
      </c>
      <c r="E1091" s="32" t="s">
        <v>842</v>
      </c>
      <c r="F1091" s="28">
        <v>0</v>
      </c>
      <c r="G1091" s="29">
        <v>0</v>
      </c>
      <c r="H1091" s="29">
        <v>0</v>
      </c>
      <c r="I1091" s="29">
        <v>0</v>
      </c>
      <c r="J1091" s="29">
        <v>0</v>
      </c>
      <c r="K1091" s="29">
        <v>0</v>
      </c>
      <c r="L1091" s="29">
        <v>0</v>
      </c>
      <c r="M1091" s="29">
        <v>0</v>
      </c>
      <c r="N1091" s="29">
        <v>0</v>
      </c>
      <c r="O1091" s="29">
        <v>0</v>
      </c>
      <c r="P1091" s="29">
        <v>663</v>
      </c>
      <c r="Q1091" s="30">
        <v>663</v>
      </c>
      <c r="R1091" s="31">
        <f t="shared" si="16"/>
        <v>110.5</v>
      </c>
    </row>
    <row r="1092" spans="1:18">
      <c r="A1092" s="38"/>
      <c r="B1092" s="32"/>
      <c r="C1092" s="32"/>
      <c r="D1092" s="84" t="s">
        <v>67</v>
      </c>
      <c r="E1092" s="32" t="s">
        <v>842</v>
      </c>
      <c r="F1092" s="28">
        <v>0</v>
      </c>
      <c r="G1092" s="29">
        <v>0</v>
      </c>
      <c r="H1092" s="29">
        <v>0</v>
      </c>
      <c r="I1092" s="29">
        <v>0</v>
      </c>
      <c r="J1092" s="29">
        <v>0</v>
      </c>
      <c r="K1092" s="29">
        <v>0</v>
      </c>
      <c r="L1092" s="29">
        <v>0</v>
      </c>
      <c r="M1092" s="29">
        <v>0</v>
      </c>
      <c r="N1092" s="29">
        <v>0</v>
      </c>
      <c r="O1092" s="29">
        <v>0</v>
      </c>
      <c r="P1092" s="29">
        <v>300</v>
      </c>
      <c r="Q1092" s="30">
        <v>300</v>
      </c>
      <c r="R1092" s="31">
        <f t="shared" si="16"/>
        <v>50</v>
      </c>
    </row>
    <row r="1093" spans="1:18">
      <c r="A1093" s="38"/>
      <c r="B1093" s="32"/>
      <c r="C1093" s="32"/>
      <c r="D1093" s="84" t="s">
        <v>68</v>
      </c>
      <c r="E1093" s="32" t="s">
        <v>842</v>
      </c>
      <c r="F1093" s="28">
        <v>0</v>
      </c>
      <c r="G1093" s="29">
        <v>0</v>
      </c>
      <c r="H1093" s="29">
        <v>0</v>
      </c>
      <c r="I1093" s="29">
        <v>0</v>
      </c>
      <c r="J1093" s="29">
        <v>0</v>
      </c>
      <c r="K1093" s="29">
        <v>0</v>
      </c>
      <c r="L1093" s="29">
        <v>0</v>
      </c>
      <c r="M1093" s="29">
        <v>0</v>
      </c>
      <c r="N1093" s="29">
        <v>0</v>
      </c>
      <c r="O1093" s="29">
        <v>0</v>
      </c>
      <c r="P1093" s="29">
        <v>4</v>
      </c>
      <c r="Q1093" s="30">
        <v>4</v>
      </c>
      <c r="R1093" s="31">
        <f t="shared" si="16"/>
        <v>0.66666666666666663</v>
      </c>
    </row>
    <row r="1094" spans="1:18">
      <c r="A1094" s="38"/>
      <c r="B1094" s="33" t="s">
        <v>60</v>
      </c>
      <c r="C1094" s="33"/>
      <c r="D1094" s="33"/>
      <c r="E1094" s="33"/>
      <c r="F1094" s="34">
        <v>515</v>
      </c>
      <c r="G1094" s="35">
        <v>515</v>
      </c>
      <c r="H1094" s="35">
        <v>515</v>
      </c>
      <c r="I1094" s="35">
        <v>515</v>
      </c>
      <c r="J1094" s="35">
        <v>515</v>
      </c>
      <c r="K1094" s="35">
        <v>577</v>
      </c>
      <c r="L1094" s="35">
        <v>577</v>
      </c>
      <c r="M1094" s="35">
        <v>577</v>
      </c>
      <c r="N1094" s="35">
        <v>577</v>
      </c>
      <c r="O1094" s="35">
        <v>577</v>
      </c>
      <c r="P1094" s="35">
        <v>1544</v>
      </c>
      <c r="Q1094" s="36">
        <v>1544</v>
      </c>
      <c r="R1094" s="37">
        <f t="shared" ref="R1094:R1157" si="17">IF(SUM(F1094:Q1094)=0,"",SUM(F1094:Q1094)/12)</f>
        <v>712.33333333333337</v>
      </c>
    </row>
    <row r="1095" spans="1:18">
      <c r="A1095" s="38"/>
      <c r="B1095" s="39"/>
      <c r="C1095" s="39"/>
      <c r="D1095" s="39"/>
      <c r="E1095" s="39"/>
      <c r="F1095" s="40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2"/>
      <c r="R1095" s="43" t="str">
        <f t="shared" si="17"/>
        <v/>
      </c>
    </row>
    <row r="1096" spans="1:18">
      <c r="A1096" s="38"/>
      <c r="B1096" s="27" t="s">
        <v>566</v>
      </c>
      <c r="C1096" s="27"/>
      <c r="D1096" s="27"/>
      <c r="E1096" s="27"/>
      <c r="F1096" s="28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30"/>
      <c r="R1096" s="31" t="str">
        <f t="shared" si="17"/>
        <v/>
      </c>
    </row>
    <row r="1097" spans="1:18">
      <c r="A1097" s="38"/>
      <c r="B1097" s="32"/>
      <c r="C1097" s="32" t="s">
        <v>567</v>
      </c>
      <c r="D1097" s="32"/>
      <c r="E1097" s="32"/>
      <c r="F1097" s="28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30"/>
      <c r="R1097" s="31" t="str">
        <f t="shared" si="17"/>
        <v/>
      </c>
    </row>
    <row r="1098" spans="1:18">
      <c r="A1098" s="38"/>
      <c r="B1098" s="32"/>
      <c r="C1098" s="32"/>
      <c r="D1098" s="84" t="s">
        <v>568</v>
      </c>
      <c r="E1098" s="32" t="s">
        <v>84</v>
      </c>
      <c r="F1098" s="28">
        <v>-60</v>
      </c>
      <c r="G1098" s="29">
        <v>-60</v>
      </c>
      <c r="H1098" s="29">
        <v>-60</v>
      </c>
      <c r="I1098" s="29">
        <v>-60</v>
      </c>
      <c r="J1098" s="29">
        <v>-60</v>
      </c>
      <c r="K1098" s="29">
        <v>0</v>
      </c>
      <c r="L1098" s="29">
        <v>0</v>
      </c>
      <c r="M1098" s="29">
        <v>0</v>
      </c>
      <c r="N1098" s="29">
        <v>0</v>
      </c>
      <c r="O1098" s="29">
        <v>0</v>
      </c>
      <c r="P1098" s="29">
        <v>0</v>
      </c>
      <c r="Q1098" s="30">
        <v>0</v>
      </c>
      <c r="R1098" s="31">
        <f t="shared" si="17"/>
        <v>-25</v>
      </c>
    </row>
    <row r="1099" spans="1:18">
      <c r="A1099" s="38"/>
      <c r="B1099" s="33" t="s">
        <v>569</v>
      </c>
      <c r="C1099" s="33"/>
      <c r="D1099" s="33"/>
      <c r="E1099" s="33"/>
      <c r="F1099" s="34">
        <v>-60</v>
      </c>
      <c r="G1099" s="35">
        <v>-60</v>
      </c>
      <c r="H1099" s="35">
        <v>-60</v>
      </c>
      <c r="I1099" s="35">
        <v>-60</v>
      </c>
      <c r="J1099" s="35">
        <v>-60</v>
      </c>
      <c r="K1099" s="35">
        <v>0</v>
      </c>
      <c r="L1099" s="35">
        <v>0</v>
      </c>
      <c r="M1099" s="35">
        <v>0</v>
      </c>
      <c r="N1099" s="35">
        <v>0</v>
      </c>
      <c r="O1099" s="35">
        <v>0</v>
      </c>
      <c r="P1099" s="35">
        <v>0</v>
      </c>
      <c r="Q1099" s="36">
        <v>0</v>
      </c>
      <c r="R1099" s="37">
        <f t="shared" si="17"/>
        <v>-25</v>
      </c>
    </row>
    <row r="1100" spans="1:18">
      <c r="A1100" s="38"/>
      <c r="B1100" s="39"/>
      <c r="C1100" s="39"/>
      <c r="D1100" s="39"/>
      <c r="E1100" s="39"/>
      <c r="F1100" s="40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2"/>
      <c r="R1100" s="43" t="str">
        <f t="shared" si="17"/>
        <v/>
      </c>
    </row>
    <row r="1101" spans="1:18">
      <c r="A1101" s="38"/>
      <c r="B1101" s="27" t="s">
        <v>716</v>
      </c>
      <c r="C1101" s="27"/>
      <c r="D1101" s="27"/>
      <c r="E1101" s="27"/>
      <c r="F1101" s="28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30"/>
      <c r="R1101" s="31" t="str">
        <f t="shared" si="17"/>
        <v/>
      </c>
    </row>
    <row r="1102" spans="1:18">
      <c r="A1102" s="38"/>
      <c r="B1102" s="32"/>
      <c r="C1102" s="32" t="s">
        <v>717</v>
      </c>
      <c r="D1102" s="32"/>
      <c r="E1102" s="32"/>
      <c r="F1102" s="28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30"/>
      <c r="R1102" s="31" t="str">
        <f t="shared" si="17"/>
        <v/>
      </c>
    </row>
    <row r="1103" spans="1:18">
      <c r="A1103" s="38"/>
      <c r="B1103" s="32"/>
      <c r="C1103" s="32"/>
      <c r="D1103" s="84" t="s">
        <v>718</v>
      </c>
      <c r="E1103" s="32" t="s">
        <v>84</v>
      </c>
      <c r="F1103" s="28">
        <v>0</v>
      </c>
      <c r="G1103" s="29">
        <v>0</v>
      </c>
      <c r="H1103" s="29">
        <v>-50</v>
      </c>
      <c r="I1103" s="29">
        <v>-50</v>
      </c>
      <c r="J1103" s="29">
        <v>-50</v>
      </c>
      <c r="K1103" s="29">
        <v>-50</v>
      </c>
      <c r="L1103" s="29">
        <v>-50</v>
      </c>
      <c r="M1103" s="29">
        <v>-50</v>
      </c>
      <c r="N1103" s="29">
        <v>-50</v>
      </c>
      <c r="O1103" s="29">
        <v>-50</v>
      </c>
      <c r="P1103" s="29">
        <v>-50</v>
      </c>
      <c r="Q1103" s="30">
        <v>-50</v>
      </c>
      <c r="R1103" s="31">
        <f t="shared" si="17"/>
        <v>-41.666666666666664</v>
      </c>
    </row>
    <row r="1104" spans="1:18">
      <c r="A1104" s="38"/>
      <c r="B1104" s="32"/>
      <c r="C1104" s="32"/>
      <c r="D1104" s="84" t="s">
        <v>719</v>
      </c>
      <c r="E1104" s="32" t="s">
        <v>84</v>
      </c>
      <c r="F1104" s="28">
        <v>0</v>
      </c>
      <c r="G1104" s="29">
        <v>0</v>
      </c>
      <c r="H1104" s="29">
        <v>-50</v>
      </c>
      <c r="I1104" s="29">
        <v>-50</v>
      </c>
      <c r="J1104" s="29">
        <v>-50</v>
      </c>
      <c r="K1104" s="29">
        <v>-50</v>
      </c>
      <c r="L1104" s="29">
        <v>-50</v>
      </c>
      <c r="M1104" s="29">
        <v>-50</v>
      </c>
      <c r="N1104" s="29">
        <v>-50</v>
      </c>
      <c r="O1104" s="29">
        <v>-50</v>
      </c>
      <c r="P1104" s="29">
        <v>-50</v>
      </c>
      <c r="Q1104" s="30">
        <v>-50</v>
      </c>
      <c r="R1104" s="31">
        <f t="shared" si="17"/>
        <v>-41.666666666666664</v>
      </c>
    </row>
    <row r="1105" spans="1:18">
      <c r="A1105" s="38"/>
      <c r="B1105" s="32"/>
      <c r="C1105" s="32"/>
      <c r="D1105" s="84" t="s">
        <v>720</v>
      </c>
      <c r="E1105" s="32" t="s">
        <v>84</v>
      </c>
      <c r="F1105" s="28">
        <v>0</v>
      </c>
      <c r="G1105" s="29">
        <v>0</v>
      </c>
      <c r="H1105" s="29">
        <v>-50</v>
      </c>
      <c r="I1105" s="29">
        <v>-50</v>
      </c>
      <c r="J1105" s="29">
        <v>-50</v>
      </c>
      <c r="K1105" s="29">
        <v>-50</v>
      </c>
      <c r="L1105" s="29">
        <v>-50</v>
      </c>
      <c r="M1105" s="29">
        <v>-50</v>
      </c>
      <c r="N1105" s="29">
        <v>-50</v>
      </c>
      <c r="O1105" s="29">
        <v>-50</v>
      </c>
      <c r="P1105" s="29">
        <v>-50</v>
      </c>
      <c r="Q1105" s="30">
        <v>-50</v>
      </c>
      <c r="R1105" s="31">
        <f t="shared" si="17"/>
        <v>-41.666666666666664</v>
      </c>
    </row>
    <row r="1106" spans="1:18">
      <c r="A1106" s="38"/>
      <c r="B1106" s="32"/>
      <c r="C1106" s="32"/>
      <c r="D1106" s="84" t="s">
        <v>721</v>
      </c>
      <c r="E1106" s="32" t="s">
        <v>84</v>
      </c>
      <c r="F1106" s="28">
        <v>0</v>
      </c>
      <c r="G1106" s="29">
        <v>0</v>
      </c>
      <c r="H1106" s="29">
        <v>-50</v>
      </c>
      <c r="I1106" s="29">
        <v>-50</v>
      </c>
      <c r="J1106" s="29">
        <v>-50</v>
      </c>
      <c r="K1106" s="29">
        <v>-50</v>
      </c>
      <c r="L1106" s="29">
        <v>-50</v>
      </c>
      <c r="M1106" s="29">
        <v>-50</v>
      </c>
      <c r="N1106" s="29">
        <v>-50</v>
      </c>
      <c r="O1106" s="29">
        <v>-50</v>
      </c>
      <c r="P1106" s="29">
        <v>-50</v>
      </c>
      <c r="Q1106" s="30">
        <v>-50</v>
      </c>
      <c r="R1106" s="31">
        <f t="shared" si="17"/>
        <v>-41.666666666666664</v>
      </c>
    </row>
    <row r="1107" spans="1:18">
      <c r="A1107" s="38"/>
      <c r="B1107" s="32"/>
      <c r="C1107" s="32"/>
      <c r="D1107" s="84" t="s">
        <v>722</v>
      </c>
      <c r="E1107" s="32" t="s">
        <v>84</v>
      </c>
      <c r="F1107" s="28">
        <v>0</v>
      </c>
      <c r="G1107" s="29">
        <v>0</v>
      </c>
      <c r="H1107" s="29">
        <v>-50</v>
      </c>
      <c r="I1107" s="29">
        <v>-50</v>
      </c>
      <c r="J1107" s="29">
        <v>-50</v>
      </c>
      <c r="K1107" s="29">
        <v>-50</v>
      </c>
      <c r="L1107" s="29">
        <v>-50</v>
      </c>
      <c r="M1107" s="29">
        <v>-50</v>
      </c>
      <c r="N1107" s="29">
        <v>-50</v>
      </c>
      <c r="O1107" s="29">
        <v>-50</v>
      </c>
      <c r="P1107" s="29">
        <v>-50</v>
      </c>
      <c r="Q1107" s="30">
        <v>-50</v>
      </c>
      <c r="R1107" s="31">
        <f t="shared" si="17"/>
        <v>-41.666666666666664</v>
      </c>
    </row>
    <row r="1108" spans="1:18">
      <c r="A1108" s="38"/>
      <c r="B1108" s="32"/>
      <c r="C1108" s="32"/>
      <c r="D1108" s="84" t="s">
        <v>723</v>
      </c>
      <c r="E1108" s="32" t="s">
        <v>84</v>
      </c>
      <c r="F1108" s="28">
        <v>0</v>
      </c>
      <c r="G1108" s="29">
        <v>0</v>
      </c>
      <c r="H1108" s="29">
        <v>-50</v>
      </c>
      <c r="I1108" s="29">
        <v>-50</v>
      </c>
      <c r="J1108" s="29">
        <v>-50</v>
      </c>
      <c r="K1108" s="29">
        <v>-50</v>
      </c>
      <c r="L1108" s="29">
        <v>-50</v>
      </c>
      <c r="M1108" s="29">
        <v>-50</v>
      </c>
      <c r="N1108" s="29">
        <v>-50</v>
      </c>
      <c r="O1108" s="29">
        <v>-50</v>
      </c>
      <c r="P1108" s="29">
        <v>-50</v>
      </c>
      <c r="Q1108" s="30">
        <v>-50</v>
      </c>
      <c r="R1108" s="31">
        <f t="shared" si="17"/>
        <v>-41.666666666666664</v>
      </c>
    </row>
    <row r="1109" spans="1:18">
      <c r="A1109" s="38"/>
      <c r="B1109" s="33" t="s">
        <v>724</v>
      </c>
      <c r="C1109" s="33"/>
      <c r="D1109" s="33"/>
      <c r="E1109" s="33"/>
      <c r="F1109" s="34">
        <v>0</v>
      </c>
      <c r="G1109" s="35">
        <v>0</v>
      </c>
      <c r="H1109" s="35">
        <v>-300</v>
      </c>
      <c r="I1109" s="35">
        <v>-300</v>
      </c>
      <c r="J1109" s="35">
        <v>-300</v>
      </c>
      <c r="K1109" s="35">
        <v>-300</v>
      </c>
      <c r="L1109" s="35">
        <v>-300</v>
      </c>
      <c r="M1109" s="35">
        <v>-300</v>
      </c>
      <c r="N1109" s="35">
        <v>-300</v>
      </c>
      <c r="O1109" s="35">
        <v>-300</v>
      </c>
      <c r="P1109" s="35">
        <v>-300</v>
      </c>
      <c r="Q1109" s="36">
        <v>-300</v>
      </c>
      <c r="R1109" s="37">
        <f t="shared" si="17"/>
        <v>-250</v>
      </c>
    </row>
    <row r="1110" spans="1:18">
      <c r="A1110" s="38"/>
      <c r="B1110" s="39"/>
      <c r="C1110" s="39"/>
      <c r="D1110" s="39"/>
      <c r="E1110" s="39"/>
      <c r="F1110" s="40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2"/>
      <c r="R1110" s="43" t="str">
        <f t="shared" si="17"/>
        <v/>
      </c>
    </row>
    <row r="1111" spans="1:18">
      <c r="A1111" s="38"/>
      <c r="B1111" s="27" t="s">
        <v>600</v>
      </c>
      <c r="C1111" s="27"/>
      <c r="D1111" s="27"/>
      <c r="E1111" s="27"/>
      <c r="F1111" s="28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30"/>
      <c r="R1111" s="31" t="str">
        <f t="shared" si="17"/>
        <v/>
      </c>
    </row>
    <row r="1112" spans="1:18">
      <c r="A1112" s="38"/>
      <c r="B1112" s="32"/>
      <c r="C1112" s="32" t="s">
        <v>601</v>
      </c>
      <c r="D1112" s="32"/>
      <c r="E1112" s="32"/>
      <c r="F1112" s="28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30"/>
      <c r="R1112" s="31" t="str">
        <f t="shared" si="17"/>
        <v/>
      </c>
    </row>
    <row r="1113" spans="1:18">
      <c r="A1113" s="38"/>
      <c r="B1113" s="32"/>
      <c r="C1113" s="32"/>
      <c r="D1113" s="84" t="s">
        <v>857</v>
      </c>
      <c r="E1113" s="32" t="s">
        <v>90</v>
      </c>
      <c r="F1113" s="28">
        <v>0</v>
      </c>
      <c r="G1113" s="29">
        <v>0</v>
      </c>
      <c r="H1113" s="29">
        <v>0</v>
      </c>
      <c r="I1113" s="29">
        <v>41</v>
      </c>
      <c r="J1113" s="29">
        <v>41</v>
      </c>
      <c r="K1113" s="29">
        <v>41</v>
      </c>
      <c r="L1113" s="29">
        <v>41</v>
      </c>
      <c r="M1113" s="29">
        <v>41</v>
      </c>
      <c r="N1113" s="29">
        <v>41</v>
      </c>
      <c r="O1113" s="29">
        <v>41</v>
      </c>
      <c r="P1113" s="29">
        <v>41</v>
      </c>
      <c r="Q1113" s="30">
        <v>41</v>
      </c>
      <c r="R1113" s="31">
        <f t="shared" si="17"/>
        <v>30.75</v>
      </c>
    </row>
    <row r="1114" spans="1:18">
      <c r="A1114" s="38"/>
      <c r="B1114" s="32"/>
      <c r="C1114" s="32"/>
      <c r="D1114" s="84" t="s">
        <v>858</v>
      </c>
      <c r="E1114" s="32" t="s">
        <v>90</v>
      </c>
      <c r="F1114" s="28">
        <v>56</v>
      </c>
      <c r="G1114" s="29">
        <v>56</v>
      </c>
      <c r="H1114" s="29">
        <v>56</v>
      </c>
      <c r="I1114" s="29">
        <v>56</v>
      </c>
      <c r="J1114" s="29">
        <v>56</v>
      </c>
      <c r="K1114" s="29">
        <v>56</v>
      </c>
      <c r="L1114" s="29">
        <v>56</v>
      </c>
      <c r="M1114" s="29">
        <v>56</v>
      </c>
      <c r="N1114" s="29">
        <v>56</v>
      </c>
      <c r="O1114" s="29">
        <v>56</v>
      </c>
      <c r="P1114" s="29">
        <v>56</v>
      </c>
      <c r="Q1114" s="30">
        <v>56</v>
      </c>
      <c r="R1114" s="31">
        <f t="shared" si="17"/>
        <v>56</v>
      </c>
    </row>
    <row r="1115" spans="1:18">
      <c r="A1115" s="38"/>
      <c r="B1115" s="33" t="s">
        <v>636</v>
      </c>
      <c r="C1115" s="33"/>
      <c r="D1115" s="33"/>
      <c r="E1115" s="33"/>
      <c r="F1115" s="34">
        <v>56</v>
      </c>
      <c r="G1115" s="35">
        <v>56</v>
      </c>
      <c r="H1115" s="35">
        <v>56</v>
      </c>
      <c r="I1115" s="35">
        <v>97</v>
      </c>
      <c r="J1115" s="35">
        <v>97</v>
      </c>
      <c r="K1115" s="35">
        <v>97</v>
      </c>
      <c r="L1115" s="35">
        <v>97</v>
      </c>
      <c r="M1115" s="35">
        <v>97</v>
      </c>
      <c r="N1115" s="35">
        <v>97</v>
      </c>
      <c r="O1115" s="35">
        <v>97</v>
      </c>
      <c r="P1115" s="35">
        <v>97</v>
      </c>
      <c r="Q1115" s="36">
        <v>97</v>
      </c>
      <c r="R1115" s="37">
        <f t="shared" si="17"/>
        <v>86.75</v>
      </c>
    </row>
    <row r="1116" spans="1:18">
      <c r="A1116" s="38"/>
      <c r="B1116" s="39"/>
      <c r="C1116" s="39"/>
      <c r="D1116" s="39"/>
      <c r="E1116" s="39"/>
      <c r="F1116" s="40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2"/>
      <c r="R1116" s="43" t="str">
        <f t="shared" si="17"/>
        <v/>
      </c>
    </row>
    <row r="1117" spans="1:18">
      <c r="A1117" s="38"/>
      <c r="B1117" s="27" t="s">
        <v>637</v>
      </c>
      <c r="C1117" s="27"/>
      <c r="D1117" s="27"/>
      <c r="E1117" s="27"/>
      <c r="F1117" s="28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30"/>
      <c r="R1117" s="31" t="str">
        <f t="shared" si="17"/>
        <v/>
      </c>
    </row>
    <row r="1118" spans="1:18">
      <c r="A1118" s="38"/>
      <c r="B1118" s="32"/>
      <c r="C1118" s="32" t="s">
        <v>638</v>
      </c>
      <c r="D1118" s="32"/>
      <c r="E1118" s="32"/>
      <c r="F1118" s="28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30"/>
      <c r="R1118" s="31" t="str">
        <f t="shared" si="17"/>
        <v/>
      </c>
    </row>
    <row r="1119" spans="1:18">
      <c r="A1119" s="38"/>
      <c r="B1119" s="32"/>
      <c r="C1119" s="32"/>
      <c r="D1119" s="84" t="s">
        <v>859</v>
      </c>
      <c r="E1119" s="32" t="s">
        <v>90</v>
      </c>
      <c r="F1119" s="28">
        <v>0</v>
      </c>
      <c r="G1119" s="29">
        <v>0</v>
      </c>
      <c r="H1119" s="29">
        <v>0</v>
      </c>
      <c r="I1119" s="29">
        <v>50</v>
      </c>
      <c r="J1119" s="29">
        <v>50</v>
      </c>
      <c r="K1119" s="29">
        <v>50</v>
      </c>
      <c r="L1119" s="29">
        <v>50</v>
      </c>
      <c r="M1119" s="29">
        <v>50</v>
      </c>
      <c r="N1119" s="29">
        <v>50</v>
      </c>
      <c r="O1119" s="29">
        <v>50</v>
      </c>
      <c r="P1119" s="29">
        <v>50</v>
      </c>
      <c r="Q1119" s="30">
        <v>50</v>
      </c>
      <c r="R1119" s="31">
        <f t="shared" si="17"/>
        <v>37.5</v>
      </c>
    </row>
    <row r="1120" spans="1:18">
      <c r="A1120" s="38"/>
      <c r="B1120" s="32"/>
      <c r="C1120" s="32"/>
      <c r="D1120" s="84" t="s">
        <v>860</v>
      </c>
      <c r="E1120" s="32" t="s">
        <v>90</v>
      </c>
      <c r="F1120" s="28">
        <v>0</v>
      </c>
      <c r="G1120" s="29">
        <v>0</v>
      </c>
      <c r="H1120" s="29">
        <v>0</v>
      </c>
      <c r="I1120" s="29">
        <v>50</v>
      </c>
      <c r="J1120" s="29">
        <v>50</v>
      </c>
      <c r="K1120" s="29">
        <v>50</v>
      </c>
      <c r="L1120" s="29">
        <v>50</v>
      </c>
      <c r="M1120" s="29">
        <v>50</v>
      </c>
      <c r="N1120" s="29">
        <v>50</v>
      </c>
      <c r="O1120" s="29">
        <v>50</v>
      </c>
      <c r="P1120" s="29">
        <v>50</v>
      </c>
      <c r="Q1120" s="30">
        <v>50</v>
      </c>
      <c r="R1120" s="31">
        <f t="shared" si="17"/>
        <v>37.5</v>
      </c>
    </row>
    <row r="1121" spans="1:18">
      <c r="A1121" s="38"/>
      <c r="B1121" s="33" t="s">
        <v>641</v>
      </c>
      <c r="C1121" s="33"/>
      <c r="D1121" s="33"/>
      <c r="E1121" s="33"/>
      <c r="F1121" s="34">
        <v>0</v>
      </c>
      <c r="G1121" s="35">
        <v>0</v>
      </c>
      <c r="H1121" s="35">
        <v>0</v>
      </c>
      <c r="I1121" s="35">
        <v>100</v>
      </c>
      <c r="J1121" s="35">
        <v>100</v>
      </c>
      <c r="K1121" s="35">
        <v>100</v>
      </c>
      <c r="L1121" s="35">
        <v>100</v>
      </c>
      <c r="M1121" s="35">
        <v>100</v>
      </c>
      <c r="N1121" s="35">
        <v>100</v>
      </c>
      <c r="O1121" s="35">
        <v>100</v>
      </c>
      <c r="P1121" s="35">
        <v>100</v>
      </c>
      <c r="Q1121" s="36">
        <v>100</v>
      </c>
      <c r="R1121" s="37">
        <f t="shared" si="17"/>
        <v>75</v>
      </c>
    </row>
    <row r="1122" spans="1:18">
      <c r="A1122" s="38"/>
      <c r="B1122" s="39"/>
      <c r="C1122" s="39"/>
      <c r="D1122" s="39"/>
      <c r="E1122" s="39"/>
      <c r="F1122" s="40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2"/>
      <c r="R1122" s="43" t="str">
        <f t="shared" si="17"/>
        <v/>
      </c>
    </row>
    <row r="1123" spans="1:18" ht="15">
      <c r="A1123" s="44" t="s">
        <v>861</v>
      </c>
      <c r="B1123" s="45"/>
      <c r="C1123" s="45"/>
      <c r="D1123" s="45"/>
      <c r="E1123" s="45"/>
      <c r="F1123" s="46">
        <v>1534</v>
      </c>
      <c r="G1123" s="47">
        <v>1534</v>
      </c>
      <c r="H1123" s="47">
        <v>1274</v>
      </c>
      <c r="I1123" s="47">
        <v>1518</v>
      </c>
      <c r="J1123" s="47">
        <v>1718</v>
      </c>
      <c r="K1123" s="47">
        <v>1740</v>
      </c>
      <c r="L1123" s="47">
        <v>1740</v>
      </c>
      <c r="M1123" s="47">
        <v>1740</v>
      </c>
      <c r="N1123" s="47">
        <v>1790</v>
      </c>
      <c r="O1123" s="47">
        <v>1890</v>
      </c>
      <c r="P1123" s="47">
        <v>3157</v>
      </c>
      <c r="Q1123" s="48">
        <v>3207</v>
      </c>
      <c r="R1123" s="49">
        <f t="shared" si="17"/>
        <v>1903.5</v>
      </c>
    </row>
    <row r="1124" spans="1:18">
      <c r="A1124" s="50"/>
      <c r="B1124" s="39"/>
      <c r="C1124" s="39"/>
      <c r="D1124" s="39"/>
      <c r="E1124" s="39"/>
      <c r="F1124" s="40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2"/>
      <c r="R1124" s="43" t="str">
        <f t="shared" si="17"/>
        <v/>
      </c>
    </row>
    <row r="1125" spans="1:18" ht="15">
      <c r="A1125" s="51" t="s">
        <v>862</v>
      </c>
      <c r="B1125" s="52"/>
      <c r="C1125" s="52"/>
      <c r="D1125" s="52"/>
      <c r="E1125" s="52"/>
      <c r="F1125" s="28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30"/>
      <c r="R1125" s="31" t="str">
        <f t="shared" si="17"/>
        <v/>
      </c>
    </row>
    <row r="1126" spans="1:18">
      <c r="A1126" s="38"/>
      <c r="B1126" s="27" t="s">
        <v>248</v>
      </c>
      <c r="C1126" s="27"/>
      <c r="D1126" s="27"/>
      <c r="E1126" s="27"/>
      <c r="F1126" s="28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30"/>
      <c r="R1126" s="31" t="str">
        <f t="shared" si="17"/>
        <v/>
      </c>
    </row>
    <row r="1127" spans="1:18">
      <c r="A1127" s="38"/>
      <c r="B1127" s="32"/>
      <c r="C1127" s="32" t="s">
        <v>249</v>
      </c>
      <c r="D1127" s="32"/>
      <c r="E1127" s="32"/>
      <c r="F1127" s="28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30"/>
      <c r="R1127" s="31" t="str">
        <f t="shared" si="17"/>
        <v/>
      </c>
    </row>
    <row r="1128" spans="1:18">
      <c r="A1128" s="38"/>
      <c r="B1128" s="32"/>
      <c r="C1128" s="32"/>
      <c r="D1128" s="84" t="s">
        <v>664</v>
      </c>
      <c r="E1128" s="32" t="s">
        <v>663</v>
      </c>
      <c r="F1128" s="28">
        <v>0</v>
      </c>
      <c r="G1128" s="29">
        <v>0</v>
      </c>
      <c r="H1128" s="29">
        <v>0</v>
      </c>
      <c r="I1128" s="29">
        <v>0</v>
      </c>
      <c r="J1128" s="29">
        <v>0</v>
      </c>
      <c r="K1128" s="29">
        <v>0</v>
      </c>
      <c r="L1128" s="29">
        <v>0</v>
      </c>
      <c r="M1128" s="29">
        <v>0</v>
      </c>
      <c r="N1128" s="29">
        <v>-2.6666668831168834</v>
      </c>
      <c r="O1128" s="29">
        <v>-2.6666668831168834</v>
      </c>
      <c r="P1128" s="29">
        <v>-2.6666668831168834</v>
      </c>
      <c r="Q1128" s="30">
        <v>-2.6666668831168834</v>
      </c>
      <c r="R1128" s="31">
        <f t="shared" si="17"/>
        <v>-0.88888896103896109</v>
      </c>
    </row>
    <row r="1129" spans="1:18">
      <c r="A1129" s="38"/>
      <c r="B1129" s="32"/>
      <c r="C1129" s="32"/>
      <c r="D1129" s="84" t="s">
        <v>792</v>
      </c>
      <c r="E1129" s="32" t="s">
        <v>663</v>
      </c>
      <c r="F1129" s="28">
        <v>-5.6</v>
      </c>
      <c r="G1129" s="29">
        <v>-5.6</v>
      </c>
      <c r="H1129" s="29">
        <v>-5.6</v>
      </c>
      <c r="I1129" s="29">
        <v>-5.6</v>
      </c>
      <c r="J1129" s="29">
        <v>-5.6</v>
      </c>
      <c r="K1129" s="29">
        <v>-5.6</v>
      </c>
      <c r="L1129" s="29">
        <v>-5.6</v>
      </c>
      <c r="M1129" s="29">
        <v>-5.6</v>
      </c>
      <c r="N1129" s="29">
        <v>-5.6</v>
      </c>
      <c r="O1129" s="29">
        <v>-5.6</v>
      </c>
      <c r="P1129" s="29">
        <v>-5.6</v>
      </c>
      <c r="Q1129" s="30">
        <v>-5.6</v>
      </c>
      <c r="R1129" s="31">
        <f t="shared" si="17"/>
        <v>-5.6000000000000005</v>
      </c>
    </row>
    <row r="1130" spans="1:18">
      <c r="A1130" s="38"/>
      <c r="B1130" s="32"/>
      <c r="C1130" s="32"/>
      <c r="D1130" s="84" t="s">
        <v>793</v>
      </c>
      <c r="E1130" s="32" t="s">
        <v>663</v>
      </c>
      <c r="F1130" s="28">
        <v>-5.6</v>
      </c>
      <c r="G1130" s="29">
        <v>-5.6</v>
      </c>
      <c r="H1130" s="29">
        <v>-5.6</v>
      </c>
      <c r="I1130" s="29">
        <v>-5.6</v>
      </c>
      <c r="J1130" s="29">
        <v>-5.6</v>
      </c>
      <c r="K1130" s="29">
        <v>-5.6</v>
      </c>
      <c r="L1130" s="29">
        <v>-5.6</v>
      </c>
      <c r="M1130" s="29">
        <v>-5.6</v>
      </c>
      <c r="N1130" s="29">
        <v>-5.6</v>
      </c>
      <c r="O1130" s="29">
        <v>-5.6</v>
      </c>
      <c r="P1130" s="29">
        <v>-5.6</v>
      </c>
      <c r="Q1130" s="30">
        <v>-5.6</v>
      </c>
      <c r="R1130" s="31">
        <f t="shared" si="17"/>
        <v>-5.6000000000000005</v>
      </c>
    </row>
    <row r="1131" spans="1:18">
      <c r="A1131" s="38"/>
      <c r="B1131" s="33" t="s">
        <v>271</v>
      </c>
      <c r="C1131" s="33"/>
      <c r="D1131" s="33"/>
      <c r="E1131" s="33"/>
      <c r="F1131" s="34">
        <v>-11.2</v>
      </c>
      <c r="G1131" s="35">
        <v>-11.2</v>
      </c>
      <c r="H1131" s="35">
        <v>-11.2</v>
      </c>
      <c r="I1131" s="35">
        <v>-11.2</v>
      </c>
      <c r="J1131" s="35">
        <v>-11.2</v>
      </c>
      <c r="K1131" s="35">
        <v>-11.2</v>
      </c>
      <c r="L1131" s="35">
        <v>-11.2</v>
      </c>
      <c r="M1131" s="35">
        <v>-11.2</v>
      </c>
      <c r="N1131" s="35">
        <v>-13.866666883116883</v>
      </c>
      <c r="O1131" s="35">
        <v>-13.866666883116883</v>
      </c>
      <c r="P1131" s="35">
        <v>-13.866666883116883</v>
      </c>
      <c r="Q1131" s="36">
        <v>-13.866666883116883</v>
      </c>
      <c r="R1131" s="37">
        <f t="shared" si="17"/>
        <v>-12.088888961038961</v>
      </c>
    </row>
    <row r="1132" spans="1:18">
      <c r="A1132" s="38"/>
      <c r="B1132" s="39"/>
      <c r="C1132" s="39"/>
      <c r="D1132" s="39"/>
      <c r="E1132" s="39"/>
      <c r="F1132" s="40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2"/>
      <c r="R1132" s="43" t="str">
        <f t="shared" si="17"/>
        <v/>
      </c>
    </row>
    <row r="1133" spans="1:18">
      <c r="A1133" s="38"/>
      <c r="B1133" s="27" t="s">
        <v>272</v>
      </c>
      <c r="C1133" s="27"/>
      <c r="D1133" s="27"/>
      <c r="E1133" s="27"/>
      <c r="F1133" s="28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30"/>
      <c r="R1133" s="31" t="str">
        <f t="shared" si="17"/>
        <v/>
      </c>
    </row>
    <row r="1134" spans="1:18">
      <c r="A1134" s="38"/>
      <c r="B1134" s="32"/>
      <c r="C1134" s="32" t="s">
        <v>273</v>
      </c>
      <c r="D1134" s="32"/>
      <c r="E1134" s="32"/>
      <c r="F1134" s="28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30"/>
      <c r="R1134" s="31" t="str">
        <f t="shared" si="17"/>
        <v/>
      </c>
    </row>
    <row r="1135" spans="1:18">
      <c r="A1135" s="38"/>
      <c r="B1135" s="32"/>
      <c r="C1135" s="32"/>
      <c r="D1135" s="84" t="s">
        <v>863</v>
      </c>
      <c r="E1135" s="32" t="s">
        <v>663</v>
      </c>
      <c r="F1135" s="28">
        <v>-1.2183467532467531</v>
      </c>
      <c r="G1135" s="29">
        <v>-1.2183467532467531</v>
      </c>
      <c r="H1135" s="29">
        <v>-1.2183467532467531</v>
      </c>
      <c r="I1135" s="29">
        <v>-1.2183467532467531</v>
      </c>
      <c r="J1135" s="29">
        <v>-1.2183467532467531</v>
      </c>
      <c r="K1135" s="29">
        <v>-1.2183467532467531</v>
      </c>
      <c r="L1135" s="29">
        <v>-1.2183467532467531</v>
      </c>
      <c r="M1135" s="29">
        <v>-1.2183467532467531</v>
      </c>
      <c r="N1135" s="29">
        <v>-1.2183467532467531</v>
      </c>
      <c r="O1135" s="29">
        <v>-1.2183467532467531</v>
      </c>
      <c r="P1135" s="29">
        <v>-1.2183467532467531</v>
      </c>
      <c r="Q1135" s="30">
        <v>-1.2183467532467531</v>
      </c>
      <c r="R1135" s="31">
        <f t="shared" si="17"/>
        <v>-1.2183467532467529</v>
      </c>
    </row>
    <row r="1136" spans="1:18">
      <c r="A1136" s="38"/>
      <c r="B1136" s="32"/>
      <c r="C1136" s="32"/>
      <c r="D1136" s="84" t="s">
        <v>864</v>
      </c>
      <c r="E1136" s="32" t="s">
        <v>663</v>
      </c>
      <c r="F1136" s="28">
        <v>-0.58112012987012984</v>
      </c>
      <c r="G1136" s="29">
        <v>-0.58112012987012984</v>
      </c>
      <c r="H1136" s="29">
        <v>-0.58112012987012984</v>
      </c>
      <c r="I1136" s="29">
        <v>-0.58112012987012984</v>
      </c>
      <c r="J1136" s="29">
        <v>-0.58112012987012984</v>
      </c>
      <c r="K1136" s="29">
        <v>-0.58112012987012984</v>
      </c>
      <c r="L1136" s="29">
        <v>-0.58112012987012984</v>
      </c>
      <c r="M1136" s="29">
        <v>-0.58112012987012984</v>
      </c>
      <c r="N1136" s="29">
        <v>-0.58112012987012984</v>
      </c>
      <c r="O1136" s="29">
        <v>-0.58112012987012984</v>
      </c>
      <c r="P1136" s="29">
        <v>-0.58112012987012984</v>
      </c>
      <c r="Q1136" s="30">
        <v>-0.58112012987012984</v>
      </c>
      <c r="R1136" s="31">
        <f t="shared" si="17"/>
        <v>-0.58112012987012995</v>
      </c>
    </row>
    <row r="1137" spans="1:18">
      <c r="A1137" s="38"/>
      <c r="B1137" s="33" t="s">
        <v>277</v>
      </c>
      <c r="C1137" s="33"/>
      <c r="D1137" s="33"/>
      <c r="E1137" s="33"/>
      <c r="F1137" s="34">
        <v>-1.799466883116883</v>
      </c>
      <c r="G1137" s="35">
        <v>-1.799466883116883</v>
      </c>
      <c r="H1137" s="35">
        <v>-1.799466883116883</v>
      </c>
      <c r="I1137" s="35">
        <v>-1.799466883116883</v>
      </c>
      <c r="J1137" s="35">
        <v>-1.799466883116883</v>
      </c>
      <c r="K1137" s="35">
        <v>-1.799466883116883</v>
      </c>
      <c r="L1137" s="35">
        <v>-1.799466883116883</v>
      </c>
      <c r="M1137" s="35">
        <v>-1.799466883116883</v>
      </c>
      <c r="N1137" s="35">
        <v>-1.799466883116883</v>
      </c>
      <c r="O1137" s="35">
        <v>-1.799466883116883</v>
      </c>
      <c r="P1137" s="35">
        <v>-1.799466883116883</v>
      </c>
      <c r="Q1137" s="36">
        <v>-1.799466883116883</v>
      </c>
      <c r="R1137" s="37">
        <f t="shared" si="17"/>
        <v>-1.7994668831168827</v>
      </c>
    </row>
    <row r="1138" spans="1:18">
      <c r="A1138" s="38"/>
      <c r="B1138" s="39"/>
      <c r="C1138" s="39"/>
      <c r="D1138" s="39"/>
      <c r="E1138" s="39"/>
      <c r="F1138" s="40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2"/>
      <c r="R1138" s="43" t="str">
        <f t="shared" si="17"/>
        <v/>
      </c>
    </row>
    <row r="1139" spans="1:18">
      <c r="A1139" s="38"/>
      <c r="B1139" s="27" t="s">
        <v>33</v>
      </c>
      <c r="C1139" s="27"/>
      <c r="D1139" s="27"/>
      <c r="E1139" s="27"/>
      <c r="F1139" s="28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30"/>
      <c r="R1139" s="31" t="str">
        <f t="shared" si="17"/>
        <v/>
      </c>
    </row>
    <row r="1140" spans="1:18">
      <c r="A1140" s="38"/>
      <c r="B1140" s="32"/>
      <c r="C1140" s="32" t="s">
        <v>342</v>
      </c>
      <c r="D1140" s="32"/>
      <c r="E1140" s="32"/>
      <c r="F1140" s="28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30"/>
      <c r="R1140" s="31" t="str">
        <f t="shared" si="17"/>
        <v/>
      </c>
    </row>
    <row r="1141" spans="1:18">
      <c r="A1141" s="38"/>
      <c r="B1141" s="32"/>
      <c r="C1141" s="32"/>
      <c r="D1141" s="84" t="s">
        <v>865</v>
      </c>
      <c r="E1141" s="32" t="s">
        <v>663</v>
      </c>
      <c r="F1141" s="28">
        <v>-0.85333311688311686</v>
      </c>
      <c r="G1141" s="29">
        <v>-0.85333311688311686</v>
      </c>
      <c r="H1141" s="29">
        <v>-0.85333311688311686</v>
      </c>
      <c r="I1141" s="29">
        <v>-0.85333311688311686</v>
      </c>
      <c r="J1141" s="29">
        <v>-0.85333311688311686</v>
      </c>
      <c r="K1141" s="29">
        <v>-0.85333311688311686</v>
      </c>
      <c r="L1141" s="29">
        <v>-0.85333311688311686</v>
      </c>
      <c r="M1141" s="29">
        <v>-0.85333311688311686</v>
      </c>
      <c r="N1141" s="29">
        <v>-0.85333311688311686</v>
      </c>
      <c r="O1141" s="29">
        <v>-0.85333311688311686</v>
      </c>
      <c r="P1141" s="29">
        <v>-0.85333311688311686</v>
      </c>
      <c r="Q1141" s="30">
        <v>-0.85333311688311686</v>
      </c>
      <c r="R1141" s="31">
        <f t="shared" si="17"/>
        <v>-0.85333311688311697</v>
      </c>
    </row>
    <row r="1142" spans="1:18">
      <c r="A1142" s="38"/>
      <c r="B1142" s="32"/>
      <c r="C1142" s="32"/>
      <c r="D1142" s="84" t="s">
        <v>343</v>
      </c>
      <c r="E1142" s="32" t="s">
        <v>663</v>
      </c>
      <c r="F1142" s="28">
        <v>0</v>
      </c>
      <c r="G1142" s="29">
        <v>0</v>
      </c>
      <c r="H1142" s="29">
        <v>-51.68</v>
      </c>
      <c r="I1142" s="29">
        <v>-51.68</v>
      </c>
      <c r="J1142" s="29">
        <v>-51.68</v>
      </c>
      <c r="K1142" s="29">
        <v>-51.68</v>
      </c>
      <c r="L1142" s="29">
        <v>-51.68</v>
      </c>
      <c r="M1142" s="29">
        <v>-51.68</v>
      </c>
      <c r="N1142" s="29">
        <v>-51.68</v>
      </c>
      <c r="O1142" s="29">
        <v>-51.68</v>
      </c>
      <c r="P1142" s="29">
        <v>-51.68</v>
      </c>
      <c r="Q1142" s="30">
        <v>-51.68</v>
      </c>
      <c r="R1142" s="31">
        <f t="shared" si="17"/>
        <v>-43.066666666666663</v>
      </c>
    </row>
    <row r="1143" spans="1:18">
      <c r="A1143" s="38"/>
      <c r="B1143" s="32"/>
      <c r="C1143" s="32"/>
      <c r="D1143" s="84" t="s">
        <v>344</v>
      </c>
      <c r="E1143" s="32" t="s">
        <v>663</v>
      </c>
      <c r="F1143" s="28">
        <v>0</v>
      </c>
      <c r="G1143" s="29">
        <v>0</v>
      </c>
      <c r="H1143" s="29">
        <v>-8.16</v>
      </c>
      <c r="I1143" s="29">
        <v>-8.16</v>
      </c>
      <c r="J1143" s="29">
        <v>-8.16</v>
      </c>
      <c r="K1143" s="29">
        <v>-8.16</v>
      </c>
      <c r="L1143" s="29">
        <v>-8.16</v>
      </c>
      <c r="M1143" s="29">
        <v>-8.16</v>
      </c>
      <c r="N1143" s="29">
        <v>-8.16</v>
      </c>
      <c r="O1143" s="29">
        <v>-8.16</v>
      </c>
      <c r="P1143" s="29">
        <v>-8.16</v>
      </c>
      <c r="Q1143" s="30">
        <v>-8.16</v>
      </c>
      <c r="R1143" s="31">
        <f t="shared" si="17"/>
        <v>-6.799999999999998</v>
      </c>
    </row>
    <row r="1144" spans="1:18">
      <c r="A1144" s="38"/>
      <c r="B1144" s="32"/>
      <c r="C1144" s="32"/>
      <c r="D1144" s="84" t="s">
        <v>345</v>
      </c>
      <c r="E1144" s="32" t="s">
        <v>663</v>
      </c>
      <c r="F1144" s="28">
        <v>0</v>
      </c>
      <c r="G1144" s="29">
        <v>0</v>
      </c>
      <c r="H1144" s="29">
        <v>-47.993600000000001</v>
      </c>
      <c r="I1144" s="29">
        <v>-47.993600000000001</v>
      </c>
      <c r="J1144" s="29">
        <v>-47.993600000000001</v>
      </c>
      <c r="K1144" s="29">
        <v>-47.993600000000001</v>
      </c>
      <c r="L1144" s="29">
        <v>-47.993600000000001</v>
      </c>
      <c r="M1144" s="29">
        <v>-47.993600000000001</v>
      </c>
      <c r="N1144" s="29">
        <v>-47.993600000000001</v>
      </c>
      <c r="O1144" s="29">
        <v>-47.993600000000001</v>
      </c>
      <c r="P1144" s="29">
        <v>-47.993600000000001</v>
      </c>
      <c r="Q1144" s="30">
        <v>-47.993600000000001</v>
      </c>
      <c r="R1144" s="31">
        <f t="shared" si="17"/>
        <v>-39.994666666666674</v>
      </c>
    </row>
    <row r="1145" spans="1:18">
      <c r="A1145" s="38"/>
      <c r="B1145" s="33" t="s">
        <v>48</v>
      </c>
      <c r="C1145" s="33"/>
      <c r="D1145" s="33"/>
      <c r="E1145" s="33"/>
      <c r="F1145" s="34">
        <v>-0.85333311688311686</v>
      </c>
      <c r="G1145" s="35">
        <v>-0.85333311688311686</v>
      </c>
      <c r="H1145" s="35">
        <v>-108.68693311688311</v>
      </c>
      <c r="I1145" s="35">
        <v>-108.68693311688311</v>
      </c>
      <c r="J1145" s="35">
        <v>-108.68693311688311</v>
      </c>
      <c r="K1145" s="35">
        <v>-108.68693311688311</v>
      </c>
      <c r="L1145" s="35">
        <v>-108.68693311688311</v>
      </c>
      <c r="M1145" s="35">
        <v>-108.68693311688311</v>
      </c>
      <c r="N1145" s="35">
        <v>-108.68693311688311</v>
      </c>
      <c r="O1145" s="35">
        <v>-108.68693311688311</v>
      </c>
      <c r="P1145" s="35">
        <v>-108.68693311688311</v>
      </c>
      <c r="Q1145" s="36">
        <v>-108.68693311688311</v>
      </c>
      <c r="R1145" s="37">
        <f t="shared" si="17"/>
        <v>-90.714666450216441</v>
      </c>
    </row>
    <row r="1146" spans="1:18">
      <c r="A1146" s="38"/>
      <c r="B1146" s="39"/>
      <c r="C1146" s="39"/>
      <c r="D1146" s="39"/>
      <c r="E1146" s="39"/>
      <c r="F1146" s="40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2"/>
      <c r="R1146" s="43" t="str">
        <f t="shared" si="17"/>
        <v/>
      </c>
    </row>
    <row r="1147" spans="1:18" ht="15">
      <c r="A1147" s="44" t="s">
        <v>866</v>
      </c>
      <c r="B1147" s="45"/>
      <c r="C1147" s="45"/>
      <c r="D1147" s="45"/>
      <c r="E1147" s="45"/>
      <c r="F1147" s="46">
        <v>-13.852799999999998</v>
      </c>
      <c r="G1147" s="47">
        <v>-13.852799999999998</v>
      </c>
      <c r="H1147" s="47">
        <v>-121.68639999999999</v>
      </c>
      <c r="I1147" s="47">
        <v>-121.68639999999999</v>
      </c>
      <c r="J1147" s="47">
        <v>-121.68639999999999</v>
      </c>
      <c r="K1147" s="47">
        <v>-121.68639999999999</v>
      </c>
      <c r="L1147" s="47">
        <v>-121.68639999999999</v>
      </c>
      <c r="M1147" s="47">
        <v>-121.68639999999999</v>
      </c>
      <c r="N1147" s="47">
        <v>-124.35306688311688</v>
      </c>
      <c r="O1147" s="47">
        <v>-124.35306688311688</v>
      </c>
      <c r="P1147" s="47">
        <v>-124.35306688311688</v>
      </c>
      <c r="Q1147" s="48">
        <v>-124.35306688311688</v>
      </c>
      <c r="R1147" s="49">
        <f t="shared" si="17"/>
        <v>-104.60302229437231</v>
      </c>
    </row>
    <row r="1148" spans="1:18">
      <c r="A1148" s="50"/>
      <c r="B1148" s="39"/>
      <c r="C1148" s="39"/>
      <c r="D1148" s="39"/>
      <c r="E1148" s="39"/>
      <c r="F1148" s="40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2"/>
      <c r="R1148" s="43" t="str">
        <f t="shared" si="17"/>
        <v/>
      </c>
    </row>
    <row r="1149" spans="1:18" ht="15">
      <c r="A1149" s="51" t="s">
        <v>867</v>
      </c>
      <c r="B1149" s="52"/>
      <c r="C1149" s="52"/>
      <c r="D1149" s="52"/>
      <c r="E1149" s="52"/>
      <c r="F1149" s="28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30"/>
      <c r="R1149" s="31" t="str">
        <f t="shared" si="17"/>
        <v/>
      </c>
    </row>
    <row r="1150" spans="1:18">
      <c r="A1150" s="38"/>
      <c r="B1150" s="27" t="s">
        <v>95</v>
      </c>
      <c r="C1150" s="27"/>
      <c r="D1150" s="27"/>
      <c r="E1150" s="27"/>
      <c r="F1150" s="28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30"/>
      <c r="R1150" s="31" t="str">
        <f t="shared" si="17"/>
        <v/>
      </c>
    </row>
    <row r="1151" spans="1:18">
      <c r="A1151" s="38"/>
      <c r="B1151" s="32"/>
      <c r="C1151" s="32" t="s">
        <v>98</v>
      </c>
      <c r="D1151" s="32"/>
      <c r="E1151" s="32"/>
      <c r="F1151" s="28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30"/>
      <c r="R1151" s="31" t="str">
        <f t="shared" si="17"/>
        <v/>
      </c>
    </row>
    <row r="1152" spans="1:18">
      <c r="A1152" s="38"/>
      <c r="B1152" s="32"/>
      <c r="C1152" s="32"/>
      <c r="D1152" s="84" t="s">
        <v>868</v>
      </c>
      <c r="E1152" s="32" t="s">
        <v>78</v>
      </c>
      <c r="F1152" s="28">
        <v>700</v>
      </c>
      <c r="G1152" s="29">
        <v>700</v>
      </c>
      <c r="H1152" s="29">
        <v>700</v>
      </c>
      <c r="I1152" s="29">
        <v>700</v>
      </c>
      <c r="J1152" s="29">
        <v>700</v>
      </c>
      <c r="K1152" s="29">
        <v>700</v>
      </c>
      <c r="L1152" s="29">
        <v>700</v>
      </c>
      <c r="M1152" s="29">
        <v>700</v>
      </c>
      <c r="N1152" s="29">
        <v>700</v>
      </c>
      <c r="O1152" s="29">
        <v>700</v>
      </c>
      <c r="P1152" s="29">
        <v>700</v>
      </c>
      <c r="Q1152" s="30">
        <v>700</v>
      </c>
      <c r="R1152" s="31">
        <f t="shared" si="17"/>
        <v>700</v>
      </c>
    </row>
    <row r="1153" spans="1:18">
      <c r="A1153" s="38"/>
      <c r="B1153" s="32"/>
      <c r="C1153" s="32"/>
      <c r="D1153" s="84" t="s">
        <v>869</v>
      </c>
      <c r="E1153" s="32" t="s">
        <v>78</v>
      </c>
      <c r="F1153" s="28">
        <v>300</v>
      </c>
      <c r="G1153" s="29">
        <v>300</v>
      </c>
      <c r="H1153" s="29">
        <v>300</v>
      </c>
      <c r="I1153" s="29">
        <v>300</v>
      </c>
      <c r="J1153" s="29">
        <v>300</v>
      </c>
      <c r="K1153" s="29">
        <v>300</v>
      </c>
      <c r="L1153" s="29">
        <v>300</v>
      </c>
      <c r="M1153" s="29">
        <v>300</v>
      </c>
      <c r="N1153" s="29">
        <v>300</v>
      </c>
      <c r="O1153" s="29">
        <v>300</v>
      </c>
      <c r="P1153" s="29">
        <v>300</v>
      </c>
      <c r="Q1153" s="30">
        <v>300</v>
      </c>
      <c r="R1153" s="31">
        <f t="shared" si="17"/>
        <v>300</v>
      </c>
    </row>
    <row r="1154" spans="1:18">
      <c r="A1154" s="38"/>
      <c r="B1154" s="32"/>
      <c r="C1154" s="32"/>
      <c r="D1154" s="84" t="s">
        <v>870</v>
      </c>
      <c r="E1154" s="32" t="s">
        <v>78</v>
      </c>
      <c r="F1154" s="28">
        <v>50</v>
      </c>
      <c r="G1154" s="29">
        <v>50</v>
      </c>
      <c r="H1154" s="29">
        <v>50</v>
      </c>
      <c r="I1154" s="29">
        <v>50</v>
      </c>
      <c r="J1154" s="29">
        <v>50</v>
      </c>
      <c r="K1154" s="29">
        <v>50</v>
      </c>
      <c r="L1154" s="29">
        <v>50</v>
      </c>
      <c r="M1154" s="29">
        <v>50</v>
      </c>
      <c r="N1154" s="29">
        <v>50</v>
      </c>
      <c r="O1154" s="29">
        <v>50</v>
      </c>
      <c r="P1154" s="29">
        <v>50</v>
      </c>
      <c r="Q1154" s="30">
        <v>50</v>
      </c>
      <c r="R1154" s="31">
        <f t="shared" si="17"/>
        <v>50</v>
      </c>
    </row>
    <row r="1155" spans="1:18">
      <c r="A1155" s="38"/>
      <c r="B1155" s="32"/>
      <c r="C1155" s="32" t="s">
        <v>134</v>
      </c>
      <c r="D1155" s="32"/>
      <c r="E1155" s="32"/>
      <c r="F1155" s="28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30"/>
      <c r="R1155" s="31" t="str">
        <f t="shared" si="17"/>
        <v/>
      </c>
    </row>
    <row r="1156" spans="1:18">
      <c r="A1156" s="38"/>
      <c r="B1156" s="32"/>
      <c r="C1156" s="32"/>
      <c r="D1156" s="84" t="s">
        <v>136</v>
      </c>
      <c r="E1156" s="32" t="s">
        <v>78</v>
      </c>
      <c r="F1156" s="28">
        <v>60</v>
      </c>
      <c r="G1156" s="29">
        <v>15</v>
      </c>
      <c r="H1156" s="29">
        <v>15</v>
      </c>
      <c r="I1156" s="29">
        <v>15</v>
      </c>
      <c r="J1156" s="29">
        <v>15</v>
      </c>
      <c r="K1156" s="29">
        <v>15</v>
      </c>
      <c r="L1156" s="29">
        <v>15</v>
      </c>
      <c r="M1156" s="29">
        <v>60</v>
      </c>
      <c r="N1156" s="29">
        <v>60</v>
      </c>
      <c r="O1156" s="29">
        <v>60</v>
      </c>
      <c r="P1156" s="29">
        <v>60</v>
      </c>
      <c r="Q1156" s="30">
        <v>60</v>
      </c>
      <c r="R1156" s="31">
        <f t="shared" si="17"/>
        <v>37.5</v>
      </c>
    </row>
    <row r="1157" spans="1:18">
      <c r="A1157" s="38"/>
      <c r="B1157" s="32"/>
      <c r="C1157" s="32"/>
      <c r="D1157" s="84" t="s">
        <v>871</v>
      </c>
      <c r="E1157" s="32" t="s">
        <v>78</v>
      </c>
      <c r="F1157" s="28">
        <v>0</v>
      </c>
      <c r="G1157" s="29">
        <v>0</v>
      </c>
      <c r="H1157" s="29">
        <v>0</v>
      </c>
      <c r="I1157" s="29">
        <v>0</v>
      </c>
      <c r="J1157" s="29">
        <v>0</v>
      </c>
      <c r="K1157" s="29">
        <v>0</v>
      </c>
      <c r="L1157" s="29">
        <v>0</v>
      </c>
      <c r="M1157" s="29">
        <v>15</v>
      </c>
      <c r="N1157" s="29">
        <v>15</v>
      </c>
      <c r="O1157" s="29">
        <v>15</v>
      </c>
      <c r="P1157" s="29">
        <v>15</v>
      </c>
      <c r="Q1157" s="30">
        <v>15</v>
      </c>
      <c r="R1157" s="31">
        <f t="shared" si="17"/>
        <v>6.25</v>
      </c>
    </row>
    <row r="1158" spans="1:18">
      <c r="A1158" s="38"/>
      <c r="B1158" s="33" t="s">
        <v>138</v>
      </c>
      <c r="C1158" s="33"/>
      <c r="D1158" s="33"/>
      <c r="E1158" s="33"/>
      <c r="F1158" s="34">
        <v>1110</v>
      </c>
      <c r="G1158" s="35">
        <v>1065</v>
      </c>
      <c r="H1158" s="35">
        <v>1065</v>
      </c>
      <c r="I1158" s="35">
        <v>1065</v>
      </c>
      <c r="J1158" s="35">
        <v>1065</v>
      </c>
      <c r="K1158" s="35">
        <v>1065</v>
      </c>
      <c r="L1158" s="35">
        <v>1065</v>
      </c>
      <c r="M1158" s="35">
        <v>1125</v>
      </c>
      <c r="N1158" s="35">
        <v>1125</v>
      </c>
      <c r="O1158" s="35">
        <v>1125</v>
      </c>
      <c r="P1158" s="35">
        <v>1125</v>
      </c>
      <c r="Q1158" s="36">
        <v>1125</v>
      </c>
      <c r="R1158" s="37">
        <f t="shared" ref="R1158:R1221" si="18">IF(SUM(F1158:Q1158)=0,"",SUM(F1158:Q1158)/12)</f>
        <v>1093.75</v>
      </c>
    </row>
    <row r="1159" spans="1:18">
      <c r="A1159" s="38"/>
      <c r="B1159" s="39"/>
      <c r="C1159" s="39"/>
      <c r="D1159" s="39"/>
      <c r="E1159" s="39"/>
      <c r="F1159" s="40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2"/>
      <c r="R1159" s="43" t="str">
        <f t="shared" si="18"/>
        <v/>
      </c>
    </row>
    <row r="1160" spans="1:18">
      <c r="A1160" s="38"/>
      <c r="B1160" s="27" t="s">
        <v>872</v>
      </c>
      <c r="C1160" s="27"/>
      <c r="D1160" s="27"/>
      <c r="E1160" s="27"/>
      <c r="F1160" s="28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30"/>
      <c r="R1160" s="31" t="str">
        <f t="shared" si="18"/>
        <v/>
      </c>
    </row>
    <row r="1161" spans="1:18">
      <c r="A1161" s="38"/>
      <c r="B1161" s="32"/>
      <c r="C1161" s="32" t="s">
        <v>873</v>
      </c>
      <c r="D1161" s="32"/>
      <c r="E1161" s="32"/>
      <c r="F1161" s="28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30"/>
      <c r="R1161" s="31" t="str">
        <f t="shared" si="18"/>
        <v/>
      </c>
    </row>
    <row r="1162" spans="1:18">
      <c r="A1162" s="38"/>
      <c r="B1162" s="32"/>
      <c r="C1162" s="32"/>
      <c r="D1162" s="84" t="s">
        <v>874</v>
      </c>
      <c r="E1162" s="32" t="s">
        <v>78</v>
      </c>
      <c r="F1162" s="28">
        <v>30</v>
      </c>
      <c r="G1162" s="29">
        <v>30</v>
      </c>
      <c r="H1162" s="29">
        <v>30</v>
      </c>
      <c r="I1162" s="29">
        <v>30</v>
      </c>
      <c r="J1162" s="29">
        <v>30</v>
      </c>
      <c r="K1162" s="29">
        <v>30</v>
      </c>
      <c r="L1162" s="29">
        <v>30</v>
      </c>
      <c r="M1162" s="29">
        <v>30</v>
      </c>
      <c r="N1162" s="29">
        <v>30</v>
      </c>
      <c r="O1162" s="29">
        <v>30</v>
      </c>
      <c r="P1162" s="29">
        <v>30</v>
      </c>
      <c r="Q1162" s="30">
        <v>30</v>
      </c>
      <c r="R1162" s="31">
        <f t="shared" si="18"/>
        <v>30</v>
      </c>
    </row>
    <row r="1163" spans="1:18">
      <c r="A1163" s="38"/>
      <c r="B1163" s="32"/>
      <c r="C1163" s="32"/>
      <c r="D1163" s="84" t="s">
        <v>875</v>
      </c>
      <c r="E1163" s="32" t="s">
        <v>78</v>
      </c>
      <c r="F1163" s="28">
        <v>30</v>
      </c>
      <c r="G1163" s="29">
        <v>30</v>
      </c>
      <c r="H1163" s="29">
        <v>30</v>
      </c>
      <c r="I1163" s="29">
        <v>30</v>
      </c>
      <c r="J1163" s="29">
        <v>30</v>
      </c>
      <c r="K1163" s="29">
        <v>30</v>
      </c>
      <c r="L1163" s="29">
        <v>30</v>
      </c>
      <c r="M1163" s="29">
        <v>30</v>
      </c>
      <c r="N1163" s="29">
        <v>30</v>
      </c>
      <c r="O1163" s="29">
        <v>30</v>
      </c>
      <c r="P1163" s="29">
        <v>30</v>
      </c>
      <c r="Q1163" s="30">
        <v>30</v>
      </c>
      <c r="R1163" s="31">
        <f t="shared" si="18"/>
        <v>30</v>
      </c>
    </row>
    <row r="1164" spans="1:18">
      <c r="A1164" s="38"/>
      <c r="B1164" s="32"/>
      <c r="C1164" s="32"/>
      <c r="D1164" s="84" t="s">
        <v>876</v>
      </c>
      <c r="E1164" s="32" t="s">
        <v>78</v>
      </c>
      <c r="F1164" s="28">
        <v>30</v>
      </c>
      <c r="G1164" s="29">
        <v>30</v>
      </c>
      <c r="H1164" s="29">
        <v>30</v>
      </c>
      <c r="I1164" s="29">
        <v>30</v>
      </c>
      <c r="J1164" s="29">
        <v>30</v>
      </c>
      <c r="K1164" s="29">
        <v>30</v>
      </c>
      <c r="L1164" s="29">
        <v>30</v>
      </c>
      <c r="M1164" s="29">
        <v>30</v>
      </c>
      <c r="N1164" s="29">
        <v>30</v>
      </c>
      <c r="O1164" s="29">
        <v>30</v>
      </c>
      <c r="P1164" s="29">
        <v>30</v>
      </c>
      <c r="Q1164" s="30">
        <v>30</v>
      </c>
      <c r="R1164" s="31">
        <f t="shared" si="18"/>
        <v>30</v>
      </c>
    </row>
    <row r="1165" spans="1:18">
      <c r="A1165" s="38"/>
      <c r="B1165" s="32"/>
      <c r="C1165" s="32"/>
      <c r="D1165" s="84" t="s">
        <v>877</v>
      </c>
      <c r="E1165" s="32" t="s">
        <v>78</v>
      </c>
      <c r="F1165" s="28">
        <v>30</v>
      </c>
      <c r="G1165" s="29">
        <v>30</v>
      </c>
      <c r="H1165" s="29">
        <v>30</v>
      </c>
      <c r="I1165" s="29">
        <v>30</v>
      </c>
      <c r="J1165" s="29">
        <v>30</v>
      </c>
      <c r="K1165" s="29">
        <v>30</v>
      </c>
      <c r="L1165" s="29">
        <v>30</v>
      </c>
      <c r="M1165" s="29">
        <v>30</v>
      </c>
      <c r="N1165" s="29">
        <v>30</v>
      </c>
      <c r="O1165" s="29">
        <v>30</v>
      </c>
      <c r="P1165" s="29">
        <v>30</v>
      </c>
      <c r="Q1165" s="30">
        <v>30</v>
      </c>
      <c r="R1165" s="31">
        <f t="shared" si="18"/>
        <v>30</v>
      </c>
    </row>
    <row r="1166" spans="1:18">
      <c r="A1166" s="38"/>
      <c r="B1166" s="33" t="s">
        <v>878</v>
      </c>
      <c r="C1166" s="33"/>
      <c r="D1166" s="33"/>
      <c r="E1166" s="33"/>
      <c r="F1166" s="34">
        <v>120</v>
      </c>
      <c r="G1166" s="35">
        <v>120</v>
      </c>
      <c r="H1166" s="35">
        <v>120</v>
      </c>
      <c r="I1166" s="35">
        <v>120</v>
      </c>
      <c r="J1166" s="35">
        <v>120</v>
      </c>
      <c r="K1166" s="35">
        <v>120</v>
      </c>
      <c r="L1166" s="35">
        <v>120</v>
      </c>
      <c r="M1166" s="35">
        <v>120</v>
      </c>
      <c r="N1166" s="35">
        <v>120</v>
      </c>
      <c r="O1166" s="35">
        <v>120</v>
      </c>
      <c r="P1166" s="35">
        <v>120</v>
      </c>
      <c r="Q1166" s="36">
        <v>120</v>
      </c>
      <c r="R1166" s="37">
        <f t="shared" si="18"/>
        <v>120</v>
      </c>
    </row>
    <row r="1167" spans="1:18">
      <c r="A1167" s="38"/>
      <c r="B1167" s="39"/>
      <c r="C1167" s="39"/>
      <c r="D1167" s="39"/>
      <c r="E1167" s="39"/>
      <c r="F1167" s="40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2"/>
      <c r="R1167" s="43" t="str">
        <f t="shared" si="18"/>
        <v/>
      </c>
    </row>
    <row r="1168" spans="1:18">
      <c r="A1168" s="38"/>
      <c r="B1168" s="27" t="s">
        <v>243</v>
      </c>
      <c r="C1168" s="27"/>
      <c r="D1168" s="27"/>
      <c r="E1168" s="27"/>
      <c r="F1168" s="28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30"/>
      <c r="R1168" s="31" t="str">
        <f t="shared" si="18"/>
        <v/>
      </c>
    </row>
    <row r="1169" spans="1:18">
      <c r="A1169" s="38"/>
      <c r="B1169" s="32"/>
      <c r="C1169" s="32" t="s">
        <v>244</v>
      </c>
      <c r="D1169" s="32"/>
      <c r="E1169" s="32"/>
      <c r="F1169" s="28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30"/>
      <c r="R1169" s="31" t="str">
        <f t="shared" si="18"/>
        <v/>
      </c>
    </row>
    <row r="1170" spans="1:18">
      <c r="A1170" s="38"/>
      <c r="B1170" s="32"/>
      <c r="C1170" s="32"/>
      <c r="D1170" s="84" t="s">
        <v>879</v>
      </c>
      <c r="E1170" s="32" t="s">
        <v>78</v>
      </c>
      <c r="F1170" s="28">
        <v>228</v>
      </c>
      <c r="G1170" s="29">
        <v>228</v>
      </c>
      <c r="H1170" s="29">
        <v>228</v>
      </c>
      <c r="I1170" s="29">
        <v>228</v>
      </c>
      <c r="J1170" s="29">
        <v>228</v>
      </c>
      <c r="K1170" s="29">
        <v>228</v>
      </c>
      <c r="L1170" s="29">
        <v>228</v>
      </c>
      <c r="M1170" s="29">
        <v>228</v>
      </c>
      <c r="N1170" s="29">
        <v>228</v>
      </c>
      <c r="O1170" s="29">
        <v>228</v>
      </c>
      <c r="P1170" s="29">
        <v>228</v>
      </c>
      <c r="Q1170" s="30">
        <v>228</v>
      </c>
      <c r="R1170" s="31">
        <f t="shared" si="18"/>
        <v>228</v>
      </c>
    </row>
    <row r="1171" spans="1:18">
      <c r="A1171" s="38"/>
      <c r="B1171" s="32"/>
      <c r="C1171" s="32"/>
      <c r="D1171" s="84" t="s">
        <v>880</v>
      </c>
      <c r="E1171" s="32" t="s">
        <v>78</v>
      </c>
      <c r="F1171" s="28">
        <v>75</v>
      </c>
      <c r="G1171" s="29">
        <v>75</v>
      </c>
      <c r="H1171" s="29">
        <v>75</v>
      </c>
      <c r="I1171" s="29">
        <v>75</v>
      </c>
      <c r="J1171" s="29">
        <v>75</v>
      </c>
      <c r="K1171" s="29">
        <v>75</v>
      </c>
      <c r="L1171" s="29">
        <v>75</v>
      </c>
      <c r="M1171" s="29">
        <v>75</v>
      </c>
      <c r="N1171" s="29">
        <v>75</v>
      </c>
      <c r="O1171" s="29">
        <v>75</v>
      </c>
      <c r="P1171" s="29">
        <v>75</v>
      </c>
      <c r="Q1171" s="30">
        <v>75</v>
      </c>
      <c r="R1171" s="31">
        <f t="shared" si="18"/>
        <v>75</v>
      </c>
    </row>
    <row r="1172" spans="1:18">
      <c r="A1172" s="38"/>
      <c r="B1172" s="32"/>
      <c r="C1172" s="32"/>
      <c r="D1172" s="84" t="s">
        <v>881</v>
      </c>
      <c r="E1172" s="32" t="s">
        <v>78</v>
      </c>
      <c r="F1172" s="28">
        <v>33</v>
      </c>
      <c r="G1172" s="29">
        <v>33</v>
      </c>
      <c r="H1172" s="29">
        <v>33</v>
      </c>
      <c r="I1172" s="29">
        <v>33</v>
      </c>
      <c r="J1172" s="29">
        <v>33</v>
      </c>
      <c r="K1172" s="29">
        <v>33</v>
      </c>
      <c r="L1172" s="29">
        <v>33</v>
      </c>
      <c r="M1172" s="29">
        <v>33</v>
      </c>
      <c r="N1172" s="29">
        <v>33</v>
      </c>
      <c r="O1172" s="29">
        <v>33</v>
      </c>
      <c r="P1172" s="29">
        <v>33</v>
      </c>
      <c r="Q1172" s="30">
        <v>33</v>
      </c>
      <c r="R1172" s="31">
        <f t="shared" si="18"/>
        <v>33</v>
      </c>
    </row>
    <row r="1173" spans="1:18">
      <c r="A1173" s="38"/>
      <c r="B1173" s="32"/>
      <c r="C1173" s="32"/>
      <c r="D1173" s="84" t="s">
        <v>882</v>
      </c>
      <c r="E1173" s="32" t="s">
        <v>78</v>
      </c>
      <c r="F1173" s="28">
        <v>100</v>
      </c>
      <c r="G1173" s="29">
        <v>100</v>
      </c>
      <c r="H1173" s="29">
        <v>100</v>
      </c>
      <c r="I1173" s="29">
        <v>100</v>
      </c>
      <c r="J1173" s="29">
        <v>100</v>
      </c>
      <c r="K1173" s="29">
        <v>100</v>
      </c>
      <c r="L1173" s="29">
        <v>100</v>
      </c>
      <c r="M1173" s="29">
        <v>100</v>
      </c>
      <c r="N1173" s="29">
        <v>100</v>
      </c>
      <c r="O1173" s="29">
        <v>100</v>
      </c>
      <c r="P1173" s="29">
        <v>100</v>
      </c>
      <c r="Q1173" s="30">
        <v>100</v>
      </c>
      <c r="R1173" s="31">
        <f t="shared" si="18"/>
        <v>100</v>
      </c>
    </row>
    <row r="1174" spans="1:18">
      <c r="A1174" s="38"/>
      <c r="B1174" s="32"/>
      <c r="C1174" s="32"/>
      <c r="D1174" s="84" t="s">
        <v>883</v>
      </c>
      <c r="E1174" s="32" t="s">
        <v>78</v>
      </c>
      <c r="F1174" s="28">
        <v>100</v>
      </c>
      <c r="G1174" s="29">
        <v>100</v>
      </c>
      <c r="H1174" s="29">
        <v>100</v>
      </c>
      <c r="I1174" s="29">
        <v>100</v>
      </c>
      <c r="J1174" s="29">
        <v>100</v>
      </c>
      <c r="K1174" s="29">
        <v>100</v>
      </c>
      <c r="L1174" s="29">
        <v>100</v>
      </c>
      <c r="M1174" s="29">
        <v>100</v>
      </c>
      <c r="N1174" s="29">
        <v>100</v>
      </c>
      <c r="O1174" s="29">
        <v>100</v>
      </c>
      <c r="P1174" s="29">
        <v>100</v>
      </c>
      <c r="Q1174" s="30">
        <v>100</v>
      </c>
      <c r="R1174" s="31">
        <f t="shared" si="18"/>
        <v>100</v>
      </c>
    </row>
    <row r="1175" spans="1:18">
      <c r="A1175" s="38"/>
      <c r="B1175" s="33" t="s">
        <v>247</v>
      </c>
      <c r="C1175" s="33"/>
      <c r="D1175" s="33"/>
      <c r="E1175" s="33"/>
      <c r="F1175" s="34">
        <v>536</v>
      </c>
      <c r="G1175" s="35">
        <v>536</v>
      </c>
      <c r="H1175" s="35">
        <v>536</v>
      </c>
      <c r="I1175" s="35">
        <v>536</v>
      </c>
      <c r="J1175" s="35">
        <v>536</v>
      </c>
      <c r="K1175" s="35">
        <v>536</v>
      </c>
      <c r="L1175" s="35">
        <v>536</v>
      </c>
      <c r="M1175" s="35">
        <v>536</v>
      </c>
      <c r="N1175" s="35">
        <v>536</v>
      </c>
      <c r="O1175" s="35">
        <v>536</v>
      </c>
      <c r="P1175" s="35">
        <v>536</v>
      </c>
      <c r="Q1175" s="36">
        <v>536</v>
      </c>
      <c r="R1175" s="37">
        <f t="shared" si="18"/>
        <v>536</v>
      </c>
    </row>
    <row r="1176" spans="1:18">
      <c r="A1176" s="38"/>
      <c r="B1176" s="39"/>
      <c r="C1176" s="39"/>
      <c r="D1176" s="39"/>
      <c r="E1176" s="39"/>
      <c r="F1176" s="40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2"/>
      <c r="R1176" s="43" t="str">
        <f t="shared" si="18"/>
        <v/>
      </c>
    </row>
    <row r="1177" spans="1:18">
      <c r="A1177" s="38"/>
      <c r="B1177" s="27" t="s">
        <v>248</v>
      </c>
      <c r="C1177" s="27"/>
      <c r="D1177" s="27"/>
      <c r="E1177" s="27"/>
      <c r="F1177" s="28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30"/>
      <c r="R1177" s="31" t="str">
        <f t="shared" si="18"/>
        <v/>
      </c>
    </row>
    <row r="1178" spans="1:18">
      <c r="A1178" s="38"/>
      <c r="B1178" s="32"/>
      <c r="C1178" s="32" t="s">
        <v>249</v>
      </c>
      <c r="D1178" s="32"/>
      <c r="E1178" s="32"/>
      <c r="F1178" s="28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30"/>
      <c r="R1178" s="31" t="str">
        <f t="shared" si="18"/>
        <v/>
      </c>
    </row>
    <row r="1179" spans="1:18">
      <c r="A1179" s="38"/>
      <c r="B1179" s="32"/>
      <c r="C1179" s="32"/>
      <c r="D1179" s="84" t="s">
        <v>884</v>
      </c>
      <c r="E1179" s="32" t="s">
        <v>78</v>
      </c>
      <c r="F1179" s="28">
        <v>280</v>
      </c>
      <c r="G1179" s="29">
        <v>280</v>
      </c>
      <c r="H1179" s="29">
        <v>280</v>
      </c>
      <c r="I1179" s="29">
        <v>280</v>
      </c>
      <c r="J1179" s="29">
        <v>280</v>
      </c>
      <c r="K1179" s="29">
        <v>280</v>
      </c>
      <c r="L1179" s="29">
        <v>280</v>
      </c>
      <c r="M1179" s="29">
        <v>280</v>
      </c>
      <c r="N1179" s="29">
        <v>280</v>
      </c>
      <c r="O1179" s="29">
        <v>280</v>
      </c>
      <c r="P1179" s="29">
        <v>280</v>
      </c>
      <c r="Q1179" s="30">
        <v>280</v>
      </c>
      <c r="R1179" s="31">
        <f t="shared" si="18"/>
        <v>280</v>
      </c>
    </row>
    <row r="1180" spans="1:18">
      <c r="A1180" s="38"/>
      <c r="B1180" s="32"/>
      <c r="C1180" s="32"/>
      <c r="D1180" s="84" t="s">
        <v>885</v>
      </c>
      <c r="E1180" s="32" t="s">
        <v>78</v>
      </c>
      <c r="F1180" s="28">
        <v>30</v>
      </c>
      <c r="G1180" s="29">
        <v>30</v>
      </c>
      <c r="H1180" s="29">
        <v>30</v>
      </c>
      <c r="I1180" s="29">
        <v>30</v>
      </c>
      <c r="J1180" s="29">
        <v>30</v>
      </c>
      <c r="K1180" s="29">
        <v>30</v>
      </c>
      <c r="L1180" s="29">
        <v>30</v>
      </c>
      <c r="M1180" s="29">
        <v>0</v>
      </c>
      <c r="N1180" s="29">
        <v>0</v>
      </c>
      <c r="O1180" s="29">
        <v>0</v>
      </c>
      <c r="P1180" s="29">
        <v>0</v>
      </c>
      <c r="Q1180" s="30">
        <v>0</v>
      </c>
      <c r="R1180" s="31">
        <f t="shared" si="18"/>
        <v>17.5</v>
      </c>
    </row>
    <row r="1181" spans="1:18">
      <c r="A1181" s="38"/>
      <c r="B1181" s="32"/>
      <c r="C1181" s="32"/>
      <c r="D1181" s="84" t="s">
        <v>886</v>
      </c>
      <c r="E1181" s="32" t="s">
        <v>78</v>
      </c>
      <c r="F1181" s="28">
        <v>0</v>
      </c>
      <c r="G1181" s="29">
        <v>0</v>
      </c>
      <c r="H1181" s="29">
        <v>0</v>
      </c>
      <c r="I1181" s="29">
        <v>0</v>
      </c>
      <c r="J1181" s="29">
        <v>0</v>
      </c>
      <c r="K1181" s="29">
        <v>0</v>
      </c>
      <c r="L1181" s="29">
        <v>0</v>
      </c>
      <c r="M1181" s="29">
        <v>0</v>
      </c>
      <c r="N1181" s="29">
        <v>0</v>
      </c>
      <c r="O1181" s="29">
        <v>0</v>
      </c>
      <c r="P1181" s="29">
        <v>0</v>
      </c>
      <c r="Q1181" s="30">
        <v>0</v>
      </c>
      <c r="R1181" s="31" t="str">
        <f t="shared" si="18"/>
        <v/>
      </c>
    </row>
    <row r="1182" spans="1:18">
      <c r="A1182" s="38"/>
      <c r="B1182" s="32"/>
      <c r="C1182" s="32"/>
      <c r="D1182" s="84" t="s">
        <v>887</v>
      </c>
      <c r="E1182" s="32" t="s">
        <v>78</v>
      </c>
      <c r="F1182" s="28">
        <v>15</v>
      </c>
      <c r="G1182" s="29">
        <v>15</v>
      </c>
      <c r="H1182" s="29">
        <v>15</v>
      </c>
      <c r="I1182" s="29">
        <v>15</v>
      </c>
      <c r="J1182" s="29">
        <v>15</v>
      </c>
      <c r="K1182" s="29">
        <v>15</v>
      </c>
      <c r="L1182" s="29">
        <v>15</v>
      </c>
      <c r="M1182" s="29">
        <v>15</v>
      </c>
      <c r="N1182" s="29">
        <v>15</v>
      </c>
      <c r="O1182" s="29">
        <v>15</v>
      </c>
      <c r="P1182" s="29">
        <v>15</v>
      </c>
      <c r="Q1182" s="30">
        <v>15</v>
      </c>
      <c r="R1182" s="31">
        <f t="shared" si="18"/>
        <v>15</v>
      </c>
    </row>
    <row r="1183" spans="1:18">
      <c r="A1183" s="38"/>
      <c r="B1183" s="32"/>
      <c r="C1183" s="32"/>
      <c r="D1183" s="84" t="s">
        <v>888</v>
      </c>
      <c r="E1183" s="32" t="s">
        <v>78</v>
      </c>
      <c r="F1183" s="28">
        <v>0</v>
      </c>
      <c r="G1183" s="29">
        <v>0</v>
      </c>
      <c r="H1183" s="29">
        <v>0</v>
      </c>
      <c r="I1183" s="29">
        <v>0</v>
      </c>
      <c r="J1183" s="29">
        <v>0</v>
      </c>
      <c r="K1183" s="29">
        <v>0</v>
      </c>
      <c r="L1183" s="29">
        <v>0</v>
      </c>
      <c r="M1183" s="29">
        <v>0</v>
      </c>
      <c r="N1183" s="29">
        <v>0</v>
      </c>
      <c r="O1183" s="29">
        <v>0</v>
      </c>
      <c r="P1183" s="29">
        <v>0</v>
      </c>
      <c r="Q1183" s="30">
        <v>0</v>
      </c>
      <c r="R1183" s="31" t="str">
        <f t="shared" si="18"/>
        <v/>
      </c>
    </row>
    <row r="1184" spans="1:18">
      <c r="A1184" s="38"/>
      <c r="B1184" s="32"/>
      <c r="C1184" s="32"/>
      <c r="D1184" s="84" t="s">
        <v>889</v>
      </c>
      <c r="E1184" s="32" t="s">
        <v>78</v>
      </c>
      <c r="F1184" s="28">
        <v>3</v>
      </c>
      <c r="G1184" s="29">
        <v>3</v>
      </c>
      <c r="H1184" s="29">
        <v>3</v>
      </c>
      <c r="I1184" s="29">
        <v>3</v>
      </c>
      <c r="J1184" s="29">
        <v>3</v>
      </c>
      <c r="K1184" s="29">
        <v>3</v>
      </c>
      <c r="L1184" s="29">
        <v>3</v>
      </c>
      <c r="M1184" s="29">
        <v>3</v>
      </c>
      <c r="N1184" s="29">
        <v>3</v>
      </c>
      <c r="O1184" s="29">
        <v>3</v>
      </c>
      <c r="P1184" s="29">
        <v>3</v>
      </c>
      <c r="Q1184" s="30">
        <v>3</v>
      </c>
      <c r="R1184" s="31">
        <f t="shared" si="18"/>
        <v>3</v>
      </c>
    </row>
    <row r="1185" spans="1:18">
      <c r="A1185" s="38"/>
      <c r="B1185" s="32"/>
      <c r="C1185" s="32"/>
      <c r="D1185" s="84" t="s">
        <v>890</v>
      </c>
      <c r="E1185" s="32" t="s">
        <v>78</v>
      </c>
      <c r="F1185" s="28">
        <v>50</v>
      </c>
      <c r="G1185" s="29">
        <v>50</v>
      </c>
      <c r="H1185" s="29">
        <v>50</v>
      </c>
      <c r="I1185" s="29">
        <v>50</v>
      </c>
      <c r="J1185" s="29">
        <v>50</v>
      </c>
      <c r="K1185" s="29">
        <v>50</v>
      </c>
      <c r="L1185" s="29">
        <v>50</v>
      </c>
      <c r="M1185" s="29">
        <v>50</v>
      </c>
      <c r="N1185" s="29">
        <v>50</v>
      </c>
      <c r="O1185" s="29">
        <v>50</v>
      </c>
      <c r="P1185" s="29">
        <v>50</v>
      </c>
      <c r="Q1185" s="30">
        <v>50</v>
      </c>
      <c r="R1185" s="31">
        <f t="shared" si="18"/>
        <v>50</v>
      </c>
    </row>
    <row r="1186" spans="1:18">
      <c r="A1186" s="38"/>
      <c r="B1186" s="32"/>
      <c r="C1186" s="32"/>
      <c r="D1186" s="84" t="s">
        <v>891</v>
      </c>
      <c r="E1186" s="32" t="s">
        <v>78</v>
      </c>
      <c r="F1186" s="28">
        <v>50</v>
      </c>
      <c r="G1186" s="29">
        <v>50</v>
      </c>
      <c r="H1186" s="29">
        <v>50</v>
      </c>
      <c r="I1186" s="29">
        <v>50</v>
      </c>
      <c r="J1186" s="29">
        <v>50</v>
      </c>
      <c r="K1186" s="29">
        <v>50</v>
      </c>
      <c r="L1186" s="29">
        <v>50</v>
      </c>
      <c r="M1186" s="29">
        <v>50</v>
      </c>
      <c r="N1186" s="29">
        <v>50</v>
      </c>
      <c r="O1186" s="29">
        <v>50</v>
      </c>
      <c r="P1186" s="29">
        <v>50</v>
      </c>
      <c r="Q1186" s="30">
        <v>50</v>
      </c>
      <c r="R1186" s="31">
        <f t="shared" si="18"/>
        <v>50</v>
      </c>
    </row>
    <row r="1187" spans="1:18">
      <c r="A1187" s="38"/>
      <c r="B1187" s="32"/>
      <c r="C1187" s="32"/>
      <c r="D1187" s="84" t="s">
        <v>892</v>
      </c>
      <c r="E1187" s="32" t="s">
        <v>78</v>
      </c>
      <c r="F1187" s="28">
        <v>0</v>
      </c>
      <c r="G1187" s="29">
        <v>0</v>
      </c>
      <c r="H1187" s="29">
        <v>0</v>
      </c>
      <c r="I1187" s="29">
        <v>0</v>
      </c>
      <c r="J1187" s="29">
        <v>0</v>
      </c>
      <c r="K1187" s="29">
        <v>0</v>
      </c>
      <c r="L1187" s="29">
        <v>0</v>
      </c>
      <c r="M1187" s="29">
        <v>0</v>
      </c>
      <c r="N1187" s="29">
        <v>0</v>
      </c>
      <c r="O1187" s="29">
        <v>0</v>
      </c>
      <c r="P1187" s="29">
        <v>0</v>
      </c>
      <c r="Q1187" s="30">
        <v>0</v>
      </c>
      <c r="R1187" s="31" t="str">
        <f t="shared" si="18"/>
        <v/>
      </c>
    </row>
    <row r="1188" spans="1:18">
      <c r="A1188" s="38"/>
      <c r="B1188" s="32"/>
      <c r="C1188" s="32"/>
      <c r="D1188" s="84" t="s">
        <v>893</v>
      </c>
      <c r="E1188" s="32" t="s">
        <v>90</v>
      </c>
      <c r="F1188" s="28">
        <v>42</v>
      </c>
      <c r="G1188" s="29">
        <v>42</v>
      </c>
      <c r="H1188" s="29">
        <v>42</v>
      </c>
      <c r="I1188" s="29">
        <v>0</v>
      </c>
      <c r="J1188" s="29">
        <v>0</v>
      </c>
      <c r="K1188" s="29">
        <v>0</v>
      </c>
      <c r="L1188" s="29">
        <v>0</v>
      </c>
      <c r="M1188" s="29">
        <v>0</v>
      </c>
      <c r="N1188" s="29">
        <v>0</v>
      </c>
      <c r="O1188" s="29">
        <v>0</v>
      </c>
      <c r="P1188" s="29">
        <v>0</v>
      </c>
      <c r="Q1188" s="30">
        <v>0</v>
      </c>
      <c r="R1188" s="31">
        <f t="shared" si="18"/>
        <v>10.5</v>
      </c>
    </row>
    <row r="1189" spans="1:18">
      <c r="A1189" s="38"/>
      <c r="B1189" s="32"/>
      <c r="C1189" s="32"/>
      <c r="D1189" s="84" t="s">
        <v>894</v>
      </c>
      <c r="E1189" s="32" t="s">
        <v>78</v>
      </c>
      <c r="F1189" s="28">
        <v>0</v>
      </c>
      <c r="G1189" s="29">
        <v>0</v>
      </c>
      <c r="H1189" s="29">
        <v>0</v>
      </c>
      <c r="I1189" s="29">
        <v>0</v>
      </c>
      <c r="J1189" s="29">
        <v>0</v>
      </c>
      <c r="K1189" s="29">
        <v>0</v>
      </c>
      <c r="L1189" s="29">
        <v>0</v>
      </c>
      <c r="M1189" s="29">
        <v>0</v>
      </c>
      <c r="N1189" s="29">
        <v>0</v>
      </c>
      <c r="O1189" s="29">
        <v>0</v>
      </c>
      <c r="P1189" s="29">
        <v>0</v>
      </c>
      <c r="Q1189" s="30">
        <v>0</v>
      </c>
      <c r="R1189" s="31" t="str">
        <f t="shared" si="18"/>
        <v/>
      </c>
    </row>
    <row r="1190" spans="1:18">
      <c r="A1190" s="38"/>
      <c r="B1190" s="32"/>
      <c r="C1190" s="32"/>
      <c r="D1190" s="84" t="s">
        <v>895</v>
      </c>
      <c r="E1190" s="32" t="s">
        <v>78</v>
      </c>
      <c r="F1190" s="28">
        <v>0</v>
      </c>
      <c r="G1190" s="29">
        <v>0</v>
      </c>
      <c r="H1190" s="29">
        <v>0</v>
      </c>
      <c r="I1190" s="29">
        <v>0</v>
      </c>
      <c r="J1190" s="29">
        <v>0</v>
      </c>
      <c r="K1190" s="29">
        <v>0</v>
      </c>
      <c r="L1190" s="29">
        <v>0</v>
      </c>
      <c r="M1190" s="29">
        <v>0</v>
      </c>
      <c r="N1190" s="29">
        <v>0</v>
      </c>
      <c r="O1190" s="29">
        <v>0</v>
      </c>
      <c r="P1190" s="29">
        <v>0</v>
      </c>
      <c r="Q1190" s="30">
        <v>0</v>
      </c>
      <c r="R1190" s="31" t="str">
        <f t="shared" si="18"/>
        <v/>
      </c>
    </row>
    <row r="1191" spans="1:18">
      <c r="A1191" s="38"/>
      <c r="B1191" s="32"/>
      <c r="C1191" s="32"/>
      <c r="D1191" s="84" t="s">
        <v>896</v>
      </c>
      <c r="E1191" s="32" t="s">
        <v>78</v>
      </c>
      <c r="F1191" s="28">
        <v>0</v>
      </c>
      <c r="G1191" s="29">
        <v>0</v>
      </c>
      <c r="H1191" s="29">
        <v>0</v>
      </c>
      <c r="I1191" s="29">
        <v>0</v>
      </c>
      <c r="J1191" s="29">
        <v>0</v>
      </c>
      <c r="K1191" s="29">
        <v>0</v>
      </c>
      <c r="L1191" s="29">
        <v>0</v>
      </c>
      <c r="M1191" s="29">
        <v>0</v>
      </c>
      <c r="N1191" s="29">
        <v>0</v>
      </c>
      <c r="O1191" s="29">
        <v>0</v>
      </c>
      <c r="P1191" s="29">
        <v>0</v>
      </c>
      <c r="Q1191" s="30">
        <v>0</v>
      </c>
      <c r="R1191" s="31" t="str">
        <f t="shared" si="18"/>
        <v/>
      </c>
    </row>
    <row r="1192" spans="1:18">
      <c r="A1192" s="38"/>
      <c r="B1192" s="32"/>
      <c r="C1192" s="32"/>
      <c r="D1192" s="84" t="s">
        <v>897</v>
      </c>
      <c r="E1192" s="32" t="s">
        <v>78</v>
      </c>
      <c r="F1192" s="28">
        <v>0</v>
      </c>
      <c r="G1192" s="29">
        <v>0</v>
      </c>
      <c r="H1192" s="29">
        <v>0</v>
      </c>
      <c r="I1192" s="29">
        <v>0</v>
      </c>
      <c r="J1192" s="29">
        <v>0</v>
      </c>
      <c r="K1192" s="29">
        <v>0</v>
      </c>
      <c r="L1192" s="29">
        <v>0</v>
      </c>
      <c r="M1192" s="29">
        <v>0</v>
      </c>
      <c r="N1192" s="29">
        <v>0</v>
      </c>
      <c r="O1192" s="29">
        <v>0</v>
      </c>
      <c r="P1192" s="29">
        <v>0</v>
      </c>
      <c r="Q1192" s="30">
        <v>0</v>
      </c>
      <c r="R1192" s="31" t="str">
        <f t="shared" si="18"/>
        <v/>
      </c>
    </row>
    <row r="1193" spans="1:18">
      <c r="A1193" s="38"/>
      <c r="B1193" s="32"/>
      <c r="C1193" s="32"/>
      <c r="D1193" s="84" t="s">
        <v>898</v>
      </c>
      <c r="E1193" s="32" t="s">
        <v>78</v>
      </c>
      <c r="F1193" s="28">
        <v>12</v>
      </c>
      <c r="G1193" s="29">
        <v>12</v>
      </c>
      <c r="H1193" s="29">
        <v>12</v>
      </c>
      <c r="I1193" s="29">
        <v>12</v>
      </c>
      <c r="J1193" s="29">
        <v>12</v>
      </c>
      <c r="K1193" s="29">
        <v>12</v>
      </c>
      <c r="L1193" s="29">
        <v>12</v>
      </c>
      <c r="M1193" s="29">
        <v>12</v>
      </c>
      <c r="N1193" s="29">
        <v>12</v>
      </c>
      <c r="O1193" s="29">
        <v>12</v>
      </c>
      <c r="P1193" s="29">
        <v>12</v>
      </c>
      <c r="Q1193" s="30">
        <v>12</v>
      </c>
      <c r="R1193" s="31">
        <f t="shared" si="18"/>
        <v>12</v>
      </c>
    </row>
    <row r="1194" spans="1:18">
      <c r="A1194" s="38"/>
      <c r="B1194" s="33" t="s">
        <v>271</v>
      </c>
      <c r="C1194" s="33"/>
      <c r="D1194" s="33"/>
      <c r="E1194" s="33"/>
      <c r="F1194" s="34">
        <v>482</v>
      </c>
      <c r="G1194" s="35">
        <v>482</v>
      </c>
      <c r="H1194" s="35">
        <v>482</v>
      </c>
      <c r="I1194" s="35">
        <v>440</v>
      </c>
      <c r="J1194" s="35">
        <v>440</v>
      </c>
      <c r="K1194" s="35">
        <v>440</v>
      </c>
      <c r="L1194" s="35">
        <v>440</v>
      </c>
      <c r="M1194" s="35">
        <v>410</v>
      </c>
      <c r="N1194" s="35">
        <v>410</v>
      </c>
      <c r="O1194" s="35">
        <v>410</v>
      </c>
      <c r="P1194" s="35">
        <v>410</v>
      </c>
      <c r="Q1194" s="36">
        <v>410</v>
      </c>
      <c r="R1194" s="37">
        <f t="shared" si="18"/>
        <v>438</v>
      </c>
    </row>
    <row r="1195" spans="1:18">
      <c r="A1195" s="38"/>
      <c r="B1195" s="39"/>
      <c r="C1195" s="39"/>
      <c r="D1195" s="39"/>
      <c r="E1195" s="39"/>
      <c r="F1195" s="40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2"/>
      <c r="R1195" s="43" t="str">
        <f t="shared" si="18"/>
        <v/>
      </c>
    </row>
    <row r="1196" spans="1:18">
      <c r="A1196" s="38"/>
      <c r="B1196" s="27" t="s">
        <v>899</v>
      </c>
      <c r="C1196" s="27"/>
      <c r="D1196" s="27"/>
      <c r="E1196" s="27"/>
      <c r="F1196" s="28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30"/>
      <c r="R1196" s="31" t="str">
        <f t="shared" si="18"/>
        <v/>
      </c>
    </row>
    <row r="1197" spans="1:18">
      <c r="A1197" s="38"/>
      <c r="B1197" s="32"/>
      <c r="C1197" s="32" t="s">
        <v>900</v>
      </c>
      <c r="D1197" s="32"/>
      <c r="E1197" s="32"/>
      <c r="F1197" s="28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30"/>
      <c r="R1197" s="31" t="str">
        <f t="shared" si="18"/>
        <v/>
      </c>
    </row>
    <row r="1198" spans="1:18">
      <c r="A1198" s="38"/>
      <c r="B1198" s="32"/>
      <c r="C1198" s="32"/>
      <c r="D1198" s="84" t="s">
        <v>901</v>
      </c>
      <c r="E1198" s="32" t="s">
        <v>78</v>
      </c>
      <c r="F1198" s="28">
        <v>280</v>
      </c>
      <c r="G1198" s="29">
        <v>280</v>
      </c>
      <c r="H1198" s="29">
        <v>280</v>
      </c>
      <c r="I1198" s="29">
        <v>280</v>
      </c>
      <c r="J1198" s="29">
        <v>280</v>
      </c>
      <c r="K1198" s="29">
        <v>280</v>
      </c>
      <c r="L1198" s="29">
        <v>280</v>
      </c>
      <c r="M1198" s="29">
        <v>280</v>
      </c>
      <c r="N1198" s="29">
        <v>280</v>
      </c>
      <c r="O1198" s="29">
        <v>280</v>
      </c>
      <c r="P1198" s="29">
        <v>280</v>
      </c>
      <c r="Q1198" s="30">
        <v>280</v>
      </c>
      <c r="R1198" s="31">
        <f t="shared" si="18"/>
        <v>280</v>
      </c>
    </row>
    <row r="1199" spans="1:18">
      <c r="A1199" s="38"/>
      <c r="B1199" s="32"/>
      <c r="C1199" s="32"/>
      <c r="D1199" s="84" t="s">
        <v>902</v>
      </c>
      <c r="E1199" s="32" t="s">
        <v>78</v>
      </c>
      <c r="F1199" s="28">
        <v>280</v>
      </c>
      <c r="G1199" s="29">
        <v>280</v>
      </c>
      <c r="H1199" s="29">
        <v>280</v>
      </c>
      <c r="I1199" s="29">
        <v>280</v>
      </c>
      <c r="J1199" s="29">
        <v>280</v>
      </c>
      <c r="K1199" s="29">
        <v>280</v>
      </c>
      <c r="L1199" s="29">
        <v>280</v>
      </c>
      <c r="M1199" s="29">
        <v>280</v>
      </c>
      <c r="N1199" s="29">
        <v>280</v>
      </c>
      <c r="O1199" s="29">
        <v>280</v>
      </c>
      <c r="P1199" s="29">
        <v>280</v>
      </c>
      <c r="Q1199" s="30">
        <v>280</v>
      </c>
      <c r="R1199" s="31">
        <f t="shared" si="18"/>
        <v>280</v>
      </c>
    </row>
    <row r="1200" spans="1:18">
      <c r="A1200" s="38"/>
      <c r="B1200" s="32"/>
      <c r="C1200" s="32"/>
      <c r="D1200" s="84" t="s">
        <v>903</v>
      </c>
      <c r="E1200" s="32" t="s">
        <v>84</v>
      </c>
      <c r="F1200" s="28">
        <v>-280</v>
      </c>
      <c r="G1200" s="29">
        <v>-280</v>
      </c>
      <c r="H1200" s="29">
        <v>-280</v>
      </c>
      <c r="I1200" s="29">
        <v>-280</v>
      </c>
      <c r="J1200" s="29">
        <v>-280</v>
      </c>
      <c r="K1200" s="29">
        <v>-280</v>
      </c>
      <c r="L1200" s="29">
        <v>-280</v>
      </c>
      <c r="M1200" s="29">
        <v>-280</v>
      </c>
      <c r="N1200" s="29">
        <v>-280</v>
      </c>
      <c r="O1200" s="29">
        <v>-280</v>
      </c>
      <c r="P1200" s="29">
        <v>-280</v>
      </c>
      <c r="Q1200" s="30">
        <v>-280</v>
      </c>
      <c r="R1200" s="31">
        <f t="shared" si="18"/>
        <v>-280</v>
      </c>
    </row>
    <row r="1201" spans="1:18">
      <c r="A1201" s="38"/>
      <c r="B1201" s="32"/>
      <c r="C1201" s="32"/>
      <c r="D1201" s="84" t="s">
        <v>904</v>
      </c>
      <c r="E1201" s="32" t="s">
        <v>84</v>
      </c>
      <c r="F1201" s="28">
        <v>-280</v>
      </c>
      <c r="G1201" s="29">
        <v>-280</v>
      </c>
      <c r="H1201" s="29">
        <v>-280</v>
      </c>
      <c r="I1201" s="29">
        <v>-280</v>
      </c>
      <c r="J1201" s="29">
        <v>-280</v>
      </c>
      <c r="K1201" s="29">
        <v>-280</v>
      </c>
      <c r="L1201" s="29">
        <v>-280</v>
      </c>
      <c r="M1201" s="29">
        <v>-280</v>
      </c>
      <c r="N1201" s="29">
        <v>-280</v>
      </c>
      <c r="O1201" s="29">
        <v>-280</v>
      </c>
      <c r="P1201" s="29">
        <v>-280</v>
      </c>
      <c r="Q1201" s="30">
        <v>-280</v>
      </c>
      <c r="R1201" s="31">
        <f t="shared" si="18"/>
        <v>-280</v>
      </c>
    </row>
    <row r="1202" spans="1:18">
      <c r="A1202" s="38"/>
      <c r="B1202" s="33" t="s">
        <v>905</v>
      </c>
      <c r="C1202" s="33"/>
      <c r="D1202" s="33"/>
      <c r="E1202" s="33"/>
      <c r="F1202" s="34">
        <v>0</v>
      </c>
      <c r="G1202" s="35">
        <v>0</v>
      </c>
      <c r="H1202" s="35">
        <v>0</v>
      </c>
      <c r="I1202" s="35">
        <v>0</v>
      </c>
      <c r="J1202" s="35">
        <v>0</v>
      </c>
      <c r="K1202" s="35">
        <v>0</v>
      </c>
      <c r="L1202" s="35">
        <v>0</v>
      </c>
      <c r="M1202" s="35">
        <v>0</v>
      </c>
      <c r="N1202" s="35">
        <v>0</v>
      </c>
      <c r="O1202" s="35">
        <v>0</v>
      </c>
      <c r="P1202" s="35">
        <v>0</v>
      </c>
      <c r="Q1202" s="36">
        <v>0</v>
      </c>
      <c r="R1202" s="37" t="str">
        <f t="shared" si="18"/>
        <v/>
      </c>
    </row>
    <row r="1203" spans="1:18">
      <c r="A1203" s="38"/>
      <c r="B1203" s="39"/>
      <c r="C1203" s="39"/>
      <c r="D1203" s="39"/>
      <c r="E1203" s="39"/>
      <c r="F1203" s="40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2"/>
      <c r="R1203" s="43" t="str">
        <f t="shared" si="18"/>
        <v/>
      </c>
    </row>
    <row r="1204" spans="1:18">
      <c r="A1204" s="38"/>
      <c r="B1204" s="27" t="s">
        <v>906</v>
      </c>
      <c r="C1204" s="27"/>
      <c r="D1204" s="27"/>
      <c r="E1204" s="27"/>
      <c r="F1204" s="28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30"/>
      <c r="R1204" s="31" t="str">
        <f t="shared" si="18"/>
        <v/>
      </c>
    </row>
    <row r="1205" spans="1:18">
      <c r="A1205" s="38"/>
      <c r="B1205" s="32"/>
      <c r="C1205" s="32" t="s">
        <v>907</v>
      </c>
      <c r="D1205" s="32"/>
      <c r="E1205" s="32"/>
      <c r="F1205" s="28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30"/>
      <c r="R1205" s="31" t="str">
        <f t="shared" si="18"/>
        <v/>
      </c>
    </row>
    <row r="1206" spans="1:18">
      <c r="A1206" s="38"/>
      <c r="B1206" s="32"/>
      <c r="C1206" s="32"/>
      <c r="D1206" s="84" t="s">
        <v>908</v>
      </c>
      <c r="E1206" s="32" t="s">
        <v>78</v>
      </c>
      <c r="F1206" s="28">
        <v>15</v>
      </c>
      <c r="G1206" s="29">
        <v>15</v>
      </c>
      <c r="H1206" s="29">
        <v>15</v>
      </c>
      <c r="I1206" s="29">
        <v>15</v>
      </c>
      <c r="J1206" s="29">
        <v>15</v>
      </c>
      <c r="K1206" s="29">
        <v>15</v>
      </c>
      <c r="L1206" s="29">
        <v>15</v>
      </c>
      <c r="M1206" s="29">
        <v>15</v>
      </c>
      <c r="N1206" s="29">
        <v>15</v>
      </c>
      <c r="O1206" s="29">
        <v>15</v>
      </c>
      <c r="P1206" s="29">
        <v>15</v>
      </c>
      <c r="Q1206" s="30">
        <v>15</v>
      </c>
      <c r="R1206" s="31">
        <f t="shared" si="18"/>
        <v>15</v>
      </c>
    </row>
    <row r="1207" spans="1:18">
      <c r="A1207" s="38"/>
      <c r="B1207" s="32"/>
      <c r="C1207" s="32"/>
      <c r="D1207" s="84" t="s">
        <v>909</v>
      </c>
      <c r="E1207" s="32" t="s">
        <v>78</v>
      </c>
      <c r="F1207" s="28">
        <v>0</v>
      </c>
      <c r="G1207" s="29">
        <v>0</v>
      </c>
      <c r="H1207" s="29">
        <v>0</v>
      </c>
      <c r="I1207" s="29">
        <v>0</v>
      </c>
      <c r="J1207" s="29">
        <v>0</v>
      </c>
      <c r="K1207" s="29">
        <v>0</v>
      </c>
      <c r="L1207" s="29">
        <v>0</v>
      </c>
      <c r="M1207" s="29">
        <v>0</v>
      </c>
      <c r="N1207" s="29">
        <v>0</v>
      </c>
      <c r="O1207" s="29">
        <v>0</v>
      </c>
      <c r="P1207" s="29">
        <v>0</v>
      </c>
      <c r="Q1207" s="30">
        <v>0</v>
      </c>
      <c r="R1207" s="31" t="str">
        <f t="shared" si="18"/>
        <v/>
      </c>
    </row>
    <row r="1208" spans="1:18">
      <c r="A1208" s="38"/>
      <c r="B1208" s="32"/>
      <c r="C1208" s="32"/>
      <c r="D1208" s="84" t="s">
        <v>910</v>
      </c>
      <c r="E1208" s="32" t="s">
        <v>78</v>
      </c>
      <c r="F1208" s="28">
        <v>50</v>
      </c>
      <c r="G1208" s="29">
        <v>50</v>
      </c>
      <c r="H1208" s="29">
        <v>50</v>
      </c>
      <c r="I1208" s="29">
        <v>50</v>
      </c>
      <c r="J1208" s="29">
        <v>50</v>
      </c>
      <c r="K1208" s="29">
        <v>50</v>
      </c>
      <c r="L1208" s="29">
        <v>50</v>
      </c>
      <c r="M1208" s="29">
        <v>50</v>
      </c>
      <c r="N1208" s="29">
        <v>50</v>
      </c>
      <c r="O1208" s="29">
        <v>50</v>
      </c>
      <c r="P1208" s="29">
        <v>50</v>
      </c>
      <c r="Q1208" s="30">
        <v>50</v>
      </c>
      <c r="R1208" s="31">
        <f t="shared" si="18"/>
        <v>50</v>
      </c>
    </row>
    <row r="1209" spans="1:18">
      <c r="A1209" s="38"/>
      <c r="B1209" s="32"/>
      <c r="C1209" s="32"/>
      <c r="D1209" s="84" t="s">
        <v>911</v>
      </c>
      <c r="E1209" s="32" t="s">
        <v>78</v>
      </c>
      <c r="F1209" s="28">
        <v>50</v>
      </c>
      <c r="G1209" s="29">
        <v>50</v>
      </c>
      <c r="H1209" s="29">
        <v>50</v>
      </c>
      <c r="I1209" s="29">
        <v>50</v>
      </c>
      <c r="J1209" s="29">
        <v>50</v>
      </c>
      <c r="K1209" s="29">
        <v>50</v>
      </c>
      <c r="L1209" s="29">
        <v>50</v>
      </c>
      <c r="M1209" s="29">
        <v>50</v>
      </c>
      <c r="N1209" s="29">
        <v>50</v>
      </c>
      <c r="O1209" s="29">
        <v>50</v>
      </c>
      <c r="P1209" s="29">
        <v>50</v>
      </c>
      <c r="Q1209" s="30">
        <v>50</v>
      </c>
      <c r="R1209" s="31">
        <f t="shared" si="18"/>
        <v>50</v>
      </c>
    </row>
    <row r="1210" spans="1:18">
      <c r="A1210" s="38"/>
      <c r="B1210" s="32"/>
      <c r="C1210" s="32"/>
      <c r="D1210" s="84" t="s">
        <v>912</v>
      </c>
      <c r="E1210" s="32" t="s">
        <v>78</v>
      </c>
      <c r="F1210" s="28">
        <v>50</v>
      </c>
      <c r="G1210" s="29">
        <v>50</v>
      </c>
      <c r="H1210" s="29">
        <v>50</v>
      </c>
      <c r="I1210" s="29">
        <v>50</v>
      </c>
      <c r="J1210" s="29">
        <v>50</v>
      </c>
      <c r="K1210" s="29">
        <v>50</v>
      </c>
      <c r="L1210" s="29">
        <v>50</v>
      </c>
      <c r="M1210" s="29">
        <v>50</v>
      </c>
      <c r="N1210" s="29">
        <v>50</v>
      </c>
      <c r="O1210" s="29">
        <v>50</v>
      </c>
      <c r="P1210" s="29">
        <v>50</v>
      </c>
      <c r="Q1210" s="30">
        <v>50</v>
      </c>
      <c r="R1210" s="31">
        <f t="shared" si="18"/>
        <v>50</v>
      </c>
    </row>
    <row r="1211" spans="1:18">
      <c r="A1211" s="38"/>
      <c r="B1211" s="32"/>
      <c r="C1211" s="32"/>
      <c r="D1211" s="84" t="s">
        <v>913</v>
      </c>
      <c r="E1211" s="32" t="s">
        <v>78</v>
      </c>
      <c r="F1211" s="28">
        <v>50</v>
      </c>
      <c r="G1211" s="29">
        <v>50</v>
      </c>
      <c r="H1211" s="29">
        <v>50</v>
      </c>
      <c r="I1211" s="29">
        <v>50</v>
      </c>
      <c r="J1211" s="29">
        <v>50</v>
      </c>
      <c r="K1211" s="29">
        <v>50</v>
      </c>
      <c r="L1211" s="29">
        <v>50</v>
      </c>
      <c r="M1211" s="29">
        <v>50</v>
      </c>
      <c r="N1211" s="29">
        <v>50</v>
      </c>
      <c r="O1211" s="29">
        <v>50</v>
      </c>
      <c r="P1211" s="29">
        <v>50</v>
      </c>
      <c r="Q1211" s="30">
        <v>50</v>
      </c>
      <c r="R1211" s="31">
        <f t="shared" si="18"/>
        <v>50</v>
      </c>
    </row>
    <row r="1212" spans="1:18">
      <c r="A1212" s="38"/>
      <c r="B1212" s="32"/>
      <c r="C1212" s="32"/>
      <c r="D1212" s="84" t="s">
        <v>914</v>
      </c>
      <c r="E1212" s="32" t="s">
        <v>78</v>
      </c>
      <c r="F1212" s="28">
        <v>0</v>
      </c>
      <c r="G1212" s="29">
        <v>0</v>
      </c>
      <c r="H1212" s="29">
        <v>0</v>
      </c>
      <c r="I1212" s="29">
        <v>0</v>
      </c>
      <c r="J1212" s="29">
        <v>0</v>
      </c>
      <c r="K1212" s="29">
        <v>0</v>
      </c>
      <c r="L1212" s="29">
        <v>0</v>
      </c>
      <c r="M1212" s="29">
        <v>0</v>
      </c>
      <c r="N1212" s="29">
        <v>0</v>
      </c>
      <c r="O1212" s="29">
        <v>0</v>
      </c>
      <c r="P1212" s="29">
        <v>0</v>
      </c>
      <c r="Q1212" s="30">
        <v>0</v>
      </c>
      <c r="R1212" s="31" t="str">
        <f t="shared" si="18"/>
        <v/>
      </c>
    </row>
    <row r="1213" spans="1:18">
      <c r="A1213" s="38"/>
      <c r="B1213" s="32"/>
      <c r="C1213" s="32"/>
      <c r="D1213" s="84" t="s">
        <v>915</v>
      </c>
      <c r="E1213" s="32" t="s">
        <v>78</v>
      </c>
      <c r="F1213" s="28">
        <v>0</v>
      </c>
      <c r="G1213" s="29">
        <v>0</v>
      </c>
      <c r="H1213" s="29">
        <v>0</v>
      </c>
      <c r="I1213" s="29">
        <v>0</v>
      </c>
      <c r="J1213" s="29">
        <v>0</v>
      </c>
      <c r="K1213" s="29">
        <v>0</v>
      </c>
      <c r="L1213" s="29">
        <v>0</v>
      </c>
      <c r="M1213" s="29">
        <v>0</v>
      </c>
      <c r="N1213" s="29">
        <v>0</v>
      </c>
      <c r="O1213" s="29">
        <v>0</v>
      </c>
      <c r="P1213" s="29">
        <v>0</v>
      </c>
      <c r="Q1213" s="30">
        <v>0</v>
      </c>
      <c r="R1213" s="31" t="str">
        <f t="shared" si="18"/>
        <v/>
      </c>
    </row>
    <row r="1214" spans="1:18">
      <c r="A1214" s="38"/>
      <c r="B1214" s="32"/>
      <c r="C1214" s="32"/>
      <c r="D1214" s="84" t="s">
        <v>916</v>
      </c>
      <c r="E1214" s="32" t="s">
        <v>78</v>
      </c>
      <c r="F1214" s="28">
        <v>0</v>
      </c>
      <c r="G1214" s="29">
        <v>0</v>
      </c>
      <c r="H1214" s="29">
        <v>0</v>
      </c>
      <c r="I1214" s="29">
        <v>0</v>
      </c>
      <c r="J1214" s="29">
        <v>0</v>
      </c>
      <c r="K1214" s="29">
        <v>0</v>
      </c>
      <c r="L1214" s="29">
        <v>0</v>
      </c>
      <c r="M1214" s="29">
        <v>0</v>
      </c>
      <c r="N1214" s="29">
        <v>0</v>
      </c>
      <c r="O1214" s="29">
        <v>0</v>
      </c>
      <c r="P1214" s="29">
        <v>0</v>
      </c>
      <c r="Q1214" s="30">
        <v>0</v>
      </c>
      <c r="R1214" s="31" t="str">
        <f t="shared" si="18"/>
        <v/>
      </c>
    </row>
    <row r="1215" spans="1:18">
      <c r="A1215" s="38"/>
      <c r="B1215" s="32"/>
      <c r="C1215" s="32"/>
      <c r="D1215" s="84" t="s">
        <v>917</v>
      </c>
      <c r="E1215" s="32" t="s">
        <v>78</v>
      </c>
      <c r="F1215" s="28">
        <v>74</v>
      </c>
      <c r="G1215" s="29">
        <v>74</v>
      </c>
      <c r="H1215" s="29">
        <v>74</v>
      </c>
      <c r="I1215" s="29">
        <v>74</v>
      </c>
      <c r="J1215" s="29">
        <v>74</v>
      </c>
      <c r="K1215" s="29">
        <v>74</v>
      </c>
      <c r="L1215" s="29">
        <v>74</v>
      </c>
      <c r="M1215" s="29">
        <v>74</v>
      </c>
      <c r="N1215" s="29">
        <v>74</v>
      </c>
      <c r="O1215" s="29">
        <v>74</v>
      </c>
      <c r="P1215" s="29">
        <v>74</v>
      </c>
      <c r="Q1215" s="30">
        <v>74</v>
      </c>
      <c r="R1215" s="31">
        <f t="shared" si="18"/>
        <v>74</v>
      </c>
    </row>
    <row r="1216" spans="1:18">
      <c r="A1216" s="38"/>
      <c r="B1216" s="32"/>
      <c r="C1216" s="32"/>
      <c r="D1216" s="84" t="s">
        <v>918</v>
      </c>
      <c r="E1216" s="32" t="s">
        <v>78</v>
      </c>
      <c r="F1216" s="28">
        <v>100</v>
      </c>
      <c r="G1216" s="29">
        <v>100</v>
      </c>
      <c r="H1216" s="29">
        <v>100</v>
      </c>
      <c r="I1216" s="29">
        <v>100</v>
      </c>
      <c r="J1216" s="29">
        <v>100</v>
      </c>
      <c r="K1216" s="29">
        <v>100</v>
      </c>
      <c r="L1216" s="29">
        <v>100</v>
      </c>
      <c r="M1216" s="29">
        <v>100</v>
      </c>
      <c r="N1216" s="29">
        <v>100</v>
      </c>
      <c r="O1216" s="29">
        <v>100</v>
      </c>
      <c r="P1216" s="29">
        <v>100</v>
      </c>
      <c r="Q1216" s="30">
        <v>100</v>
      </c>
      <c r="R1216" s="31">
        <f t="shared" si="18"/>
        <v>100</v>
      </c>
    </row>
    <row r="1217" spans="1:18">
      <c r="A1217" s="38"/>
      <c r="B1217" s="32"/>
      <c r="C1217" s="32"/>
      <c r="D1217" s="84" t="s">
        <v>919</v>
      </c>
      <c r="E1217" s="32" t="s">
        <v>78</v>
      </c>
      <c r="F1217" s="28">
        <v>39</v>
      </c>
      <c r="G1217" s="29">
        <v>39</v>
      </c>
      <c r="H1217" s="29">
        <v>39</v>
      </c>
      <c r="I1217" s="29">
        <v>39</v>
      </c>
      <c r="J1217" s="29">
        <v>39</v>
      </c>
      <c r="K1217" s="29">
        <v>39</v>
      </c>
      <c r="L1217" s="29">
        <v>39</v>
      </c>
      <c r="M1217" s="29">
        <v>39</v>
      </c>
      <c r="N1217" s="29">
        <v>39</v>
      </c>
      <c r="O1217" s="29">
        <v>39</v>
      </c>
      <c r="P1217" s="29">
        <v>39</v>
      </c>
      <c r="Q1217" s="30">
        <v>39</v>
      </c>
      <c r="R1217" s="31">
        <f t="shared" si="18"/>
        <v>39</v>
      </c>
    </row>
    <row r="1218" spans="1:18">
      <c r="A1218" s="38"/>
      <c r="B1218" s="32"/>
      <c r="C1218" s="32"/>
      <c r="D1218" s="84" t="s">
        <v>920</v>
      </c>
      <c r="E1218" s="32" t="s">
        <v>78</v>
      </c>
      <c r="F1218" s="28">
        <v>0</v>
      </c>
      <c r="G1218" s="29">
        <v>0</v>
      </c>
      <c r="H1218" s="29">
        <v>0</v>
      </c>
      <c r="I1218" s="29">
        <v>0</v>
      </c>
      <c r="J1218" s="29">
        <v>0</v>
      </c>
      <c r="K1218" s="29">
        <v>0</v>
      </c>
      <c r="L1218" s="29">
        <v>0</v>
      </c>
      <c r="M1218" s="29">
        <v>0</v>
      </c>
      <c r="N1218" s="29">
        <v>0</v>
      </c>
      <c r="O1218" s="29">
        <v>0</v>
      </c>
      <c r="P1218" s="29">
        <v>0</v>
      </c>
      <c r="Q1218" s="30">
        <v>0</v>
      </c>
      <c r="R1218" s="31" t="str">
        <f t="shared" si="18"/>
        <v/>
      </c>
    </row>
    <row r="1219" spans="1:18">
      <c r="A1219" s="38"/>
      <c r="B1219" s="32"/>
      <c r="C1219" s="32"/>
      <c r="D1219" s="84" t="s">
        <v>921</v>
      </c>
      <c r="E1219" s="32" t="s">
        <v>90</v>
      </c>
      <c r="F1219" s="28">
        <v>46</v>
      </c>
      <c r="G1219" s="29">
        <v>46</v>
      </c>
      <c r="H1219" s="29">
        <v>46</v>
      </c>
      <c r="I1219" s="29">
        <v>46</v>
      </c>
      <c r="J1219" s="29">
        <v>46</v>
      </c>
      <c r="K1219" s="29">
        <v>46</v>
      </c>
      <c r="L1219" s="29">
        <v>46</v>
      </c>
      <c r="M1219" s="29">
        <v>46</v>
      </c>
      <c r="N1219" s="29">
        <v>46</v>
      </c>
      <c r="O1219" s="29">
        <v>46</v>
      </c>
      <c r="P1219" s="29">
        <v>46</v>
      </c>
      <c r="Q1219" s="30">
        <v>46</v>
      </c>
      <c r="R1219" s="31">
        <f t="shared" si="18"/>
        <v>46</v>
      </c>
    </row>
    <row r="1220" spans="1:18">
      <c r="A1220" s="38"/>
      <c r="B1220" s="32"/>
      <c r="C1220" s="32"/>
      <c r="D1220" s="84" t="s">
        <v>922</v>
      </c>
      <c r="E1220" s="32" t="s">
        <v>78</v>
      </c>
      <c r="F1220" s="28">
        <v>73</v>
      </c>
      <c r="G1220" s="29">
        <v>73</v>
      </c>
      <c r="H1220" s="29">
        <v>73</v>
      </c>
      <c r="I1220" s="29">
        <v>73</v>
      </c>
      <c r="J1220" s="29">
        <v>73</v>
      </c>
      <c r="K1220" s="29">
        <v>73</v>
      </c>
      <c r="L1220" s="29">
        <v>73</v>
      </c>
      <c r="M1220" s="29">
        <v>73</v>
      </c>
      <c r="N1220" s="29">
        <v>73</v>
      </c>
      <c r="O1220" s="29">
        <v>73</v>
      </c>
      <c r="P1220" s="29">
        <v>73</v>
      </c>
      <c r="Q1220" s="30">
        <v>73</v>
      </c>
      <c r="R1220" s="31">
        <f t="shared" si="18"/>
        <v>73</v>
      </c>
    </row>
    <row r="1221" spans="1:18">
      <c r="A1221" s="38"/>
      <c r="B1221" s="33" t="s">
        <v>923</v>
      </c>
      <c r="C1221" s="33"/>
      <c r="D1221" s="33"/>
      <c r="E1221" s="33"/>
      <c r="F1221" s="34">
        <v>547</v>
      </c>
      <c r="G1221" s="35">
        <v>547</v>
      </c>
      <c r="H1221" s="35">
        <v>547</v>
      </c>
      <c r="I1221" s="35">
        <v>547</v>
      </c>
      <c r="J1221" s="35">
        <v>547</v>
      </c>
      <c r="K1221" s="35">
        <v>547</v>
      </c>
      <c r="L1221" s="35">
        <v>547</v>
      </c>
      <c r="M1221" s="35">
        <v>547</v>
      </c>
      <c r="N1221" s="35">
        <v>547</v>
      </c>
      <c r="O1221" s="35">
        <v>547</v>
      </c>
      <c r="P1221" s="35">
        <v>547</v>
      </c>
      <c r="Q1221" s="36">
        <v>547</v>
      </c>
      <c r="R1221" s="37">
        <f t="shared" si="18"/>
        <v>547</v>
      </c>
    </row>
    <row r="1222" spans="1:18">
      <c r="A1222" s="38"/>
      <c r="B1222" s="39"/>
      <c r="C1222" s="39"/>
      <c r="D1222" s="39"/>
      <c r="E1222" s="39"/>
      <c r="F1222" s="40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2"/>
      <c r="R1222" s="43" t="str">
        <f t="shared" ref="R1222:R1285" si="19">IF(SUM(F1222:Q1222)=0,"",SUM(F1222:Q1222)/12)</f>
        <v/>
      </c>
    </row>
    <row r="1223" spans="1:18">
      <c r="A1223" s="38"/>
      <c r="B1223" s="27" t="s">
        <v>33</v>
      </c>
      <c r="C1223" s="27"/>
      <c r="D1223" s="27"/>
      <c r="E1223" s="27"/>
      <c r="F1223" s="28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30"/>
      <c r="R1223" s="31" t="str">
        <f t="shared" si="19"/>
        <v/>
      </c>
    </row>
    <row r="1224" spans="1:18">
      <c r="A1224" s="38"/>
      <c r="B1224" s="32"/>
      <c r="C1224" s="32" t="s">
        <v>34</v>
      </c>
      <c r="D1224" s="32"/>
      <c r="E1224" s="32"/>
      <c r="F1224" s="28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30"/>
      <c r="R1224" s="31" t="str">
        <f t="shared" si="19"/>
        <v/>
      </c>
    </row>
    <row r="1225" spans="1:18">
      <c r="A1225" s="38"/>
      <c r="B1225" s="32"/>
      <c r="C1225" s="32"/>
      <c r="D1225" s="84" t="s">
        <v>924</v>
      </c>
      <c r="E1225" s="32" t="s">
        <v>78</v>
      </c>
      <c r="F1225" s="28">
        <v>200</v>
      </c>
      <c r="G1225" s="29">
        <v>200</v>
      </c>
      <c r="H1225" s="29">
        <v>200</v>
      </c>
      <c r="I1225" s="29">
        <v>200</v>
      </c>
      <c r="J1225" s="29">
        <v>200</v>
      </c>
      <c r="K1225" s="29">
        <v>200</v>
      </c>
      <c r="L1225" s="29">
        <v>200</v>
      </c>
      <c r="M1225" s="29">
        <v>200</v>
      </c>
      <c r="N1225" s="29">
        <v>200</v>
      </c>
      <c r="O1225" s="29">
        <v>200</v>
      </c>
      <c r="P1225" s="29">
        <v>200</v>
      </c>
      <c r="Q1225" s="30">
        <v>200</v>
      </c>
      <c r="R1225" s="31">
        <f t="shared" si="19"/>
        <v>200</v>
      </c>
    </row>
    <row r="1226" spans="1:18">
      <c r="A1226" s="38"/>
      <c r="B1226" s="32"/>
      <c r="C1226" s="32" t="s">
        <v>925</v>
      </c>
      <c r="D1226" s="32"/>
      <c r="E1226" s="32"/>
      <c r="F1226" s="28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30"/>
      <c r="R1226" s="31" t="str">
        <f t="shared" si="19"/>
        <v/>
      </c>
    </row>
    <row r="1227" spans="1:18">
      <c r="A1227" s="38"/>
      <c r="B1227" s="32"/>
      <c r="C1227" s="32"/>
      <c r="D1227" s="84" t="s">
        <v>926</v>
      </c>
      <c r="E1227" s="32" t="s">
        <v>78</v>
      </c>
      <c r="F1227" s="28">
        <v>93</v>
      </c>
      <c r="G1227" s="29">
        <v>93</v>
      </c>
      <c r="H1227" s="29">
        <v>93</v>
      </c>
      <c r="I1227" s="29">
        <v>93</v>
      </c>
      <c r="J1227" s="29">
        <v>93</v>
      </c>
      <c r="K1227" s="29">
        <v>93</v>
      </c>
      <c r="L1227" s="29">
        <v>93</v>
      </c>
      <c r="M1227" s="29">
        <v>93</v>
      </c>
      <c r="N1227" s="29">
        <v>93</v>
      </c>
      <c r="O1227" s="29">
        <v>93</v>
      </c>
      <c r="P1227" s="29">
        <v>93</v>
      </c>
      <c r="Q1227" s="30">
        <v>93</v>
      </c>
      <c r="R1227" s="31">
        <f t="shared" si="19"/>
        <v>93</v>
      </c>
    </row>
    <row r="1228" spans="1:18">
      <c r="A1228" s="38"/>
      <c r="B1228" s="32"/>
      <c r="C1228" s="32"/>
      <c r="D1228" s="84" t="s">
        <v>927</v>
      </c>
      <c r="E1228" s="32" t="s">
        <v>78</v>
      </c>
      <c r="F1228" s="28">
        <v>71</v>
      </c>
      <c r="G1228" s="29">
        <v>71</v>
      </c>
      <c r="H1228" s="29">
        <v>71</v>
      </c>
      <c r="I1228" s="29">
        <v>71</v>
      </c>
      <c r="J1228" s="29">
        <v>71</v>
      </c>
      <c r="K1228" s="29">
        <v>71</v>
      </c>
      <c r="L1228" s="29">
        <v>71</v>
      </c>
      <c r="M1228" s="29">
        <v>71</v>
      </c>
      <c r="N1228" s="29">
        <v>71</v>
      </c>
      <c r="O1228" s="29">
        <v>71</v>
      </c>
      <c r="P1228" s="29">
        <v>71</v>
      </c>
      <c r="Q1228" s="30">
        <v>71</v>
      </c>
      <c r="R1228" s="31">
        <f t="shared" si="19"/>
        <v>71</v>
      </c>
    </row>
    <row r="1229" spans="1:18">
      <c r="A1229" s="38"/>
      <c r="B1229" s="33" t="s">
        <v>48</v>
      </c>
      <c r="C1229" s="33"/>
      <c r="D1229" s="33"/>
      <c r="E1229" s="33"/>
      <c r="F1229" s="34">
        <v>364</v>
      </c>
      <c r="G1229" s="35">
        <v>364</v>
      </c>
      <c r="H1229" s="35">
        <v>364</v>
      </c>
      <c r="I1229" s="35">
        <v>364</v>
      </c>
      <c r="J1229" s="35">
        <v>364</v>
      </c>
      <c r="K1229" s="35">
        <v>364</v>
      </c>
      <c r="L1229" s="35">
        <v>364</v>
      </c>
      <c r="M1229" s="35">
        <v>364</v>
      </c>
      <c r="N1229" s="35">
        <v>364</v>
      </c>
      <c r="O1229" s="35">
        <v>364</v>
      </c>
      <c r="P1229" s="35">
        <v>364</v>
      </c>
      <c r="Q1229" s="36">
        <v>364</v>
      </c>
      <c r="R1229" s="37">
        <f t="shared" si="19"/>
        <v>364</v>
      </c>
    </row>
    <row r="1230" spans="1:18">
      <c r="A1230" s="38"/>
      <c r="B1230" s="39"/>
      <c r="C1230" s="39"/>
      <c r="D1230" s="39"/>
      <c r="E1230" s="39"/>
      <c r="F1230" s="40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2"/>
      <c r="R1230" s="43" t="str">
        <f t="shared" si="19"/>
        <v/>
      </c>
    </row>
    <row r="1231" spans="1:18">
      <c r="A1231" s="38"/>
      <c r="B1231" s="27" t="s">
        <v>451</v>
      </c>
      <c r="C1231" s="27"/>
      <c r="D1231" s="27"/>
      <c r="E1231" s="27"/>
      <c r="F1231" s="28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30"/>
      <c r="R1231" s="31" t="str">
        <f t="shared" si="19"/>
        <v/>
      </c>
    </row>
    <row r="1232" spans="1:18">
      <c r="A1232" s="38"/>
      <c r="B1232" s="32"/>
      <c r="C1232" s="32" t="s">
        <v>454</v>
      </c>
      <c r="D1232" s="32"/>
      <c r="E1232" s="32"/>
      <c r="F1232" s="28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30"/>
      <c r="R1232" s="31" t="str">
        <f t="shared" si="19"/>
        <v/>
      </c>
    </row>
    <row r="1233" spans="1:18">
      <c r="A1233" s="38"/>
      <c r="B1233" s="32"/>
      <c r="C1233" s="32"/>
      <c r="D1233" s="84" t="s">
        <v>928</v>
      </c>
      <c r="E1233" s="32" t="s">
        <v>90</v>
      </c>
      <c r="F1233" s="28">
        <v>200</v>
      </c>
      <c r="G1233" s="29">
        <v>200</v>
      </c>
      <c r="H1233" s="29">
        <v>200</v>
      </c>
      <c r="I1233" s="29">
        <v>200</v>
      </c>
      <c r="J1233" s="29">
        <v>200</v>
      </c>
      <c r="K1233" s="29">
        <v>200</v>
      </c>
      <c r="L1233" s="29">
        <v>200</v>
      </c>
      <c r="M1233" s="29">
        <v>200</v>
      </c>
      <c r="N1233" s="29">
        <v>200</v>
      </c>
      <c r="O1233" s="29">
        <v>200</v>
      </c>
      <c r="P1233" s="29">
        <v>200</v>
      </c>
      <c r="Q1233" s="30">
        <v>200</v>
      </c>
      <c r="R1233" s="31">
        <f t="shared" si="19"/>
        <v>200</v>
      </c>
    </row>
    <row r="1234" spans="1:18">
      <c r="A1234" s="38"/>
      <c r="B1234" s="32"/>
      <c r="C1234" s="32"/>
      <c r="D1234" s="84" t="s">
        <v>929</v>
      </c>
      <c r="E1234" s="32" t="s">
        <v>78</v>
      </c>
      <c r="F1234" s="28">
        <v>100</v>
      </c>
      <c r="G1234" s="29">
        <v>100</v>
      </c>
      <c r="H1234" s="29">
        <v>100</v>
      </c>
      <c r="I1234" s="29">
        <v>100</v>
      </c>
      <c r="J1234" s="29">
        <v>100</v>
      </c>
      <c r="K1234" s="29">
        <v>100</v>
      </c>
      <c r="L1234" s="29">
        <v>100</v>
      </c>
      <c r="M1234" s="29">
        <v>100</v>
      </c>
      <c r="N1234" s="29">
        <v>100</v>
      </c>
      <c r="O1234" s="29">
        <v>100</v>
      </c>
      <c r="P1234" s="29">
        <v>100</v>
      </c>
      <c r="Q1234" s="30">
        <v>100</v>
      </c>
      <c r="R1234" s="31">
        <f t="shared" si="19"/>
        <v>100</v>
      </c>
    </row>
    <row r="1235" spans="1:18">
      <c r="A1235" s="38"/>
      <c r="B1235" s="32"/>
      <c r="C1235" s="32"/>
      <c r="D1235" s="84" t="s">
        <v>930</v>
      </c>
      <c r="E1235" s="32" t="s">
        <v>78</v>
      </c>
      <c r="F1235" s="28">
        <v>100</v>
      </c>
      <c r="G1235" s="29">
        <v>100</v>
      </c>
      <c r="H1235" s="29">
        <v>100</v>
      </c>
      <c r="I1235" s="29">
        <v>100</v>
      </c>
      <c r="J1235" s="29">
        <v>100</v>
      </c>
      <c r="K1235" s="29">
        <v>100</v>
      </c>
      <c r="L1235" s="29">
        <v>100</v>
      </c>
      <c r="M1235" s="29">
        <v>100</v>
      </c>
      <c r="N1235" s="29">
        <v>100</v>
      </c>
      <c r="O1235" s="29">
        <v>100</v>
      </c>
      <c r="P1235" s="29">
        <v>100</v>
      </c>
      <c r="Q1235" s="30">
        <v>100</v>
      </c>
      <c r="R1235" s="31">
        <f t="shared" si="19"/>
        <v>100</v>
      </c>
    </row>
    <row r="1236" spans="1:18">
      <c r="A1236" s="38"/>
      <c r="B1236" s="32"/>
      <c r="C1236" s="32"/>
      <c r="D1236" s="84" t="s">
        <v>931</v>
      </c>
      <c r="E1236" s="32" t="s">
        <v>90</v>
      </c>
      <c r="F1236" s="28">
        <v>650</v>
      </c>
      <c r="G1236" s="29">
        <v>650</v>
      </c>
      <c r="H1236" s="29">
        <v>650</v>
      </c>
      <c r="I1236" s="29">
        <v>0</v>
      </c>
      <c r="J1236" s="29">
        <v>0</v>
      </c>
      <c r="K1236" s="29">
        <v>0</v>
      </c>
      <c r="L1236" s="29">
        <v>0</v>
      </c>
      <c r="M1236" s="29">
        <v>0</v>
      </c>
      <c r="N1236" s="29">
        <v>0</v>
      </c>
      <c r="O1236" s="29">
        <v>0</v>
      </c>
      <c r="P1236" s="29">
        <v>0</v>
      </c>
      <c r="Q1236" s="30">
        <v>0</v>
      </c>
      <c r="R1236" s="31">
        <f t="shared" si="19"/>
        <v>162.5</v>
      </c>
    </row>
    <row r="1237" spans="1:18">
      <c r="A1237" s="38"/>
      <c r="B1237" s="32"/>
      <c r="C1237" s="32"/>
      <c r="D1237" s="84" t="s">
        <v>932</v>
      </c>
      <c r="E1237" s="32" t="s">
        <v>90</v>
      </c>
      <c r="F1237" s="28">
        <v>49</v>
      </c>
      <c r="G1237" s="29">
        <v>49</v>
      </c>
      <c r="H1237" s="29">
        <v>49</v>
      </c>
      <c r="I1237" s="29">
        <v>49</v>
      </c>
      <c r="J1237" s="29">
        <v>49</v>
      </c>
      <c r="K1237" s="29">
        <v>49</v>
      </c>
      <c r="L1237" s="29">
        <v>49</v>
      </c>
      <c r="M1237" s="29">
        <v>49</v>
      </c>
      <c r="N1237" s="29">
        <v>49</v>
      </c>
      <c r="O1237" s="29">
        <v>49</v>
      </c>
      <c r="P1237" s="29">
        <v>49</v>
      </c>
      <c r="Q1237" s="30">
        <v>49</v>
      </c>
      <c r="R1237" s="31">
        <f t="shared" si="19"/>
        <v>49</v>
      </c>
    </row>
    <row r="1238" spans="1:18">
      <c r="A1238" s="38"/>
      <c r="B1238" s="32"/>
      <c r="C1238" s="32"/>
      <c r="D1238" s="84" t="s">
        <v>933</v>
      </c>
      <c r="E1238" s="32" t="s">
        <v>90</v>
      </c>
      <c r="F1238" s="28">
        <v>51</v>
      </c>
      <c r="G1238" s="29">
        <v>51</v>
      </c>
      <c r="H1238" s="29">
        <v>51</v>
      </c>
      <c r="I1238" s="29">
        <v>51</v>
      </c>
      <c r="J1238" s="29">
        <v>51</v>
      </c>
      <c r="K1238" s="29">
        <v>51</v>
      </c>
      <c r="L1238" s="29">
        <v>51</v>
      </c>
      <c r="M1238" s="29">
        <v>51</v>
      </c>
      <c r="N1238" s="29">
        <v>51</v>
      </c>
      <c r="O1238" s="29">
        <v>51</v>
      </c>
      <c r="P1238" s="29">
        <v>51</v>
      </c>
      <c r="Q1238" s="30">
        <v>51</v>
      </c>
      <c r="R1238" s="31">
        <f t="shared" si="19"/>
        <v>51</v>
      </c>
    </row>
    <row r="1239" spans="1:18">
      <c r="A1239" s="38"/>
      <c r="B1239" s="32"/>
      <c r="C1239" s="32"/>
      <c r="D1239" s="84" t="s">
        <v>934</v>
      </c>
      <c r="E1239" s="32" t="s">
        <v>90</v>
      </c>
      <c r="F1239" s="28">
        <v>42</v>
      </c>
      <c r="G1239" s="29">
        <v>42</v>
      </c>
      <c r="H1239" s="29">
        <v>42</v>
      </c>
      <c r="I1239" s="29">
        <v>0</v>
      </c>
      <c r="J1239" s="29">
        <v>0</v>
      </c>
      <c r="K1239" s="29">
        <v>0</v>
      </c>
      <c r="L1239" s="29">
        <v>0</v>
      </c>
      <c r="M1239" s="29">
        <v>0</v>
      </c>
      <c r="N1239" s="29">
        <v>0</v>
      </c>
      <c r="O1239" s="29">
        <v>0</v>
      </c>
      <c r="P1239" s="29">
        <v>0</v>
      </c>
      <c r="Q1239" s="30">
        <v>0</v>
      </c>
      <c r="R1239" s="31">
        <f t="shared" si="19"/>
        <v>10.5</v>
      </c>
    </row>
    <row r="1240" spans="1:18">
      <c r="A1240" s="38"/>
      <c r="B1240" s="32"/>
      <c r="C1240" s="32"/>
      <c r="D1240" s="84" t="s">
        <v>935</v>
      </c>
      <c r="E1240" s="32" t="s">
        <v>90</v>
      </c>
      <c r="F1240" s="28">
        <v>150</v>
      </c>
      <c r="G1240" s="29">
        <v>150</v>
      </c>
      <c r="H1240" s="29">
        <v>150</v>
      </c>
      <c r="I1240" s="29">
        <v>150</v>
      </c>
      <c r="J1240" s="29">
        <v>150</v>
      </c>
      <c r="K1240" s="29">
        <v>150</v>
      </c>
      <c r="L1240" s="29">
        <v>150</v>
      </c>
      <c r="M1240" s="29">
        <v>150</v>
      </c>
      <c r="N1240" s="29">
        <v>150</v>
      </c>
      <c r="O1240" s="29">
        <v>150</v>
      </c>
      <c r="P1240" s="29">
        <v>150</v>
      </c>
      <c r="Q1240" s="30">
        <v>150</v>
      </c>
      <c r="R1240" s="31">
        <f t="shared" si="19"/>
        <v>150</v>
      </c>
    </row>
    <row r="1241" spans="1:18">
      <c r="A1241" s="38"/>
      <c r="B1241" s="32"/>
      <c r="C1241" s="32"/>
      <c r="D1241" s="84" t="s">
        <v>936</v>
      </c>
      <c r="E1241" s="32" t="s">
        <v>90</v>
      </c>
      <c r="F1241" s="28">
        <v>50</v>
      </c>
      <c r="G1241" s="29">
        <v>50</v>
      </c>
      <c r="H1241" s="29">
        <v>50</v>
      </c>
      <c r="I1241" s="29">
        <v>50</v>
      </c>
      <c r="J1241" s="29">
        <v>50</v>
      </c>
      <c r="K1241" s="29">
        <v>50</v>
      </c>
      <c r="L1241" s="29">
        <v>50</v>
      </c>
      <c r="M1241" s="29">
        <v>50</v>
      </c>
      <c r="N1241" s="29">
        <v>50</v>
      </c>
      <c r="O1241" s="29">
        <v>50</v>
      </c>
      <c r="P1241" s="29">
        <v>50</v>
      </c>
      <c r="Q1241" s="30">
        <v>50</v>
      </c>
      <c r="R1241" s="31">
        <f t="shared" si="19"/>
        <v>50</v>
      </c>
    </row>
    <row r="1242" spans="1:18">
      <c r="A1242" s="38"/>
      <c r="B1242" s="32"/>
      <c r="C1242" s="32"/>
      <c r="D1242" s="84" t="s">
        <v>937</v>
      </c>
      <c r="E1242" s="32" t="s">
        <v>90</v>
      </c>
      <c r="F1242" s="28">
        <v>286</v>
      </c>
      <c r="G1242" s="29">
        <v>286</v>
      </c>
      <c r="H1242" s="29">
        <v>286</v>
      </c>
      <c r="I1242" s="29">
        <v>0</v>
      </c>
      <c r="J1242" s="29">
        <v>0</v>
      </c>
      <c r="K1242" s="29">
        <v>0</v>
      </c>
      <c r="L1242" s="29">
        <v>0</v>
      </c>
      <c r="M1242" s="29">
        <v>0</v>
      </c>
      <c r="N1242" s="29">
        <v>0</v>
      </c>
      <c r="O1242" s="29">
        <v>0</v>
      </c>
      <c r="P1242" s="29">
        <v>0</v>
      </c>
      <c r="Q1242" s="30">
        <v>0</v>
      </c>
      <c r="R1242" s="31">
        <f t="shared" si="19"/>
        <v>71.5</v>
      </c>
    </row>
    <row r="1243" spans="1:18">
      <c r="A1243" s="38"/>
      <c r="B1243" s="32"/>
      <c r="C1243" s="32"/>
      <c r="D1243" s="84" t="s">
        <v>938</v>
      </c>
      <c r="E1243" s="32" t="s">
        <v>90</v>
      </c>
      <c r="F1243" s="28">
        <v>24</v>
      </c>
      <c r="G1243" s="29">
        <v>24</v>
      </c>
      <c r="H1243" s="29">
        <v>24</v>
      </c>
      <c r="I1243" s="29">
        <v>24</v>
      </c>
      <c r="J1243" s="29">
        <v>24</v>
      </c>
      <c r="K1243" s="29">
        <v>24</v>
      </c>
      <c r="L1243" s="29">
        <v>24</v>
      </c>
      <c r="M1243" s="29">
        <v>24</v>
      </c>
      <c r="N1243" s="29">
        <v>24</v>
      </c>
      <c r="O1243" s="29">
        <v>24</v>
      </c>
      <c r="P1243" s="29">
        <v>24</v>
      </c>
      <c r="Q1243" s="30">
        <v>24</v>
      </c>
      <c r="R1243" s="31">
        <f t="shared" si="19"/>
        <v>24</v>
      </c>
    </row>
    <row r="1244" spans="1:18">
      <c r="A1244" s="38"/>
      <c r="B1244" s="32"/>
      <c r="C1244" s="32"/>
      <c r="D1244" s="84" t="s">
        <v>939</v>
      </c>
      <c r="E1244" s="32" t="s">
        <v>90</v>
      </c>
      <c r="F1244" s="28">
        <v>15</v>
      </c>
      <c r="G1244" s="29">
        <v>15</v>
      </c>
      <c r="H1244" s="29">
        <v>15</v>
      </c>
      <c r="I1244" s="29">
        <v>15</v>
      </c>
      <c r="J1244" s="29">
        <v>15</v>
      </c>
      <c r="K1244" s="29">
        <v>15</v>
      </c>
      <c r="L1244" s="29">
        <v>15</v>
      </c>
      <c r="M1244" s="29">
        <v>15</v>
      </c>
      <c r="N1244" s="29">
        <v>15</v>
      </c>
      <c r="O1244" s="29">
        <v>15</v>
      </c>
      <c r="P1244" s="29">
        <v>15</v>
      </c>
      <c r="Q1244" s="30">
        <v>15</v>
      </c>
      <c r="R1244" s="31">
        <f t="shared" si="19"/>
        <v>15</v>
      </c>
    </row>
    <row r="1245" spans="1:18">
      <c r="A1245" s="38"/>
      <c r="B1245" s="32"/>
      <c r="C1245" s="32"/>
      <c r="D1245" s="84" t="s">
        <v>940</v>
      </c>
      <c r="E1245" s="32" t="s">
        <v>90</v>
      </c>
      <c r="F1245" s="28">
        <v>11</v>
      </c>
      <c r="G1245" s="29">
        <v>11</v>
      </c>
      <c r="H1245" s="29">
        <v>11</v>
      </c>
      <c r="I1245" s="29">
        <v>11</v>
      </c>
      <c r="J1245" s="29">
        <v>11</v>
      </c>
      <c r="K1245" s="29">
        <v>11</v>
      </c>
      <c r="L1245" s="29">
        <v>11</v>
      </c>
      <c r="M1245" s="29">
        <v>11</v>
      </c>
      <c r="N1245" s="29">
        <v>11</v>
      </c>
      <c r="O1245" s="29">
        <v>11</v>
      </c>
      <c r="P1245" s="29">
        <v>11</v>
      </c>
      <c r="Q1245" s="30">
        <v>11</v>
      </c>
      <c r="R1245" s="31">
        <f t="shared" si="19"/>
        <v>11</v>
      </c>
    </row>
    <row r="1246" spans="1:18">
      <c r="A1246" s="38"/>
      <c r="B1246" s="33" t="s">
        <v>459</v>
      </c>
      <c r="C1246" s="33"/>
      <c r="D1246" s="33"/>
      <c r="E1246" s="33"/>
      <c r="F1246" s="34">
        <v>1728</v>
      </c>
      <c r="G1246" s="35">
        <v>1728</v>
      </c>
      <c r="H1246" s="35">
        <v>1728</v>
      </c>
      <c r="I1246" s="35">
        <v>750</v>
      </c>
      <c r="J1246" s="35">
        <v>750</v>
      </c>
      <c r="K1246" s="35">
        <v>750</v>
      </c>
      <c r="L1246" s="35">
        <v>750</v>
      </c>
      <c r="M1246" s="35">
        <v>750</v>
      </c>
      <c r="N1246" s="35">
        <v>750</v>
      </c>
      <c r="O1246" s="35">
        <v>750</v>
      </c>
      <c r="P1246" s="35">
        <v>750</v>
      </c>
      <c r="Q1246" s="36">
        <v>750</v>
      </c>
      <c r="R1246" s="37">
        <f t="shared" si="19"/>
        <v>994.5</v>
      </c>
    </row>
    <row r="1247" spans="1:18">
      <c r="A1247" s="38"/>
      <c r="B1247" s="39"/>
      <c r="C1247" s="39"/>
      <c r="D1247" s="39"/>
      <c r="E1247" s="39"/>
      <c r="F1247" s="40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2"/>
      <c r="R1247" s="43" t="str">
        <f t="shared" si="19"/>
        <v/>
      </c>
    </row>
    <row r="1248" spans="1:18">
      <c r="A1248" s="38"/>
      <c r="B1248" s="27" t="s">
        <v>678</v>
      </c>
      <c r="C1248" s="27"/>
      <c r="D1248" s="27"/>
      <c r="E1248" s="27"/>
      <c r="F1248" s="28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30"/>
      <c r="R1248" s="31" t="str">
        <f t="shared" si="19"/>
        <v/>
      </c>
    </row>
    <row r="1249" spans="1:18">
      <c r="A1249" s="38"/>
      <c r="B1249" s="32"/>
      <c r="C1249" s="32" t="s">
        <v>679</v>
      </c>
      <c r="D1249" s="32"/>
      <c r="E1249" s="32"/>
      <c r="F1249" s="28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30"/>
      <c r="R1249" s="31" t="str">
        <f t="shared" si="19"/>
        <v/>
      </c>
    </row>
    <row r="1250" spans="1:18">
      <c r="A1250" s="38"/>
      <c r="B1250" s="32"/>
      <c r="C1250" s="32"/>
      <c r="D1250" s="84" t="s">
        <v>941</v>
      </c>
      <c r="E1250" s="32" t="s">
        <v>90</v>
      </c>
      <c r="F1250" s="28">
        <v>50</v>
      </c>
      <c r="G1250" s="29">
        <v>50</v>
      </c>
      <c r="H1250" s="29">
        <v>50</v>
      </c>
      <c r="I1250" s="29">
        <v>50</v>
      </c>
      <c r="J1250" s="29">
        <v>50</v>
      </c>
      <c r="K1250" s="29">
        <v>50</v>
      </c>
      <c r="L1250" s="29">
        <v>50</v>
      </c>
      <c r="M1250" s="29">
        <v>50</v>
      </c>
      <c r="N1250" s="29">
        <v>50</v>
      </c>
      <c r="O1250" s="29">
        <v>50</v>
      </c>
      <c r="P1250" s="29">
        <v>50</v>
      </c>
      <c r="Q1250" s="30">
        <v>50</v>
      </c>
      <c r="R1250" s="31">
        <f t="shared" si="19"/>
        <v>50</v>
      </c>
    </row>
    <row r="1251" spans="1:18">
      <c r="A1251" s="38"/>
      <c r="B1251" s="32"/>
      <c r="C1251" s="32"/>
      <c r="D1251" s="84" t="s">
        <v>942</v>
      </c>
      <c r="E1251" s="32" t="s">
        <v>90</v>
      </c>
      <c r="F1251" s="28">
        <v>50</v>
      </c>
      <c r="G1251" s="29">
        <v>50</v>
      </c>
      <c r="H1251" s="29">
        <v>50</v>
      </c>
      <c r="I1251" s="29">
        <v>50</v>
      </c>
      <c r="J1251" s="29">
        <v>50</v>
      </c>
      <c r="K1251" s="29">
        <v>50</v>
      </c>
      <c r="L1251" s="29">
        <v>50</v>
      </c>
      <c r="M1251" s="29">
        <v>50</v>
      </c>
      <c r="N1251" s="29">
        <v>50</v>
      </c>
      <c r="O1251" s="29">
        <v>50</v>
      </c>
      <c r="P1251" s="29">
        <v>50</v>
      </c>
      <c r="Q1251" s="30">
        <v>50</v>
      </c>
      <c r="R1251" s="31">
        <f t="shared" si="19"/>
        <v>50</v>
      </c>
    </row>
    <row r="1252" spans="1:18">
      <c r="A1252" s="38"/>
      <c r="B1252" s="32"/>
      <c r="C1252" s="32"/>
      <c r="D1252" s="84" t="s">
        <v>943</v>
      </c>
      <c r="E1252" s="32" t="s">
        <v>90</v>
      </c>
      <c r="F1252" s="28">
        <v>20</v>
      </c>
      <c r="G1252" s="29">
        <v>20</v>
      </c>
      <c r="H1252" s="29">
        <v>20</v>
      </c>
      <c r="I1252" s="29">
        <v>20</v>
      </c>
      <c r="J1252" s="29">
        <v>20</v>
      </c>
      <c r="K1252" s="29">
        <v>20</v>
      </c>
      <c r="L1252" s="29">
        <v>20</v>
      </c>
      <c r="M1252" s="29">
        <v>20</v>
      </c>
      <c r="N1252" s="29">
        <v>20</v>
      </c>
      <c r="O1252" s="29">
        <v>20</v>
      </c>
      <c r="P1252" s="29">
        <v>20</v>
      </c>
      <c r="Q1252" s="30">
        <v>20</v>
      </c>
      <c r="R1252" s="31">
        <f t="shared" si="19"/>
        <v>20</v>
      </c>
    </row>
    <row r="1253" spans="1:18">
      <c r="A1253" s="38"/>
      <c r="B1253" s="32"/>
      <c r="C1253" s="32"/>
      <c r="D1253" s="84" t="s">
        <v>944</v>
      </c>
      <c r="E1253" s="32" t="s">
        <v>90</v>
      </c>
      <c r="F1253" s="28">
        <v>30</v>
      </c>
      <c r="G1253" s="29">
        <v>30</v>
      </c>
      <c r="H1253" s="29">
        <v>30</v>
      </c>
      <c r="I1253" s="29">
        <v>30</v>
      </c>
      <c r="J1253" s="29">
        <v>30</v>
      </c>
      <c r="K1253" s="29">
        <v>30</v>
      </c>
      <c r="L1253" s="29">
        <v>30</v>
      </c>
      <c r="M1253" s="29">
        <v>30</v>
      </c>
      <c r="N1253" s="29">
        <v>30</v>
      </c>
      <c r="O1253" s="29">
        <v>30</v>
      </c>
      <c r="P1253" s="29">
        <v>30</v>
      </c>
      <c r="Q1253" s="30">
        <v>30</v>
      </c>
      <c r="R1253" s="31">
        <f t="shared" si="19"/>
        <v>30</v>
      </c>
    </row>
    <row r="1254" spans="1:18">
      <c r="A1254" s="38"/>
      <c r="B1254" s="33" t="s">
        <v>681</v>
      </c>
      <c r="C1254" s="33"/>
      <c r="D1254" s="33"/>
      <c r="E1254" s="33"/>
      <c r="F1254" s="34">
        <v>150</v>
      </c>
      <c r="G1254" s="35">
        <v>150</v>
      </c>
      <c r="H1254" s="35">
        <v>150</v>
      </c>
      <c r="I1254" s="35">
        <v>150</v>
      </c>
      <c r="J1254" s="35">
        <v>150</v>
      </c>
      <c r="K1254" s="35">
        <v>150</v>
      </c>
      <c r="L1254" s="35">
        <v>150</v>
      </c>
      <c r="M1254" s="35">
        <v>150</v>
      </c>
      <c r="N1254" s="35">
        <v>150</v>
      </c>
      <c r="O1254" s="35">
        <v>150</v>
      </c>
      <c r="P1254" s="35">
        <v>150</v>
      </c>
      <c r="Q1254" s="36">
        <v>150</v>
      </c>
      <c r="R1254" s="37">
        <f t="shared" si="19"/>
        <v>150</v>
      </c>
    </row>
    <row r="1255" spans="1:18">
      <c r="A1255" s="38"/>
      <c r="B1255" s="39"/>
      <c r="C1255" s="39"/>
      <c r="D1255" s="39"/>
      <c r="E1255" s="39"/>
      <c r="F1255" s="40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2"/>
      <c r="R1255" s="43" t="str">
        <f t="shared" si="19"/>
        <v/>
      </c>
    </row>
    <row r="1256" spans="1:18">
      <c r="A1256" s="38"/>
      <c r="B1256" s="27" t="s">
        <v>682</v>
      </c>
      <c r="C1256" s="27"/>
      <c r="D1256" s="27"/>
      <c r="E1256" s="27"/>
      <c r="F1256" s="28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30"/>
      <c r="R1256" s="31" t="str">
        <f t="shared" si="19"/>
        <v/>
      </c>
    </row>
    <row r="1257" spans="1:18">
      <c r="A1257" s="38"/>
      <c r="B1257" s="32"/>
      <c r="C1257" s="32" t="s">
        <v>683</v>
      </c>
      <c r="D1257" s="32"/>
      <c r="E1257" s="32"/>
      <c r="F1257" s="28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30"/>
      <c r="R1257" s="31" t="str">
        <f t="shared" si="19"/>
        <v/>
      </c>
    </row>
    <row r="1258" spans="1:18">
      <c r="A1258" s="38"/>
      <c r="B1258" s="32"/>
      <c r="C1258" s="32"/>
      <c r="D1258" s="84" t="s">
        <v>945</v>
      </c>
      <c r="E1258" s="32" t="s">
        <v>90</v>
      </c>
      <c r="F1258" s="28">
        <v>42</v>
      </c>
      <c r="G1258" s="29">
        <v>42</v>
      </c>
      <c r="H1258" s="29">
        <v>42</v>
      </c>
      <c r="I1258" s="29">
        <v>42</v>
      </c>
      <c r="J1258" s="29">
        <v>42</v>
      </c>
      <c r="K1258" s="29">
        <v>42</v>
      </c>
      <c r="L1258" s="29">
        <v>42</v>
      </c>
      <c r="M1258" s="29">
        <v>0</v>
      </c>
      <c r="N1258" s="29">
        <v>0</v>
      </c>
      <c r="O1258" s="29">
        <v>0</v>
      </c>
      <c r="P1258" s="29">
        <v>0</v>
      </c>
      <c r="Q1258" s="30">
        <v>0</v>
      </c>
      <c r="R1258" s="31">
        <f t="shared" si="19"/>
        <v>24.5</v>
      </c>
    </row>
    <row r="1259" spans="1:18">
      <c r="A1259" s="38"/>
      <c r="B1259" s="32"/>
      <c r="C1259" s="32"/>
      <c r="D1259" s="84" t="s">
        <v>946</v>
      </c>
      <c r="E1259" s="32" t="s">
        <v>90</v>
      </c>
      <c r="F1259" s="28">
        <v>100</v>
      </c>
      <c r="G1259" s="29">
        <v>100</v>
      </c>
      <c r="H1259" s="29">
        <v>100</v>
      </c>
      <c r="I1259" s="29">
        <v>0</v>
      </c>
      <c r="J1259" s="29">
        <v>0</v>
      </c>
      <c r="K1259" s="29">
        <v>0</v>
      </c>
      <c r="L1259" s="29">
        <v>0</v>
      </c>
      <c r="M1259" s="29">
        <v>0</v>
      </c>
      <c r="N1259" s="29">
        <v>0</v>
      </c>
      <c r="O1259" s="29">
        <v>0</v>
      </c>
      <c r="P1259" s="29">
        <v>0</v>
      </c>
      <c r="Q1259" s="30">
        <v>0</v>
      </c>
      <c r="R1259" s="31">
        <f t="shared" si="19"/>
        <v>25</v>
      </c>
    </row>
    <row r="1260" spans="1:18">
      <c r="A1260" s="38"/>
      <c r="B1260" s="33" t="s">
        <v>688</v>
      </c>
      <c r="C1260" s="33"/>
      <c r="D1260" s="33"/>
      <c r="E1260" s="33"/>
      <c r="F1260" s="34">
        <v>142</v>
      </c>
      <c r="G1260" s="35">
        <v>142</v>
      </c>
      <c r="H1260" s="35">
        <v>142</v>
      </c>
      <c r="I1260" s="35">
        <v>42</v>
      </c>
      <c r="J1260" s="35">
        <v>42</v>
      </c>
      <c r="K1260" s="35">
        <v>42</v>
      </c>
      <c r="L1260" s="35">
        <v>42</v>
      </c>
      <c r="M1260" s="35">
        <v>0</v>
      </c>
      <c r="N1260" s="35">
        <v>0</v>
      </c>
      <c r="O1260" s="35">
        <v>0</v>
      </c>
      <c r="P1260" s="35">
        <v>0</v>
      </c>
      <c r="Q1260" s="36">
        <v>0</v>
      </c>
      <c r="R1260" s="37">
        <f t="shared" si="19"/>
        <v>49.5</v>
      </c>
    </row>
    <row r="1261" spans="1:18">
      <c r="A1261" s="38"/>
      <c r="B1261" s="39"/>
      <c r="C1261" s="39"/>
      <c r="D1261" s="39"/>
      <c r="E1261" s="39"/>
      <c r="F1261" s="40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2"/>
      <c r="R1261" s="43" t="str">
        <f t="shared" si="19"/>
        <v/>
      </c>
    </row>
    <row r="1262" spans="1:18">
      <c r="A1262" s="38"/>
      <c r="B1262" s="27" t="s">
        <v>947</v>
      </c>
      <c r="C1262" s="27"/>
      <c r="D1262" s="27"/>
      <c r="E1262" s="27"/>
      <c r="F1262" s="28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30"/>
      <c r="R1262" s="31" t="str">
        <f t="shared" si="19"/>
        <v/>
      </c>
    </row>
    <row r="1263" spans="1:18">
      <c r="A1263" s="38"/>
      <c r="B1263" s="32"/>
      <c r="C1263" s="32" t="s">
        <v>948</v>
      </c>
      <c r="D1263" s="32"/>
      <c r="E1263" s="32"/>
      <c r="F1263" s="28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30"/>
      <c r="R1263" s="31" t="str">
        <f t="shared" si="19"/>
        <v/>
      </c>
    </row>
    <row r="1264" spans="1:18">
      <c r="A1264" s="38"/>
      <c r="B1264" s="32"/>
      <c r="C1264" s="32"/>
      <c r="D1264" s="84" t="s">
        <v>948</v>
      </c>
      <c r="E1264" s="32" t="s">
        <v>78</v>
      </c>
      <c r="F1264" s="28">
        <v>46</v>
      </c>
      <c r="G1264" s="29">
        <v>46</v>
      </c>
      <c r="H1264" s="29">
        <v>46</v>
      </c>
      <c r="I1264" s="29">
        <v>46</v>
      </c>
      <c r="J1264" s="29">
        <v>46</v>
      </c>
      <c r="K1264" s="29">
        <v>46</v>
      </c>
      <c r="L1264" s="29">
        <v>46</v>
      </c>
      <c r="M1264" s="29">
        <v>46</v>
      </c>
      <c r="N1264" s="29">
        <v>46</v>
      </c>
      <c r="O1264" s="29">
        <v>46</v>
      </c>
      <c r="P1264" s="29">
        <v>46</v>
      </c>
      <c r="Q1264" s="30">
        <v>46</v>
      </c>
      <c r="R1264" s="31">
        <f t="shared" si="19"/>
        <v>46</v>
      </c>
    </row>
    <row r="1265" spans="1:18">
      <c r="A1265" s="38"/>
      <c r="B1265" s="33" t="s">
        <v>949</v>
      </c>
      <c r="C1265" s="33"/>
      <c r="D1265" s="33"/>
      <c r="E1265" s="33"/>
      <c r="F1265" s="34">
        <v>46</v>
      </c>
      <c r="G1265" s="35">
        <v>46</v>
      </c>
      <c r="H1265" s="35">
        <v>46</v>
      </c>
      <c r="I1265" s="35">
        <v>46</v>
      </c>
      <c r="J1265" s="35">
        <v>46</v>
      </c>
      <c r="K1265" s="35">
        <v>46</v>
      </c>
      <c r="L1265" s="35">
        <v>46</v>
      </c>
      <c r="M1265" s="35">
        <v>46</v>
      </c>
      <c r="N1265" s="35">
        <v>46</v>
      </c>
      <c r="O1265" s="35">
        <v>46</v>
      </c>
      <c r="P1265" s="35">
        <v>46</v>
      </c>
      <c r="Q1265" s="36">
        <v>46</v>
      </c>
      <c r="R1265" s="37">
        <f t="shared" si="19"/>
        <v>46</v>
      </c>
    </row>
    <row r="1266" spans="1:18">
      <c r="A1266" s="38"/>
      <c r="B1266" s="39"/>
      <c r="C1266" s="39"/>
      <c r="D1266" s="39"/>
      <c r="E1266" s="39"/>
      <c r="F1266" s="40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2"/>
      <c r="R1266" s="43" t="str">
        <f t="shared" si="19"/>
        <v/>
      </c>
    </row>
    <row r="1267" spans="1:18" ht="15">
      <c r="A1267" s="44" t="s">
        <v>950</v>
      </c>
      <c r="B1267" s="45"/>
      <c r="C1267" s="45"/>
      <c r="D1267" s="45"/>
      <c r="E1267" s="45"/>
      <c r="F1267" s="46">
        <v>5225</v>
      </c>
      <c r="G1267" s="47">
        <v>5180</v>
      </c>
      <c r="H1267" s="47">
        <v>5180</v>
      </c>
      <c r="I1267" s="47">
        <v>4060</v>
      </c>
      <c r="J1267" s="47">
        <v>4060</v>
      </c>
      <c r="K1267" s="47">
        <v>4060</v>
      </c>
      <c r="L1267" s="47">
        <v>4060</v>
      </c>
      <c r="M1267" s="47">
        <v>4048</v>
      </c>
      <c r="N1267" s="47">
        <v>4048</v>
      </c>
      <c r="O1267" s="47">
        <v>4048</v>
      </c>
      <c r="P1267" s="47">
        <v>4048</v>
      </c>
      <c r="Q1267" s="48">
        <v>4048</v>
      </c>
      <c r="R1267" s="49">
        <f t="shared" si="19"/>
        <v>4338.75</v>
      </c>
    </row>
    <row r="1268" spans="1:18">
      <c r="A1268" s="50"/>
      <c r="B1268" s="39"/>
      <c r="C1268" s="39"/>
      <c r="D1268" s="39"/>
      <c r="E1268" s="39"/>
      <c r="F1268" s="40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2"/>
      <c r="R1268" s="43" t="str">
        <f t="shared" si="19"/>
        <v/>
      </c>
    </row>
    <row r="1269" spans="1:18" ht="15">
      <c r="A1269" s="51" t="s">
        <v>951</v>
      </c>
      <c r="B1269" s="52"/>
      <c r="C1269" s="52"/>
      <c r="D1269" s="52"/>
      <c r="E1269" s="52"/>
      <c r="F1269" s="28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30"/>
      <c r="R1269" s="31" t="str">
        <f t="shared" si="19"/>
        <v/>
      </c>
    </row>
    <row r="1270" spans="1:18">
      <c r="A1270" s="38"/>
      <c r="B1270" s="27" t="s">
        <v>248</v>
      </c>
      <c r="C1270" s="27"/>
      <c r="D1270" s="27"/>
      <c r="E1270" s="27"/>
      <c r="F1270" s="28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30"/>
      <c r="R1270" s="31" t="str">
        <f t="shared" si="19"/>
        <v/>
      </c>
    </row>
    <row r="1271" spans="1:18">
      <c r="A1271" s="38"/>
      <c r="B1271" s="32"/>
      <c r="C1271" s="32" t="s">
        <v>249</v>
      </c>
      <c r="D1271" s="32"/>
      <c r="E1271" s="32"/>
      <c r="F1271" s="28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30"/>
      <c r="R1271" s="31" t="str">
        <f t="shared" si="19"/>
        <v/>
      </c>
    </row>
    <row r="1272" spans="1:18">
      <c r="A1272" s="38"/>
      <c r="B1272" s="32"/>
      <c r="C1272" s="32"/>
      <c r="D1272" s="84" t="s">
        <v>952</v>
      </c>
      <c r="E1272" s="32" t="s">
        <v>90</v>
      </c>
      <c r="F1272" s="28">
        <v>0</v>
      </c>
      <c r="G1272" s="29">
        <v>0</v>
      </c>
      <c r="H1272" s="29">
        <v>0</v>
      </c>
      <c r="I1272" s="29">
        <v>42</v>
      </c>
      <c r="J1272" s="29">
        <v>42</v>
      </c>
      <c r="K1272" s="29">
        <v>42</v>
      </c>
      <c r="L1272" s="29">
        <v>42</v>
      </c>
      <c r="M1272" s="29">
        <v>42</v>
      </c>
      <c r="N1272" s="29">
        <v>42</v>
      </c>
      <c r="O1272" s="29">
        <v>42</v>
      </c>
      <c r="P1272" s="29">
        <v>42</v>
      </c>
      <c r="Q1272" s="30">
        <v>42</v>
      </c>
      <c r="R1272" s="31">
        <f t="shared" si="19"/>
        <v>31.5</v>
      </c>
    </row>
    <row r="1273" spans="1:18">
      <c r="A1273" s="38"/>
      <c r="B1273" s="32"/>
      <c r="C1273" s="32"/>
      <c r="D1273" s="84" t="s">
        <v>953</v>
      </c>
      <c r="E1273" s="32" t="s">
        <v>90</v>
      </c>
      <c r="F1273" s="28">
        <v>75</v>
      </c>
      <c r="G1273" s="29">
        <v>75</v>
      </c>
      <c r="H1273" s="29">
        <v>75</v>
      </c>
      <c r="I1273" s="29">
        <v>75</v>
      </c>
      <c r="J1273" s="29">
        <v>75</v>
      </c>
      <c r="K1273" s="29">
        <v>75</v>
      </c>
      <c r="L1273" s="29">
        <v>75</v>
      </c>
      <c r="M1273" s="29">
        <v>75</v>
      </c>
      <c r="N1273" s="29">
        <v>75</v>
      </c>
      <c r="O1273" s="29">
        <v>75</v>
      </c>
      <c r="P1273" s="29">
        <v>75</v>
      </c>
      <c r="Q1273" s="30">
        <v>75</v>
      </c>
      <c r="R1273" s="31">
        <f t="shared" si="19"/>
        <v>75</v>
      </c>
    </row>
    <row r="1274" spans="1:18">
      <c r="A1274" s="38"/>
      <c r="B1274" s="32"/>
      <c r="C1274" s="32"/>
      <c r="D1274" s="84" t="s">
        <v>954</v>
      </c>
      <c r="E1274" s="32" t="s">
        <v>90</v>
      </c>
      <c r="F1274" s="28">
        <v>8</v>
      </c>
      <c r="G1274" s="29">
        <v>8</v>
      </c>
      <c r="H1274" s="29">
        <v>8</v>
      </c>
      <c r="I1274" s="29">
        <v>8</v>
      </c>
      <c r="J1274" s="29">
        <v>8</v>
      </c>
      <c r="K1274" s="29">
        <v>8</v>
      </c>
      <c r="L1274" s="29">
        <v>8</v>
      </c>
      <c r="M1274" s="29">
        <v>8</v>
      </c>
      <c r="N1274" s="29">
        <v>8</v>
      </c>
      <c r="O1274" s="29">
        <v>8</v>
      </c>
      <c r="P1274" s="29">
        <v>8</v>
      </c>
      <c r="Q1274" s="30">
        <v>8</v>
      </c>
      <c r="R1274" s="31">
        <f t="shared" si="19"/>
        <v>8</v>
      </c>
    </row>
    <row r="1275" spans="1:18">
      <c r="A1275" s="38"/>
      <c r="B1275" s="32"/>
      <c r="C1275" s="32"/>
      <c r="D1275" s="84" t="s">
        <v>955</v>
      </c>
      <c r="E1275" s="32" t="s">
        <v>90</v>
      </c>
      <c r="F1275" s="28">
        <v>180</v>
      </c>
      <c r="G1275" s="29">
        <v>180</v>
      </c>
      <c r="H1275" s="29">
        <v>180</v>
      </c>
      <c r="I1275" s="29">
        <v>180</v>
      </c>
      <c r="J1275" s="29">
        <v>180</v>
      </c>
      <c r="K1275" s="29">
        <v>180</v>
      </c>
      <c r="L1275" s="29">
        <v>180</v>
      </c>
      <c r="M1275" s="29">
        <v>180</v>
      </c>
      <c r="N1275" s="29">
        <v>180</v>
      </c>
      <c r="O1275" s="29">
        <v>180</v>
      </c>
      <c r="P1275" s="29">
        <v>180</v>
      </c>
      <c r="Q1275" s="30">
        <v>180</v>
      </c>
      <c r="R1275" s="31">
        <f t="shared" si="19"/>
        <v>180</v>
      </c>
    </row>
    <row r="1276" spans="1:18">
      <c r="A1276" s="38"/>
      <c r="B1276" s="32"/>
      <c r="C1276" s="32"/>
      <c r="D1276" s="84" t="s">
        <v>956</v>
      </c>
      <c r="E1276" s="32" t="s">
        <v>90</v>
      </c>
      <c r="F1276" s="28">
        <v>0</v>
      </c>
      <c r="G1276" s="29">
        <v>0</v>
      </c>
      <c r="H1276" s="29">
        <v>0</v>
      </c>
      <c r="I1276" s="29">
        <v>0</v>
      </c>
      <c r="J1276" s="29">
        <v>0</v>
      </c>
      <c r="K1276" s="29">
        <v>0</v>
      </c>
      <c r="L1276" s="29">
        <v>0</v>
      </c>
      <c r="M1276" s="29">
        <v>30</v>
      </c>
      <c r="N1276" s="29">
        <v>30</v>
      </c>
      <c r="O1276" s="29">
        <v>30</v>
      </c>
      <c r="P1276" s="29">
        <v>30</v>
      </c>
      <c r="Q1276" s="30">
        <v>30</v>
      </c>
      <c r="R1276" s="31">
        <f t="shared" si="19"/>
        <v>12.5</v>
      </c>
    </row>
    <row r="1277" spans="1:18">
      <c r="A1277" s="38"/>
      <c r="B1277" s="32"/>
      <c r="C1277" s="32"/>
      <c r="D1277" s="84" t="s">
        <v>957</v>
      </c>
      <c r="E1277" s="32" t="s">
        <v>90</v>
      </c>
      <c r="F1277" s="28">
        <v>47</v>
      </c>
      <c r="G1277" s="29">
        <v>47</v>
      </c>
      <c r="H1277" s="29">
        <v>47</v>
      </c>
      <c r="I1277" s="29">
        <v>47</v>
      </c>
      <c r="J1277" s="29">
        <v>47</v>
      </c>
      <c r="K1277" s="29">
        <v>47</v>
      </c>
      <c r="L1277" s="29">
        <v>47</v>
      </c>
      <c r="M1277" s="29">
        <v>47</v>
      </c>
      <c r="N1277" s="29">
        <v>47</v>
      </c>
      <c r="O1277" s="29">
        <v>47</v>
      </c>
      <c r="P1277" s="29">
        <v>47</v>
      </c>
      <c r="Q1277" s="30">
        <v>47</v>
      </c>
      <c r="R1277" s="31">
        <f t="shared" si="19"/>
        <v>47</v>
      </c>
    </row>
    <row r="1278" spans="1:18">
      <c r="A1278" s="38"/>
      <c r="B1278" s="32"/>
      <c r="C1278" s="32"/>
      <c r="D1278" s="84" t="s">
        <v>958</v>
      </c>
      <c r="E1278" s="32" t="s">
        <v>90</v>
      </c>
      <c r="F1278" s="28">
        <v>95</v>
      </c>
      <c r="G1278" s="29">
        <v>95</v>
      </c>
      <c r="H1278" s="29">
        <v>95</v>
      </c>
      <c r="I1278" s="29">
        <v>95</v>
      </c>
      <c r="J1278" s="29">
        <v>95</v>
      </c>
      <c r="K1278" s="29">
        <v>95</v>
      </c>
      <c r="L1278" s="29">
        <v>95</v>
      </c>
      <c r="M1278" s="29">
        <v>95</v>
      </c>
      <c r="N1278" s="29">
        <v>95</v>
      </c>
      <c r="O1278" s="29">
        <v>95</v>
      </c>
      <c r="P1278" s="29">
        <v>95</v>
      </c>
      <c r="Q1278" s="30">
        <v>95</v>
      </c>
      <c r="R1278" s="31">
        <f t="shared" si="19"/>
        <v>95</v>
      </c>
    </row>
    <row r="1279" spans="1:18">
      <c r="A1279" s="38"/>
      <c r="B1279" s="32"/>
      <c r="C1279" s="32"/>
      <c r="D1279" s="84" t="s">
        <v>959</v>
      </c>
      <c r="E1279" s="32" t="s">
        <v>90</v>
      </c>
      <c r="F1279" s="28">
        <v>100</v>
      </c>
      <c r="G1279" s="29">
        <v>100</v>
      </c>
      <c r="H1279" s="29">
        <v>100</v>
      </c>
      <c r="I1279" s="29">
        <v>100</v>
      </c>
      <c r="J1279" s="29">
        <v>100</v>
      </c>
      <c r="K1279" s="29">
        <v>100</v>
      </c>
      <c r="L1279" s="29">
        <v>100</v>
      </c>
      <c r="M1279" s="29">
        <v>100</v>
      </c>
      <c r="N1279" s="29">
        <v>100</v>
      </c>
      <c r="O1279" s="29">
        <v>100</v>
      </c>
      <c r="P1279" s="29">
        <v>100</v>
      </c>
      <c r="Q1279" s="30">
        <v>100</v>
      </c>
      <c r="R1279" s="31">
        <f t="shared" si="19"/>
        <v>100</v>
      </c>
    </row>
    <row r="1280" spans="1:18">
      <c r="A1280" s="38"/>
      <c r="B1280" s="33" t="s">
        <v>271</v>
      </c>
      <c r="C1280" s="33"/>
      <c r="D1280" s="33"/>
      <c r="E1280" s="33"/>
      <c r="F1280" s="34">
        <v>505</v>
      </c>
      <c r="G1280" s="35">
        <v>505</v>
      </c>
      <c r="H1280" s="35">
        <v>505</v>
      </c>
      <c r="I1280" s="35">
        <v>547</v>
      </c>
      <c r="J1280" s="35">
        <v>547</v>
      </c>
      <c r="K1280" s="35">
        <v>547</v>
      </c>
      <c r="L1280" s="35">
        <v>547</v>
      </c>
      <c r="M1280" s="35">
        <v>577</v>
      </c>
      <c r="N1280" s="35">
        <v>577</v>
      </c>
      <c r="O1280" s="35">
        <v>577</v>
      </c>
      <c r="P1280" s="35">
        <v>577</v>
      </c>
      <c r="Q1280" s="36">
        <v>577</v>
      </c>
      <c r="R1280" s="37">
        <f t="shared" si="19"/>
        <v>549</v>
      </c>
    </row>
    <row r="1281" spans="1:18">
      <c r="A1281" s="38"/>
      <c r="B1281" s="39"/>
      <c r="C1281" s="39"/>
      <c r="D1281" s="39"/>
      <c r="E1281" s="39"/>
      <c r="F1281" s="40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2"/>
      <c r="R1281" s="43" t="str">
        <f t="shared" si="19"/>
        <v/>
      </c>
    </row>
    <row r="1282" spans="1:18">
      <c r="A1282" s="38"/>
      <c r="B1282" s="27" t="s">
        <v>451</v>
      </c>
      <c r="C1282" s="27"/>
      <c r="D1282" s="27"/>
      <c r="E1282" s="27"/>
      <c r="F1282" s="28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30"/>
      <c r="R1282" s="31" t="str">
        <f t="shared" si="19"/>
        <v/>
      </c>
    </row>
    <row r="1283" spans="1:18">
      <c r="A1283" s="38"/>
      <c r="B1283" s="32"/>
      <c r="C1283" s="32" t="s">
        <v>454</v>
      </c>
      <c r="D1283" s="32"/>
      <c r="E1283" s="32"/>
      <c r="F1283" s="28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30"/>
      <c r="R1283" s="31" t="str">
        <f t="shared" si="19"/>
        <v/>
      </c>
    </row>
    <row r="1284" spans="1:18">
      <c r="A1284" s="38"/>
      <c r="B1284" s="32"/>
      <c r="C1284" s="32"/>
      <c r="D1284" s="84" t="s">
        <v>960</v>
      </c>
      <c r="E1284" s="32" t="s">
        <v>90</v>
      </c>
      <c r="F1284" s="28">
        <v>357</v>
      </c>
      <c r="G1284" s="29">
        <v>357</v>
      </c>
      <c r="H1284" s="29">
        <v>357</v>
      </c>
      <c r="I1284" s="29">
        <v>357</v>
      </c>
      <c r="J1284" s="29">
        <v>357</v>
      </c>
      <c r="K1284" s="29">
        <v>357</v>
      </c>
      <c r="L1284" s="29">
        <v>357</v>
      </c>
      <c r="M1284" s="29">
        <v>357</v>
      </c>
      <c r="N1284" s="29">
        <v>357</v>
      </c>
      <c r="O1284" s="29">
        <v>357</v>
      </c>
      <c r="P1284" s="29">
        <v>357</v>
      </c>
      <c r="Q1284" s="30">
        <v>357</v>
      </c>
      <c r="R1284" s="31">
        <f t="shared" si="19"/>
        <v>357</v>
      </c>
    </row>
    <row r="1285" spans="1:18">
      <c r="A1285" s="38"/>
      <c r="B1285" s="32"/>
      <c r="C1285" s="32"/>
      <c r="D1285" s="84" t="s">
        <v>961</v>
      </c>
      <c r="E1285" s="32" t="s">
        <v>90</v>
      </c>
      <c r="F1285" s="28">
        <v>0</v>
      </c>
      <c r="G1285" s="29">
        <v>0</v>
      </c>
      <c r="H1285" s="29">
        <v>0</v>
      </c>
      <c r="I1285" s="29">
        <v>650</v>
      </c>
      <c r="J1285" s="29">
        <v>650</v>
      </c>
      <c r="K1285" s="29">
        <v>650</v>
      </c>
      <c r="L1285" s="29">
        <v>650</v>
      </c>
      <c r="M1285" s="29">
        <v>650</v>
      </c>
      <c r="N1285" s="29">
        <v>650</v>
      </c>
      <c r="O1285" s="29">
        <v>650</v>
      </c>
      <c r="P1285" s="29">
        <v>650</v>
      </c>
      <c r="Q1285" s="30">
        <v>650</v>
      </c>
      <c r="R1285" s="31">
        <f t="shared" si="19"/>
        <v>487.5</v>
      </c>
    </row>
    <row r="1286" spans="1:18">
      <c r="A1286" s="38"/>
      <c r="B1286" s="32"/>
      <c r="C1286" s="32"/>
      <c r="D1286" s="84" t="s">
        <v>962</v>
      </c>
      <c r="E1286" s="32" t="s">
        <v>90</v>
      </c>
      <c r="F1286" s="28">
        <v>0</v>
      </c>
      <c r="G1286" s="29">
        <v>0</v>
      </c>
      <c r="H1286" s="29">
        <v>0</v>
      </c>
      <c r="I1286" s="29">
        <v>42</v>
      </c>
      <c r="J1286" s="29">
        <v>42</v>
      </c>
      <c r="K1286" s="29">
        <v>42</v>
      </c>
      <c r="L1286" s="29">
        <v>42</v>
      </c>
      <c r="M1286" s="29">
        <v>42</v>
      </c>
      <c r="N1286" s="29">
        <v>42</v>
      </c>
      <c r="O1286" s="29">
        <v>42</v>
      </c>
      <c r="P1286" s="29">
        <v>42</v>
      </c>
      <c r="Q1286" s="30">
        <v>42</v>
      </c>
      <c r="R1286" s="31">
        <f t="shared" ref="R1286:R1325" si="20">IF(SUM(F1286:Q1286)=0,"",SUM(F1286:Q1286)/12)</f>
        <v>31.5</v>
      </c>
    </row>
    <row r="1287" spans="1:18">
      <c r="A1287" s="38"/>
      <c r="B1287" s="32"/>
      <c r="C1287" s="32"/>
      <c r="D1287" s="84" t="s">
        <v>963</v>
      </c>
      <c r="E1287" s="32" t="s">
        <v>90</v>
      </c>
      <c r="F1287" s="28">
        <v>0</v>
      </c>
      <c r="G1287" s="29">
        <v>0</v>
      </c>
      <c r="H1287" s="29">
        <v>0</v>
      </c>
      <c r="I1287" s="29">
        <v>286</v>
      </c>
      <c r="J1287" s="29">
        <v>286</v>
      </c>
      <c r="K1287" s="29">
        <v>286</v>
      </c>
      <c r="L1287" s="29">
        <v>286</v>
      </c>
      <c r="M1287" s="29">
        <v>286</v>
      </c>
      <c r="N1287" s="29">
        <v>286</v>
      </c>
      <c r="O1287" s="29">
        <v>286</v>
      </c>
      <c r="P1287" s="29">
        <v>286</v>
      </c>
      <c r="Q1287" s="30">
        <v>286</v>
      </c>
      <c r="R1287" s="31">
        <f t="shared" si="20"/>
        <v>214.5</v>
      </c>
    </row>
    <row r="1288" spans="1:18">
      <c r="A1288" s="38"/>
      <c r="B1288" s="33" t="s">
        <v>459</v>
      </c>
      <c r="C1288" s="33"/>
      <c r="D1288" s="33"/>
      <c r="E1288" s="33"/>
      <c r="F1288" s="34">
        <v>357</v>
      </c>
      <c r="G1288" s="35">
        <v>357</v>
      </c>
      <c r="H1288" s="35">
        <v>357</v>
      </c>
      <c r="I1288" s="35">
        <v>1335</v>
      </c>
      <c r="J1288" s="35">
        <v>1335</v>
      </c>
      <c r="K1288" s="35">
        <v>1335</v>
      </c>
      <c r="L1288" s="35">
        <v>1335</v>
      </c>
      <c r="M1288" s="35">
        <v>1335</v>
      </c>
      <c r="N1288" s="35">
        <v>1335</v>
      </c>
      <c r="O1288" s="35">
        <v>1335</v>
      </c>
      <c r="P1288" s="35">
        <v>1335</v>
      </c>
      <c r="Q1288" s="36">
        <v>1335</v>
      </c>
      <c r="R1288" s="37">
        <f t="shared" si="20"/>
        <v>1090.5</v>
      </c>
    </row>
    <row r="1289" spans="1:18">
      <c r="A1289" s="38"/>
      <c r="B1289" s="39"/>
      <c r="C1289" s="39"/>
      <c r="D1289" s="39"/>
      <c r="E1289" s="39"/>
      <c r="F1289" s="40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2"/>
      <c r="R1289" s="43" t="str">
        <f t="shared" si="20"/>
        <v/>
      </c>
    </row>
    <row r="1290" spans="1:18">
      <c r="A1290" s="38"/>
      <c r="B1290" s="27" t="s">
        <v>682</v>
      </c>
      <c r="C1290" s="27"/>
      <c r="D1290" s="27"/>
      <c r="E1290" s="27"/>
      <c r="F1290" s="28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30"/>
      <c r="R1290" s="31" t="str">
        <f t="shared" si="20"/>
        <v/>
      </c>
    </row>
    <row r="1291" spans="1:18">
      <c r="A1291" s="38"/>
      <c r="B1291" s="32"/>
      <c r="C1291" s="32" t="s">
        <v>683</v>
      </c>
      <c r="D1291" s="32"/>
      <c r="E1291" s="32"/>
      <c r="F1291" s="28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30"/>
      <c r="R1291" s="31" t="str">
        <f t="shared" si="20"/>
        <v/>
      </c>
    </row>
    <row r="1292" spans="1:18">
      <c r="A1292" s="38"/>
      <c r="B1292" s="32"/>
      <c r="C1292" s="32"/>
      <c r="D1292" s="84" t="s">
        <v>964</v>
      </c>
      <c r="E1292" s="32" t="s">
        <v>90</v>
      </c>
      <c r="F1292" s="28">
        <v>0</v>
      </c>
      <c r="G1292" s="29">
        <v>0</v>
      </c>
      <c r="H1292" s="29">
        <v>0</v>
      </c>
      <c r="I1292" s="29">
        <v>0</v>
      </c>
      <c r="J1292" s="29">
        <v>0</v>
      </c>
      <c r="K1292" s="29">
        <v>0</v>
      </c>
      <c r="L1292" s="29">
        <v>0</v>
      </c>
      <c r="M1292" s="29">
        <v>42</v>
      </c>
      <c r="N1292" s="29">
        <v>42</v>
      </c>
      <c r="O1292" s="29">
        <v>42</v>
      </c>
      <c r="P1292" s="29">
        <v>42</v>
      </c>
      <c r="Q1292" s="30">
        <v>42</v>
      </c>
      <c r="R1292" s="31">
        <f t="shared" si="20"/>
        <v>17.5</v>
      </c>
    </row>
    <row r="1293" spans="1:18">
      <c r="A1293" s="38"/>
      <c r="B1293" s="32"/>
      <c r="C1293" s="32"/>
      <c r="D1293" s="84" t="s">
        <v>965</v>
      </c>
      <c r="E1293" s="32" t="s">
        <v>90</v>
      </c>
      <c r="F1293" s="28">
        <v>0</v>
      </c>
      <c r="G1293" s="29">
        <v>0</v>
      </c>
      <c r="H1293" s="29">
        <v>0</v>
      </c>
      <c r="I1293" s="29">
        <v>100</v>
      </c>
      <c r="J1293" s="29">
        <v>100</v>
      </c>
      <c r="K1293" s="29">
        <v>100</v>
      </c>
      <c r="L1293" s="29">
        <v>100</v>
      </c>
      <c r="M1293" s="29">
        <v>100</v>
      </c>
      <c r="N1293" s="29">
        <v>100</v>
      </c>
      <c r="O1293" s="29">
        <v>100</v>
      </c>
      <c r="P1293" s="29">
        <v>100</v>
      </c>
      <c r="Q1293" s="30">
        <v>100</v>
      </c>
      <c r="R1293" s="31">
        <f t="shared" si="20"/>
        <v>75</v>
      </c>
    </row>
    <row r="1294" spans="1:18">
      <c r="A1294" s="38"/>
      <c r="B1294" s="33" t="s">
        <v>688</v>
      </c>
      <c r="C1294" s="33"/>
      <c r="D1294" s="33"/>
      <c r="E1294" s="33"/>
      <c r="F1294" s="34">
        <v>0</v>
      </c>
      <c r="G1294" s="35">
        <v>0</v>
      </c>
      <c r="H1294" s="35">
        <v>0</v>
      </c>
      <c r="I1294" s="35">
        <v>100</v>
      </c>
      <c r="J1294" s="35">
        <v>100</v>
      </c>
      <c r="K1294" s="35">
        <v>100</v>
      </c>
      <c r="L1294" s="35">
        <v>100</v>
      </c>
      <c r="M1294" s="35">
        <v>142</v>
      </c>
      <c r="N1294" s="35">
        <v>142</v>
      </c>
      <c r="O1294" s="35">
        <v>142</v>
      </c>
      <c r="P1294" s="35">
        <v>142</v>
      </c>
      <c r="Q1294" s="36">
        <v>142</v>
      </c>
      <c r="R1294" s="37">
        <f t="shared" si="20"/>
        <v>92.5</v>
      </c>
    </row>
    <row r="1295" spans="1:18">
      <c r="A1295" s="38"/>
      <c r="B1295" s="39"/>
      <c r="C1295" s="39"/>
      <c r="D1295" s="39"/>
      <c r="E1295" s="39"/>
      <c r="F1295" s="40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2"/>
      <c r="R1295" s="43" t="str">
        <f t="shared" si="20"/>
        <v/>
      </c>
    </row>
    <row r="1296" spans="1:18" ht="15">
      <c r="A1296" s="44" t="s">
        <v>966</v>
      </c>
      <c r="B1296" s="45"/>
      <c r="C1296" s="45"/>
      <c r="D1296" s="45"/>
      <c r="E1296" s="45"/>
      <c r="F1296" s="46">
        <v>862</v>
      </c>
      <c r="G1296" s="47">
        <v>862</v>
      </c>
      <c r="H1296" s="47">
        <v>862</v>
      </c>
      <c r="I1296" s="47">
        <v>1982</v>
      </c>
      <c r="J1296" s="47">
        <v>1982</v>
      </c>
      <c r="K1296" s="47">
        <v>1982</v>
      </c>
      <c r="L1296" s="47">
        <v>1982</v>
      </c>
      <c r="M1296" s="47">
        <v>2054</v>
      </c>
      <c r="N1296" s="47">
        <v>2054</v>
      </c>
      <c r="O1296" s="47">
        <v>2054</v>
      </c>
      <c r="P1296" s="47">
        <v>2054</v>
      </c>
      <c r="Q1296" s="48">
        <v>2054</v>
      </c>
      <c r="R1296" s="49">
        <f t="shared" si="20"/>
        <v>1732</v>
      </c>
    </row>
    <row r="1297" spans="1:18">
      <c r="A1297" s="50"/>
      <c r="B1297" s="39"/>
      <c r="C1297" s="39"/>
      <c r="D1297" s="39"/>
      <c r="E1297" s="39"/>
      <c r="F1297" s="40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2"/>
      <c r="R1297" s="43" t="str">
        <f t="shared" si="20"/>
        <v/>
      </c>
    </row>
    <row r="1298" spans="1:18" ht="15">
      <c r="A1298" s="51" t="s">
        <v>967</v>
      </c>
      <c r="B1298" s="52"/>
      <c r="C1298" s="52"/>
      <c r="D1298" s="52"/>
      <c r="E1298" s="52"/>
      <c r="F1298" s="28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30"/>
      <c r="R1298" s="31" t="str">
        <f t="shared" si="20"/>
        <v/>
      </c>
    </row>
    <row r="1299" spans="1:18">
      <c r="A1299" s="38"/>
      <c r="B1299" s="27" t="s">
        <v>33</v>
      </c>
      <c r="C1299" s="27"/>
      <c r="D1299" s="27"/>
      <c r="E1299" s="27"/>
      <c r="F1299" s="28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30"/>
      <c r="R1299" s="31" t="str">
        <f t="shared" si="20"/>
        <v/>
      </c>
    </row>
    <row r="1300" spans="1:18">
      <c r="A1300" s="38"/>
      <c r="B1300" s="32"/>
      <c r="C1300" s="32" t="s">
        <v>342</v>
      </c>
      <c r="D1300" s="32"/>
      <c r="E1300" s="32"/>
      <c r="F1300" s="28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30"/>
      <c r="R1300" s="31" t="str">
        <f t="shared" si="20"/>
        <v/>
      </c>
    </row>
    <row r="1301" spans="1:18">
      <c r="A1301" s="38"/>
      <c r="B1301" s="32"/>
      <c r="C1301" s="32"/>
      <c r="D1301" s="84" t="s">
        <v>968</v>
      </c>
      <c r="E1301" s="32" t="s">
        <v>78</v>
      </c>
      <c r="F1301" s="28">
        <v>6</v>
      </c>
      <c r="G1301" s="29">
        <v>6</v>
      </c>
      <c r="H1301" s="29">
        <v>6</v>
      </c>
      <c r="I1301" s="29">
        <v>6</v>
      </c>
      <c r="J1301" s="29">
        <v>6</v>
      </c>
      <c r="K1301" s="29">
        <v>6</v>
      </c>
      <c r="L1301" s="29">
        <v>6</v>
      </c>
      <c r="M1301" s="29">
        <v>6</v>
      </c>
      <c r="N1301" s="29">
        <v>6</v>
      </c>
      <c r="O1301" s="29">
        <v>6</v>
      </c>
      <c r="P1301" s="29">
        <v>6</v>
      </c>
      <c r="Q1301" s="30">
        <v>6</v>
      </c>
      <c r="R1301" s="31">
        <f t="shared" si="20"/>
        <v>6</v>
      </c>
    </row>
    <row r="1302" spans="1:18">
      <c r="A1302" s="38"/>
      <c r="B1302" s="33" t="s">
        <v>48</v>
      </c>
      <c r="C1302" s="33"/>
      <c r="D1302" s="33"/>
      <c r="E1302" s="33"/>
      <c r="F1302" s="34">
        <v>6</v>
      </c>
      <c r="G1302" s="35">
        <v>6</v>
      </c>
      <c r="H1302" s="35">
        <v>6</v>
      </c>
      <c r="I1302" s="35">
        <v>6</v>
      </c>
      <c r="J1302" s="35">
        <v>6</v>
      </c>
      <c r="K1302" s="35">
        <v>6</v>
      </c>
      <c r="L1302" s="35">
        <v>6</v>
      </c>
      <c r="M1302" s="35">
        <v>6</v>
      </c>
      <c r="N1302" s="35">
        <v>6</v>
      </c>
      <c r="O1302" s="35">
        <v>6</v>
      </c>
      <c r="P1302" s="35">
        <v>6</v>
      </c>
      <c r="Q1302" s="36">
        <v>6</v>
      </c>
      <c r="R1302" s="37">
        <f t="shared" si="20"/>
        <v>6</v>
      </c>
    </row>
    <row r="1303" spans="1:18">
      <c r="A1303" s="38"/>
      <c r="B1303" s="39"/>
      <c r="C1303" s="39"/>
      <c r="D1303" s="39"/>
      <c r="E1303" s="39"/>
      <c r="F1303" s="40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2"/>
      <c r="R1303" s="43" t="str">
        <f t="shared" si="20"/>
        <v/>
      </c>
    </row>
    <row r="1304" spans="1:18" ht="15">
      <c r="A1304" s="44" t="s">
        <v>969</v>
      </c>
      <c r="B1304" s="45"/>
      <c r="C1304" s="45"/>
      <c r="D1304" s="45"/>
      <c r="E1304" s="45"/>
      <c r="F1304" s="46">
        <v>6</v>
      </c>
      <c r="G1304" s="47">
        <v>6</v>
      </c>
      <c r="H1304" s="47">
        <v>6</v>
      </c>
      <c r="I1304" s="47">
        <v>6</v>
      </c>
      <c r="J1304" s="47">
        <v>6</v>
      </c>
      <c r="K1304" s="47">
        <v>6</v>
      </c>
      <c r="L1304" s="47">
        <v>6</v>
      </c>
      <c r="M1304" s="47">
        <v>6</v>
      </c>
      <c r="N1304" s="47">
        <v>6</v>
      </c>
      <c r="O1304" s="47">
        <v>6</v>
      </c>
      <c r="P1304" s="47">
        <v>6</v>
      </c>
      <c r="Q1304" s="48">
        <v>6</v>
      </c>
      <c r="R1304" s="49">
        <f t="shared" si="20"/>
        <v>6</v>
      </c>
    </row>
    <row r="1305" spans="1:18">
      <c r="A1305" s="50"/>
      <c r="B1305" s="39"/>
      <c r="C1305" s="39"/>
      <c r="D1305" s="39"/>
      <c r="E1305" s="39"/>
      <c r="F1305" s="40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2"/>
      <c r="R1305" s="43" t="str">
        <f t="shared" si="20"/>
        <v/>
      </c>
    </row>
    <row r="1306" spans="1:18" ht="15">
      <c r="A1306" s="51" t="s">
        <v>970</v>
      </c>
      <c r="B1306" s="52"/>
      <c r="C1306" s="52"/>
      <c r="D1306" s="52"/>
      <c r="E1306" s="52"/>
      <c r="F1306" s="28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30"/>
      <c r="R1306" s="31" t="str">
        <f t="shared" si="20"/>
        <v/>
      </c>
    </row>
    <row r="1307" spans="1:18">
      <c r="A1307" s="38"/>
      <c r="B1307" s="27" t="s">
        <v>33</v>
      </c>
      <c r="C1307" s="27"/>
      <c r="D1307" s="27"/>
      <c r="E1307" s="27"/>
      <c r="F1307" s="28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30"/>
      <c r="R1307" s="31" t="str">
        <f t="shared" si="20"/>
        <v/>
      </c>
    </row>
    <row r="1308" spans="1:18">
      <c r="A1308" s="38"/>
      <c r="B1308" s="32"/>
      <c r="C1308" s="32" t="s">
        <v>342</v>
      </c>
      <c r="D1308" s="32"/>
      <c r="E1308" s="32"/>
      <c r="F1308" s="28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30"/>
      <c r="R1308" s="31" t="str">
        <f t="shared" si="20"/>
        <v/>
      </c>
    </row>
    <row r="1309" spans="1:18">
      <c r="A1309" s="38"/>
      <c r="B1309" s="32"/>
      <c r="C1309" s="32"/>
      <c r="D1309" s="84" t="s">
        <v>971</v>
      </c>
      <c r="E1309" s="32" t="s">
        <v>90</v>
      </c>
      <c r="F1309" s="28">
        <v>10</v>
      </c>
      <c r="G1309" s="29">
        <v>10</v>
      </c>
      <c r="H1309" s="29">
        <v>10</v>
      </c>
      <c r="I1309" s="29">
        <v>10</v>
      </c>
      <c r="J1309" s="29">
        <v>10</v>
      </c>
      <c r="K1309" s="29">
        <v>10</v>
      </c>
      <c r="L1309" s="29">
        <v>10</v>
      </c>
      <c r="M1309" s="29">
        <v>10</v>
      </c>
      <c r="N1309" s="29">
        <v>10</v>
      </c>
      <c r="O1309" s="29">
        <v>10</v>
      </c>
      <c r="P1309" s="29">
        <v>10</v>
      </c>
      <c r="Q1309" s="30">
        <v>10</v>
      </c>
      <c r="R1309" s="31">
        <f t="shared" si="20"/>
        <v>10</v>
      </c>
    </row>
    <row r="1310" spans="1:18">
      <c r="A1310" s="38"/>
      <c r="B1310" s="33" t="s">
        <v>48</v>
      </c>
      <c r="C1310" s="33"/>
      <c r="D1310" s="33"/>
      <c r="E1310" s="33"/>
      <c r="F1310" s="34">
        <v>10</v>
      </c>
      <c r="G1310" s="35">
        <v>10</v>
      </c>
      <c r="H1310" s="35">
        <v>10</v>
      </c>
      <c r="I1310" s="35">
        <v>10</v>
      </c>
      <c r="J1310" s="35">
        <v>10</v>
      </c>
      <c r="K1310" s="35">
        <v>10</v>
      </c>
      <c r="L1310" s="35">
        <v>10</v>
      </c>
      <c r="M1310" s="35">
        <v>10</v>
      </c>
      <c r="N1310" s="35">
        <v>10</v>
      </c>
      <c r="O1310" s="35">
        <v>10</v>
      </c>
      <c r="P1310" s="35">
        <v>10</v>
      </c>
      <c r="Q1310" s="36">
        <v>10</v>
      </c>
      <c r="R1310" s="37">
        <f t="shared" si="20"/>
        <v>10</v>
      </c>
    </row>
    <row r="1311" spans="1:18">
      <c r="A1311" s="38"/>
      <c r="B1311" s="39"/>
      <c r="C1311" s="39"/>
      <c r="D1311" s="39"/>
      <c r="E1311" s="39"/>
      <c r="F1311" s="40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2"/>
      <c r="R1311" s="43" t="str">
        <f t="shared" si="20"/>
        <v/>
      </c>
    </row>
    <row r="1312" spans="1:18" ht="15">
      <c r="A1312" s="44" t="s">
        <v>972</v>
      </c>
      <c r="B1312" s="45"/>
      <c r="C1312" s="45"/>
      <c r="D1312" s="45"/>
      <c r="E1312" s="45"/>
      <c r="F1312" s="46">
        <v>10</v>
      </c>
      <c r="G1312" s="47">
        <v>10</v>
      </c>
      <c r="H1312" s="47">
        <v>10</v>
      </c>
      <c r="I1312" s="47">
        <v>10</v>
      </c>
      <c r="J1312" s="47">
        <v>10</v>
      </c>
      <c r="K1312" s="47">
        <v>10</v>
      </c>
      <c r="L1312" s="47">
        <v>10</v>
      </c>
      <c r="M1312" s="47">
        <v>10</v>
      </c>
      <c r="N1312" s="47">
        <v>10</v>
      </c>
      <c r="O1312" s="47">
        <v>10</v>
      </c>
      <c r="P1312" s="47">
        <v>10</v>
      </c>
      <c r="Q1312" s="48">
        <v>10</v>
      </c>
      <c r="R1312" s="49">
        <f t="shared" si="20"/>
        <v>10</v>
      </c>
    </row>
    <row r="1313" spans="1:18">
      <c r="A1313" s="63"/>
      <c r="B1313" s="64"/>
      <c r="C1313" s="64"/>
      <c r="D1313" s="64"/>
      <c r="E1313" s="64"/>
      <c r="F1313" s="65"/>
      <c r="G1313" s="66"/>
      <c r="H1313" s="66"/>
      <c r="I1313" s="66"/>
      <c r="J1313" s="66"/>
      <c r="K1313" s="66"/>
      <c r="L1313" s="66"/>
      <c r="M1313" s="66"/>
      <c r="N1313" s="66"/>
      <c r="O1313" s="66"/>
      <c r="P1313" s="66"/>
      <c r="Q1313" s="67"/>
      <c r="R1313" s="68" t="str">
        <f t="shared" si="20"/>
        <v/>
      </c>
    </row>
    <row r="1314" spans="1:18">
      <c r="A1314"/>
      <c r="B1314"/>
      <c r="C1314"/>
      <c r="D1314" s="85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 t="str">
        <f t="shared" si="20"/>
        <v/>
      </c>
    </row>
    <row r="1315" spans="1:18">
      <c r="A1315"/>
      <c r="B1315"/>
      <c r="C1315"/>
      <c r="D1315" s="8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 t="str">
        <f t="shared" si="20"/>
        <v/>
      </c>
    </row>
    <row r="1316" spans="1:18">
      <c r="A1316"/>
      <c r="B1316"/>
      <c r="C1316"/>
      <c r="D1316" s="85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 t="str">
        <f t="shared" si="20"/>
        <v/>
      </c>
    </row>
    <row r="1317" spans="1:18">
      <c r="A1317"/>
      <c r="B1317"/>
      <c r="C1317"/>
      <c r="D1317" s="85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 t="str">
        <f t="shared" si="20"/>
        <v/>
      </c>
    </row>
    <row r="1318" spans="1:18">
      <c r="A1318"/>
      <c r="B1318"/>
      <c r="C1318"/>
      <c r="D1318" s="85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 t="str">
        <f t="shared" si="20"/>
        <v/>
      </c>
    </row>
    <row r="1319" spans="1:18">
      <c r="A1319"/>
      <c r="B1319"/>
      <c r="C1319"/>
      <c r="D1319" s="85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 t="str">
        <f t="shared" si="20"/>
        <v/>
      </c>
    </row>
    <row r="1320" spans="1:18">
      <c r="A1320"/>
      <c r="B1320"/>
      <c r="C1320"/>
      <c r="D1320" s="85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 t="str">
        <f t="shared" si="20"/>
        <v/>
      </c>
    </row>
    <row r="1321" spans="1:18">
      <c r="A1321"/>
      <c r="B1321"/>
      <c r="C1321"/>
      <c r="D1321" s="85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 t="str">
        <f t="shared" si="20"/>
        <v/>
      </c>
    </row>
    <row r="1322" spans="1:18">
      <c r="A1322"/>
      <c r="B1322"/>
      <c r="C1322"/>
      <c r="D1322" s="85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 t="str">
        <f t="shared" si="20"/>
        <v/>
      </c>
    </row>
    <row r="1323" spans="1:18">
      <c r="A1323"/>
      <c r="B1323"/>
      <c r="C1323"/>
      <c r="D1323" s="85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 t="str">
        <f t="shared" si="20"/>
        <v/>
      </c>
    </row>
    <row r="1324" spans="1:18">
      <c r="A1324"/>
      <c r="B1324"/>
      <c r="C1324"/>
      <c r="D1324" s="85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 t="str">
        <f t="shared" si="20"/>
        <v/>
      </c>
    </row>
    <row r="1325" spans="1:18">
      <c r="A1325"/>
      <c r="B1325"/>
      <c r="C1325"/>
      <c r="D1325" s="8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 t="str">
        <f t="shared" si="20"/>
        <v/>
      </c>
    </row>
  </sheetData>
  <pageMargins left="0.5" right="0.5" top="0.75" bottom="0.5" header="0.25" footer="0.25"/>
  <pageSetup scale="70" fitToHeight="0" orientation="landscape" r:id="rId2"/>
  <headerFooter alignWithMargins="0">
    <oddHeader>&amp;C&amp;"Arial,Bold"&amp;14Appendix A&amp;"Arial,Regular"&amp;10
&amp;11Long-Term Transmission Demand (MegaWatts)</oddHeader>
    <oddFooter>&amp;RPrinted: &amp;D</oddFooter>
  </headerFooter>
  <rowBreaks count="11" manualBreakCount="11">
    <brk id="51" max="16383" man="1"/>
    <brk id="87" max="16383" man="1"/>
    <brk id="110" max="16383" man="1"/>
    <brk id="156" max="16383" man="1"/>
    <brk id="426" max="16383" man="1"/>
    <brk id="526" max="16383" man="1"/>
    <brk id="740" max="16383" man="1"/>
    <brk id="848" max="16383" man="1"/>
    <brk id="900" max="16383" man="1"/>
    <brk id="999" max="16383" man="1"/>
    <brk id="10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orm" ma:contentTypeID="0x010101008AD7F04AE6AD1B4FB1B32D5FDF72901B" ma:contentTypeVersion="5" ma:contentTypeDescription="Fill out this form." ma:contentTypeScope="" ma:versionID="7088afe053752013bde7927e2941164d">
  <xsd:schema xmlns:xsd="http://www.w3.org/2001/XMLSchema" xmlns:p="http://schemas.microsoft.com/office/2006/metadata/properties" xmlns:ns1="http://schemas.microsoft.com/sharepoint/v3" xmlns:ns2="cde1f3a6-5032-46e7-8bde-350777e1c37a" targetNamespace="http://schemas.microsoft.com/office/2006/metadata/properties" ma:root="true" ma:fieldsID="aa05b2d59e8852e214a063dd6587380f" ns1:_="" ns2:_="">
    <xsd:import namespace="http://schemas.microsoft.com/sharepoint/v3"/>
    <xsd:import namespace="cde1f3a6-5032-46e7-8bde-350777e1c37a"/>
    <xsd:element name="properties">
      <xsd:complexType>
        <xsd:sequence>
          <xsd:element name="documentManagement">
            <xsd:complexType>
              <xsd:all>
                <xsd:element ref="ns1:ShowRepairView" minOccurs="0"/>
                <xsd:element ref="ns1:TemplateUrl" minOccurs="0"/>
                <xsd:element ref="ns1:xd_ProgID" minOccurs="0"/>
                <xsd:element ref="ns2:SME_x0020_Draft" minOccurs="0"/>
                <xsd:element ref="ns2:Legal_x0020_Reviewed" minOccurs="0"/>
                <xsd:element ref="ns2:Mgmt_x0020_Reviewed" minOccurs="0"/>
                <xsd:element ref="ns2:Posted" minOccurs="0"/>
                <xsd:element ref="ns2:Review_x0020_Status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ShowRepairView" ma:index="8" nillable="true" ma:displayName="Show Repair View" ma:hidden="true" ma:internalName="ShowRepairView">
      <xsd:simpleType>
        <xsd:restriction base="dms:Text"/>
      </xsd:simpleType>
    </xsd:element>
    <xsd:element name="TemplateUrl" ma:index="9" nillable="true" ma:displayName="Template Link" ma:hidden="true" ma:internalName="TemplateUrl">
      <xsd:simpleType>
        <xsd:restriction base="dms:Text"/>
      </xsd:simpleType>
    </xsd:element>
    <xsd:element name="xd_ProgID" ma:index="10" nillable="true" ma:displayName="Html File Link" ma:hidden="true" ma:internalName="xd_ProgID">
      <xsd:simpleType>
        <xsd:restriction base="dms:Text"/>
      </xsd:simpleType>
    </xsd:element>
  </xsd:schema>
  <xsd:schema xmlns:xsd="http://www.w3.org/2001/XMLSchema" xmlns:dms="http://schemas.microsoft.com/office/2006/documentManagement/types" targetNamespace="cde1f3a6-5032-46e7-8bde-350777e1c37a" elementFormDefault="qualified">
    <xsd:import namespace="http://schemas.microsoft.com/office/2006/documentManagement/types"/>
    <xsd:element name="SME_x0020_Draft" ma:index="11" nillable="true" ma:displayName="SME Draft" ma:default="Yes" ma:format="Dropdown" ma:internalName="SME_x0020_Draft">
      <xsd:simpleType>
        <xsd:restriction base="dms:Choice">
          <xsd:enumeration value="Yes"/>
          <xsd:enumeration value="No"/>
        </xsd:restriction>
      </xsd:simpleType>
    </xsd:element>
    <xsd:element name="Legal_x0020_Reviewed" ma:index="12" nillable="true" ma:displayName="Legal Reviewed" ma:default="Yes" ma:format="Dropdown" ma:internalName="Legal_x0020_Reviewed">
      <xsd:simpleType>
        <xsd:restriction base="dms:Choice">
          <xsd:enumeration value="Yes"/>
          <xsd:enumeration value="No"/>
        </xsd:restriction>
      </xsd:simpleType>
    </xsd:element>
    <xsd:element name="Mgmt_x0020_Reviewed" ma:index="13" nillable="true" ma:displayName="Mgmt Reviewed" ma:default="Yes" ma:format="Dropdown" ma:internalName="Mgmt_x0020_Reviewed">
      <xsd:simpleType>
        <xsd:restriction base="dms:Choice">
          <xsd:enumeration value="Yes"/>
          <xsd:enumeration value="No"/>
        </xsd:restriction>
      </xsd:simpleType>
    </xsd:element>
    <xsd:element name="Posted" ma:index="14" nillable="true" ma:displayName="Posted" ma:default="No" ma:format="Dropdown" ma:internalName="Posted">
      <xsd:simpleType>
        <xsd:restriction base="dms:Choice">
          <xsd:enumeration value="Yes"/>
          <xsd:enumeration value="No"/>
        </xsd:restriction>
      </xsd:simpleType>
    </xsd:element>
    <xsd:element name="Review_x0020_Status" ma:index="15" nillable="true" ma:displayName="Review Status" ma:default="Review Status" ma:format="Dropdown" ma:internalName="Review_x0020_Status">
      <xsd:simpleType>
        <xsd:restriction base="dms:Choice">
          <xsd:enumeration value="Review Status"/>
          <xsd:enumeration value="Published Documents"/>
          <xsd:enumeration value="Study and Documentation"/>
          <xsd:enumeration value="Testimony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SME_x0020_Draft xmlns="cde1f3a6-5032-46e7-8bde-350777e1c37a">Yes</SME_x0020_Draft>
    <Posted xmlns="cde1f3a6-5032-46e7-8bde-350777e1c37a">No</Posted>
    <ShowRepairView xmlns="http://schemas.microsoft.com/sharepoint/v3" xsi:nil="true"/>
    <Review_x0020_Status xmlns="cde1f3a6-5032-46e7-8bde-350777e1c37a">Review Status</Review_x0020_Status>
    <Mgmt_x0020_Reviewed xmlns="cde1f3a6-5032-46e7-8bde-350777e1c37a">No</Mgmt_x0020_Reviewed>
    <Legal_x0020_Reviewed xmlns="cde1f3a6-5032-46e7-8bde-350777e1c37a">No</Legal_x0020_Reviewed>
    <xd_ProgID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5EE7576-8473-4202-98F0-9B1549684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de1f3a6-5032-46e7-8bde-350777e1c37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DC1A4F3-C1B2-45A0-A689-FD1450959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B3CB4D-8145-4195-97EE-DCEF7FCEB4F2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sharepoint/v3"/>
    <ds:schemaRef ds:uri="cde1f3a6-5032-46e7-8bde-350777e1c37a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Apdx A (Res) - 2014 - CONF</vt:lpstr>
      <vt:lpstr>Apdx A (Res) - 2015 - CONF</vt:lpstr>
      <vt:lpstr>Apdx A - FY14-15 Probable Sales</vt:lpstr>
      <vt:lpstr>Apdx A (Res) - 2015 SPEC2</vt:lpstr>
      <vt:lpstr>Apdx A (Res) - 2015 - SPEC</vt:lpstr>
      <vt:lpstr>Apdx A (Res) - 2014 - SPEC</vt:lpstr>
      <vt:lpstr>Apdx A (Res) - 2015</vt:lpstr>
      <vt:lpstr>Apdx A (Res) - 2014</vt:lpstr>
      <vt:lpstr>'Apdx A - FY14-15 Probable Sales'!Print_Area</vt:lpstr>
      <vt:lpstr>'Apdx A (Res) - 2014 - CONF'!Print_Area</vt:lpstr>
      <vt:lpstr>'Apdx A (Res) - 2015 - CONF'!Print_Area</vt:lpstr>
      <vt:lpstr>'Apdx A (Res) - 2014'!Print_Titles</vt:lpstr>
      <vt:lpstr>'Apdx A (Res) - 2014 - CONF'!Print_Titles</vt:lpstr>
      <vt:lpstr>'Apdx A (Res) - 2014 - SPEC'!Print_Titles</vt:lpstr>
      <vt:lpstr>'Apdx A (Res) - 2015'!Print_Titles</vt:lpstr>
      <vt:lpstr>'Apdx A (Res) - 2015 - CONF'!Print_Titles</vt:lpstr>
      <vt:lpstr>'Apdx A (Res) - 2015 - SPEC'!Print_Titles</vt:lpstr>
      <vt:lpstr>'Apdx A (Res) - 2015 SPEC2'!Print_Titles</vt:lpstr>
    </vt:vector>
  </TitlesOfParts>
  <Company>Bonneville Power Administration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Danny Chen</dc:creator>
  <cp:lastModifiedBy>Rebecca Fredrickson</cp:lastModifiedBy>
  <cp:lastPrinted>2013-07-24T14:56:12Z</cp:lastPrinted>
  <dcterms:created xsi:type="dcterms:W3CDTF">2013-06-27T20:40:52Z</dcterms:created>
  <dcterms:modified xsi:type="dcterms:W3CDTF">2013-07-24T15:17:10Z</dcterms:modified>
  <cp:contentType>Form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0x010101008AD7F04AE6AD1B4FB1B32D5FDF72901B</vt:lpwstr>
  </property>
</Properties>
</file>